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tabRatio="641" firstSheet="16" activeTab="17"/>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(tab)'!$A$1:$AT$45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(tab)'!$A$1:$G$25</definedName>
  </definedNames>
  <calcPr calcId="145621"/>
  <pivotCaches>
    <pivotCache cacheId="0" r:id="rId31"/>
  </pivotCaches>
</workbook>
</file>

<file path=xl/calcChain.xml><?xml version="1.0" encoding="utf-8"?>
<calcChain xmlns="http://schemas.openxmlformats.org/spreadsheetml/2006/main">
  <c r="K49" i="30" l="1"/>
  <c r="K49" i="29"/>
  <c r="L49" i="29"/>
  <c r="M49" i="29"/>
  <c r="N49" i="29"/>
  <c r="O49" i="29"/>
  <c r="P49" i="29"/>
  <c r="K49" i="27"/>
  <c r="L49" i="27"/>
  <c r="M49" i="27"/>
  <c r="N49" i="27"/>
  <c r="O49" i="27"/>
  <c r="P49" i="27"/>
  <c r="Q49" i="27"/>
  <c r="R49" i="27"/>
  <c r="S49" i="27"/>
  <c r="T49" i="27"/>
  <c r="K49" i="14"/>
  <c r="L49" i="14" s="1"/>
  <c r="M49" i="14" s="1"/>
  <c r="N49" i="14"/>
  <c r="O49" i="14"/>
  <c r="P49" i="14"/>
  <c r="Q49" i="14"/>
  <c r="R49" i="14"/>
  <c r="S49" i="14"/>
  <c r="T49" i="14"/>
  <c r="M49" i="30"/>
  <c r="Q49" i="30"/>
  <c r="L49" i="30"/>
  <c r="N49" i="30"/>
  <c r="P49" i="30"/>
  <c r="R49" i="30"/>
  <c r="T49" i="30"/>
  <c r="S49" i="30" l="1"/>
  <c r="O49" i="30"/>
  <c r="D24" i="6"/>
  <c r="C24" i="6"/>
  <c r="A42" i="36"/>
  <c r="C37" i="36"/>
  <c r="C36" i="36"/>
  <c r="C35" i="36"/>
  <c r="C34" i="36"/>
  <c r="C33" i="36"/>
  <c r="C32" i="36"/>
  <c r="A31" i="36"/>
  <c r="C30" i="36"/>
  <c r="A29" i="36"/>
  <c r="C28" i="36"/>
  <c r="C27" i="36"/>
  <c r="C26" i="36"/>
  <c r="A25" i="36"/>
  <c r="C24" i="36"/>
  <c r="C23" i="36"/>
  <c r="C21" i="36"/>
  <c r="C20" i="36"/>
  <c r="C19" i="36"/>
  <c r="A18" i="36"/>
  <c r="C17" i="36"/>
  <c r="A16"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T12" i="31" s="1"/>
  <c r="A5" i="27"/>
  <c r="C7" i="23"/>
  <c r="V89" i="14"/>
  <c r="T89" i="14"/>
  <c r="S89" i="14"/>
  <c r="R89" i="14"/>
  <c r="Q89" i="14" s="1"/>
  <c r="P89" i="14"/>
  <c r="O89" i="14"/>
  <c r="N89" i="14"/>
  <c r="K89" i="14"/>
  <c r="J89" i="14"/>
  <c r="I89" i="14"/>
  <c r="L89" i="14" s="1"/>
  <c r="H89" i="14"/>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Q58" i="14" s="1"/>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J49" i="14"/>
  <c r="I49" i="14"/>
  <c r="H49" i="14"/>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M34" i="14" s="1"/>
  <c r="G34" i="14"/>
  <c r="F34" i="14"/>
  <c r="E34" i="14"/>
  <c r="D34" i="14"/>
  <c r="V33" i="14"/>
  <c r="T33" i="14"/>
  <c r="S33" i="14"/>
  <c r="R33" i="14"/>
  <c r="P33" i="14"/>
  <c r="O33" i="14"/>
  <c r="N33" i="14"/>
  <c r="K33" i="14"/>
  <c r="J33" i="14"/>
  <c r="L33" i="14" s="1"/>
  <c r="I33" i="14"/>
  <c r="H33" i="14"/>
  <c r="G33" i="14"/>
  <c r="F33" i="14"/>
  <c r="E33" i="14"/>
  <c r="D33" i="14"/>
  <c r="V32" i="14"/>
  <c r="T32" i="14"/>
  <c r="S32" i="14"/>
  <c r="R32" i="14"/>
  <c r="Q32" i="14" s="1"/>
  <c r="P32" i="14"/>
  <c r="O32" i="14"/>
  <c r="N32" i="14"/>
  <c r="K32" i="14"/>
  <c r="J32" i="14"/>
  <c r="L32" i="14" s="1"/>
  <c r="I32" i="14"/>
  <c r="H32" i="14"/>
  <c r="G32" i="14"/>
  <c r="F32" i="14"/>
  <c r="E32" i="14"/>
  <c r="D32" i="14"/>
  <c r="V31" i="14"/>
  <c r="T31" i="14"/>
  <c r="S31" i="14"/>
  <c r="R31" i="14"/>
  <c r="Q31" i="14" s="1"/>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J24" i="1"/>
  <c r="Y24" i="1" s="1"/>
  <c r="I24" i="1"/>
  <c r="H24" i="1"/>
  <c r="W24" i="1" s="1"/>
  <c r="G24" i="1"/>
  <c r="F24" i="1"/>
  <c r="U24" i="1" s="1"/>
  <c r="E24" i="1"/>
  <c r="D24" i="1"/>
  <c r="S24" i="1" s="1"/>
  <c r="C24" i="1"/>
  <c r="B24" i="1"/>
  <c r="Q24" i="1" s="1"/>
  <c r="A24" i="1"/>
  <c r="P24" i="1" s="1"/>
  <c r="AA23" i="1"/>
  <c r="L23" i="1"/>
  <c r="K23" i="1"/>
  <c r="Z23" i="1" s="1"/>
  <c r="J23" i="1"/>
  <c r="Y23" i="1" s="1"/>
  <c r="I23" i="1"/>
  <c r="X23" i="1" s="1"/>
  <c r="H23" i="1"/>
  <c r="W23" i="1" s="1"/>
  <c r="G23" i="1"/>
  <c r="V23" i="1" s="1"/>
  <c r="F23" i="1"/>
  <c r="U23" i="1" s="1"/>
  <c r="E23" i="1"/>
  <c r="T23" i="1" s="1"/>
  <c r="D23" i="1"/>
  <c r="S23" i="1" s="1"/>
  <c r="C23" i="1"/>
  <c r="R23" i="1" s="1"/>
  <c r="B23" i="1"/>
  <c r="Q23" i="1" s="1"/>
  <c r="A23" i="1"/>
  <c r="P23" i="1" s="1"/>
  <c r="L22" i="1"/>
  <c r="AA22" i="1" s="1"/>
  <c r="K22" i="1"/>
  <c r="Z22" i="1" s="1"/>
  <c r="J22" i="1"/>
  <c r="Y22" i="1" s="1"/>
  <c r="I22" i="1"/>
  <c r="X22" i="1" s="1"/>
  <c r="H22" i="1"/>
  <c r="W22" i="1" s="1"/>
  <c r="G22" i="1"/>
  <c r="V22" i="1" s="1"/>
  <c r="F22" i="1"/>
  <c r="U22" i="1" s="1"/>
  <c r="E22" i="1"/>
  <c r="T22" i="1" s="1"/>
  <c r="D22" i="1"/>
  <c r="S22" i="1" s="1"/>
  <c r="C22" i="1"/>
  <c r="R22" i="1" s="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Y116" i="39"/>
  <c r="W116" i="39"/>
  <c r="U116" i="39"/>
  <c r="Y114" i="39"/>
  <c r="W114" i="39"/>
  <c r="U114" i="39"/>
  <c r="X113" i="39"/>
  <c r="V113" i="39"/>
  <c r="T113" i="39"/>
  <c r="Y112" i="39"/>
  <c r="W112" i="39"/>
  <c r="U112" i="39"/>
  <c r="X111" i="39"/>
  <c r="V111" i="39"/>
  <c r="T111" i="39"/>
  <c r="Y110" i="39"/>
  <c r="W110" i="39"/>
  <c r="U110" i="39"/>
  <c r="X109" i="39"/>
  <c r="V109" i="39"/>
  <c r="T109" i="39"/>
  <c r="X107" i="39"/>
  <c r="X116" i="39"/>
  <c r="V116" i="39"/>
  <c r="T116" i="39"/>
  <c r="X114" i="39"/>
  <c r="V114" i="39"/>
  <c r="T114" i="39"/>
  <c r="Y113" i="39"/>
  <c r="W113" i="39"/>
  <c r="U113" i="39"/>
  <c r="X112" i="39"/>
  <c r="V112" i="39"/>
  <c r="T112" i="39"/>
  <c r="Y111" i="39"/>
  <c r="W111" i="39"/>
  <c r="U111" i="39"/>
  <c r="X110" i="39"/>
  <c r="V110" i="39"/>
  <c r="T110" i="39"/>
  <c r="Y109" i="39"/>
  <c r="W109" i="39"/>
  <c r="U109" i="39"/>
  <c r="Y107" i="39"/>
  <c r="W107" i="39"/>
  <c r="U107" i="39"/>
  <c r="V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X90" i="39"/>
  <c r="V90" i="39"/>
  <c r="T90"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Y88" i="39"/>
  <c r="W88" i="39"/>
  <c r="U88" i="39"/>
  <c r="X87" i="39"/>
  <c r="V87" i="39"/>
  <c r="X88" i="39"/>
  <c r="T88" i="39"/>
  <c r="Y87" i="39"/>
  <c r="U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X69" i="39"/>
  <c r="V69" i="39"/>
  <c r="T69" i="39"/>
  <c r="V88" i="39"/>
  <c r="W87" i="39"/>
  <c r="T87" i="39"/>
  <c r="X85" i="39"/>
  <c r="V85" i="39"/>
  <c r="T85" i="39"/>
  <c r="X83" i="39"/>
  <c r="V83" i="39"/>
  <c r="T83" i="39"/>
  <c r="X78" i="39"/>
  <c r="V78" i="39"/>
  <c r="T78" i="39"/>
  <c r="Y77" i="39"/>
  <c r="W77" i="39"/>
  <c r="U77" i="39"/>
  <c r="Y75" i="39"/>
  <c r="W75" i="39"/>
  <c r="U75" i="39"/>
  <c r="X74" i="39"/>
  <c r="V74" i="39"/>
  <c r="T74" i="39"/>
  <c r="Y73" i="39"/>
  <c r="W73" i="39"/>
  <c r="U73" i="39"/>
  <c r="X72" i="39"/>
  <c r="V72" i="39"/>
  <c r="T72" i="39"/>
  <c r="W71" i="39"/>
  <c r="W69" i="39"/>
  <c r="X68" i="39"/>
  <c r="V68" i="39"/>
  <c r="T68" i="39"/>
  <c r="Y67" i="39"/>
  <c r="W67" i="39"/>
  <c r="U67" i="39"/>
  <c r="X66" i="39"/>
  <c r="V66" i="39"/>
  <c r="T66" i="39"/>
  <c r="Y65" i="39"/>
  <c r="W65" i="39"/>
  <c r="U65" i="39"/>
  <c r="X62" i="39"/>
  <c r="V62" i="39"/>
  <c r="T62" i="39"/>
  <c r="Y61" i="39"/>
  <c r="W61" i="39"/>
  <c r="U61" i="39"/>
  <c r="X59" i="39"/>
  <c r="V59" i="39"/>
  <c r="T59" i="39"/>
  <c r="R2" i="39"/>
  <c r="Y71" i="39"/>
  <c r="U71" i="39"/>
  <c r="Y69" i="39"/>
  <c r="U69" i="39"/>
  <c r="Y68" i="39"/>
  <c r="W68" i="39"/>
  <c r="U68" i="39"/>
  <c r="X67" i="39"/>
  <c r="V67" i="39"/>
  <c r="T67" i="39"/>
  <c r="Y66" i="39"/>
  <c r="W66" i="39"/>
  <c r="U66" i="39"/>
  <c r="X65" i="39"/>
  <c r="V65" i="39"/>
  <c r="T65" i="39"/>
  <c r="Y62" i="39"/>
  <c r="W62" i="39"/>
  <c r="U62" i="39"/>
  <c r="X61" i="39"/>
  <c r="V61" i="39"/>
  <c r="T61" i="39"/>
  <c r="Y59" i="39"/>
  <c r="W59" i="39"/>
  <c r="U59" i="39"/>
  <c r="A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E39" i="30"/>
  <c r="L42" i="30"/>
  <c r="H42" i="30"/>
  <c r="D42" i="30"/>
  <c r="T39" i="30"/>
  <c r="P39" i="30"/>
  <c r="L39" i="30"/>
  <c r="H39" i="30"/>
  <c r="D39" i="30"/>
  <c r="B39" i="30"/>
  <c r="T38" i="30"/>
  <c r="R38" i="30"/>
  <c r="P38" i="30"/>
  <c r="N38" i="30"/>
  <c r="L38" i="30"/>
  <c r="H38" i="30"/>
  <c r="D38" i="30"/>
  <c r="B38" i="30"/>
  <c r="T37" i="30"/>
  <c r="R37" i="30"/>
  <c r="P37" i="30"/>
  <c r="N37" i="30"/>
  <c r="L37" i="30"/>
  <c r="H37" i="30"/>
  <c r="D37" i="30"/>
  <c r="B37" i="30"/>
  <c r="T35" i="30"/>
  <c r="R35" i="30"/>
  <c r="P35" i="30"/>
  <c r="N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B42" i="30"/>
  <c r="R39" i="30"/>
  <c r="N39" i="30"/>
  <c r="C39" i="30"/>
  <c r="Q38" i="30"/>
  <c r="M38" i="30"/>
  <c r="I38" i="30"/>
  <c r="G38" i="30"/>
  <c r="E38" i="30"/>
  <c r="C38" i="30"/>
  <c r="Q37" i="30"/>
  <c r="M37" i="30"/>
  <c r="I37" i="30"/>
  <c r="G37" i="30"/>
  <c r="E37" i="30"/>
  <c r="C37" i="30"/>
  <c r="Q35" i="30"/>
  <c r="M35" i="30"/>
  <c r="I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B23" i="30"/>
  <c r="R22" i="30"/>
  <c r="N22" i="30"/>
  <c r="B22" i="30"/>
  <c r="R21" i="30"/>
  <c r="N21" i="30"/>
  <c r="B21" i="30"/>
  <c r="R20" i="30"/>
  <c r="P20" i="30"/>
  <c r="N20" i="30"/>
  <c r="L20" i="30"/>
  <c r="H20" i="30"/>
  <c r="D20" i="30"/>
  <c r="B20" i="30"/>
  <c r="T19" i="30"/>
  <c r="R19" i="30"/>
  <c r="P19" i="30"/>
  <c r="N19" i="30"/>
  <c r="L19" i="30"/>
  <c r="H19" i="30"/>
  <c r="D19" i="30"/>
  <c r="B19" i="30"/>
  <c r="T18" i="30"/>
  <c r="R18" i="30"/>
  <c r="P18" i="30"/>
  <c r="N18" i="30"/>
  <c r="L18" i="30"/>
  <c r="H18" i="30"/>
  <c r="D18" i="30"/>
  <c r="B18" i="30"/>
  <c r="T16" i="30"/>
  <c r="R16" i="30"/>
  <c r="P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D23" i="30"/>
  <c r="T22" i="30"/>
  <c r="P22" i="30"/>
  <c r="L22" i="30"/>
  <c r="H22" i="30"/>
  <c r="D22" i="30"/>
  <c r="T21" i="30"/>
  <c r="P21" i="30"/>
  <c r="L21" i="30"/>
  <c r="H21" i="30"/>
  <c r="D21" i="30"/>
  <c r="T20" i="30"/>
  <c r="Q20" i="30"/>
  <c r="M20" i="30"/>
  <c r="I20" i="30"/>
  <c r="G20" i="30"/>
  <c r="E20" i="30"/>
  <c r="C20" i="30"/>
  <c r="Q19" i="30"/>
  <c r="M19" i="30"/>
  <c r="I19" i="30"/>
  <c r="G19" i="30"/>
  <c r="E19" i="30"/>
  <c r="C19" i="30"/>
  <c r="Q18" i="30"/>
  <c r="M18" i="30"/>
  <c r="I18" i="30"/>
  <c r="G18" i="30"/>
  <c r="E18" i="30"/>
  <c r="C18" i="30"/>
  <c r="Q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H30" i="29"/>
  <c r="F30" i="29"/>
  <c r="D30" i="29"/>
  <c r="B30"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I30" i="29"/>
  <c r="G30" i="29"/>
  <c r="E30" i="29"/>
  <c r="C30"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O29" i="29"/>
  <c r="M29" i="29"/>
  <c r="K29" i="29"/>
  <c r="I29" i="29"/>
  <c r="G29" i="29"/>
  <c r="E29"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B75" i="27"/>
  <c r="A6" i="27"/>
  <c r="A3"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X20" i="2"/>
  <c r="V20" i="2"/>
  <c r="T20" i="2"/>
  <c r="W19" i="2"/>
  <c r="U19" i="2"/>
  <c r="S19" i="2"/>
  <c r="X18" i="2"/>
  <c r="V18" i="2"/>
  <c r="T18" i="2"/>
  <c r="X15" i="2"/>
  <c r="V15" i="2"/>
  <c r="T15" i="2"/>
  <c r="W20" i="2"/>
  <c r="U20" i="2"/>
  <c r="S20" i="2"/>
  <c r="X19" i="2"/>
  <c r="V19" i="2"/>
  <c r="T19" i="2"/>
  <c r="W18" i="2"/>
  <c r="U18" i="2"/>
  <c r="S18" i="2"/>
  <c r="W15" i="2"/>
  <c r="U15" i="2"/>
  <c r="S15" i="2"/>
  <c r="X14" i="2"/>
  <c r="V14" i="2"/>
  <c r="T14" i="2"/>
  <c r="W14" i="2"/>
  <c r="S14" i="2"/>
  <c r="X13" i="2"/>
  <c r="V13" i="2"/>
  <c r="T13" i="2"/>
  <c r="W12" i="2"/>
  <c r="U12" i="2"/>
  <c r="S12" i="2"/>
  <c r="W11" i="2"/>
  <c r="U11" i="2"/>
  <c r="S11" i="2"/>
  <c r="W9" i="2"/>
  <c r="U9" i="2"/>
  <c r="S9" i="2"/>
  <c r="W8" i="2"/>
  <c r="U8" i="2"/>
  <c r="S8" i="2"/>
  <c r="T3" i="2"/>
  <c r="U14" i="2"/>
  <c r="W13" i="2"/>
  <c r="U13" i="2"/>
  <c r="S13" i="2"/>
  <c r="X12" i="2"/>
  <c r="V12" i="2"/>
  <c r="T12" i="2"/>
  <c r="X11" i="2"/>
  <c r="V11" i="2"/>
  <c r="T11" i="2"/>
  <c r="X9" i="2"/>
  <c r="V9" i="2"/>
  <c r="T9" i="2"/>
  <c r="X8" i="2"/>
  <c r="V8" i="2"/>
  <c r="T8" i="2"/>
  <c r="V5" i="2"/>
  <c r="A2" i="2"/>
  <c r="A2" i="1"/>
  <c r="P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I1227" i="18"/>
  <c r="M1226" i="18"/>
  <c r="K1226" i="18"/>
  <c r="I1226" i="18"/>
  <c r="M1225" i="18"/>
  <c r="K1225" i="18"/>
  <c r="I1225" i="18"/>
  <c r="M1224" i="18"/>
  <c r="K1224" i="18"/>
  <c r="I1224" i="18"/>
  <c r="M1223" i="18"/>
  <c r="K1223" i="18"/>
  <c r="I1223" i="18"/>
  <c r="M1222" i="18"/>
  <c r="K1222" i="18"/>
  <c r="I1222" i="18"/>
  <c r="M1221" i="18"/>
  <c r="K1221" i="18"/>
  <c r="I1221" i="18"/>
  <c r="M1220" i="18"/>
  <c r="K1220" i="18"/>
  <c r="I1220" i="18"/>
  <c r="M1219" i="18"/>
  <c r="K1219" i="18"/>
  <c r="I1219" i="18"/>
  <c r="M1218" i="18"/>
  <c r="K1218" i="18"/>
  <c r="I1218" i="18"/>
  <c r="K1217" i="18"/>
  <c r="K1216" i="18"/>
  <c r="K1215" i="18"/>
  <c r="K1214" i="18"/>
  <c r="K1213" i="18"/>
  <c r="K1212" i="18"/>
  <c r="K1210" i="18"/>
  <c r="K1209" i="18"/>
  <c r="K1208" i="18"/>
  <c r="K1207" i="18"/>
  <c r="M1228" i="18"/>
  <c r="M1227" i="18"/>
  <c r="L1226" i="18"/>
  <c r="L1225" i="18"/>
  <c r="L1224" i="18"/>
  <c r="L1223" i="18"/>
  <c r="L1222" i="18"/>
  <c r="L1221" i="18"/>
  <c r="L1220" i="18"/>
  <c r="L1219" i="18"/>
  <c r="L1218" i="18"/>
  <c r="M1217" i="18"/>
  <c r="I1217" i="18"/>
  <c r="L1217" i="18"/>
  <c r="M1216" i="18"/>
  <c r="I1216" i="18"/>
  <c r="L1216" i="18"/>
  <c r="M1215" i="18"/>
  <c r="I1215"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M1206" i="18"/>
  <c r="K1206" i="18"/>
  <c r="I1206" i="18"/>
  <c r="M1205" i="18"/>
  <c r="K1205" i="18"/>
  <c r="I1205" i="18"/>
  <c r="M1204" i="18"/>
  <c r="K1204" i="18"/>
  <c r="I1204" i="18"/>
  <c r="M1203" i="18"/>
  <c r="K1203" i="18"/>
  <c r="I1203" i="18"/>
  <c r="M1202" i="18"/>
  <c r="K1202" i="18"/>
  <c r="I1202" i="18"/>
  <c r="M1201" i="18"/>
  <c r="K1201" i="18"/>
  <c r="I1201" i="18"/>
  <c r="M1200" i="18"/>
  <c r="K1200" i="18"/>
  <c r="I1200" i="18"/>
  <c r="M1199" i="18"/>
  <c r="K1199" i="18"/>
  <c r="I1199" i="18"/>
  <c r="K1198" i="18"/>
  <c r="K1197" i="18"/>
  <c r="K1196" i="18"/>
  <c r="K1195" i="18"/>
  <c r="K1194" i="18"/>
  <c r="K1192" i="18"/>
  <c r="K1191" i="18"/>
  <c r="K1190" i="18"/>
  <c r="L1206" i="18"/>
  <c r="L1205" i="18"/>
  <c r="L1204" i="18"/>
  <c r="L1203" i="18"/>
  <c r="L1202" i="18"/>
  <c r="L1201" i="18"/>
  <c r="L1200" i="18"/>
  <c r="L1199" i="18"/>
  <c r="M1198" i="18"/>
  <c r="I1198" i="18"/>
  <c r="L1198" i="18"/>
  <c r="M1197" i="18"/>
  <c r="I1197" i="18"/>
  <c r="L1197" i="18"/>
  <c r="M1196" i="18"/>
  <c r="I1196" i="18"/>
  <c r="L1196" i="18"/>
  <c r="M1195" i="18"/>
  <c r="I1195" i="18"/>
  <c r="L1195" i="18"/>
  <c r="M1194" i="18"/>
  <c r="I1194" i="18"/>
  <c r="L1194" i="18"/>
  <c r="M1192" i="18"/>
  <c r="I1192" i="18"/>
  <c r="L1192" i="18"/>
  <c r="M1191" i="18"/>
  <c r="I1191" i="18"/>
  <c r="L1191" i="18"/>
  <c r="M1190" i="18"/>
  <c r="I1190" i="18"/>
  <c r="L1190" i="18"/>
  <c r="M1188" i="18"/>
  <c r="M1187" i="18"/>
  <c r="M1186" i="18"/>
  <c r="M1185" i="18"/>
  <c r="M1184" i="18"/>
  <c r="M1183" i="18"/>
  <c r="M1182" i="18"/>
  <c r="M1181" i="18"/>
  <c r="M1180" i="18"/>
  <c r="M1179" i="18"/>
  <c r="M1178" i="18"/>
  <c r="M1177" i="18"/>
  <c r="M1176" i="18"/>
  <c r="M1174" i="18"/>
  <c r="M1173" i="18"/>
  <c r="M1172" i="18"/>
  <c r="M1171" i="18"/>
  <c r="M1170" i="18"/>
  <c r="M1169" i="18"/>
  <c r="M1168" i="18"/>
  <c r="M1167" i="18"/>
  <c r="M1166" i="18"/>
  <c r="M1165" i="18"/>
  <c r="M1164" i="18"/>
  <c r="M1163" i="18"/>
  <c r="M1162" i="18"/>
  <c r="M1161" i="18"/>
  <c r="M1160" i="18"/>
  <c r="M1159" i="18"/>
  <c r="M1158" i="18"/>
  <c r="M1156" i="18"/>
  <c r="M1155" i="18"/>
  <c r="M1154" i="18"/>
  <c r="M1153" i="18"/>
  <c r="M1152" i="18"/>
  <c r="M1151" i="18"/>
  <c r="M1149" i="18"/>
  <c r="M1148" i="18"/>
  <c r="M1147" i="18"/>
  <c r="M1146" i="18"/>
  <c r="M1145" i="18"/>
  <c r="M1144" i="18"/>
  <c r="M1143" i="18"/>
  <c r="M1142" i="18"/>
  <c r="M1141" i="18"/>
  <c r="M1140" i="18"/>
  <c r="M1138" i="18"/>
  <c r="M1137" i="18"/>
  <c r="M1136" i="18"/>
  <c r="M1135" i="18"/>
  <c r="M1134" i="18"/>
  <c r="M1133" i="18"/>
  <c r="M1132" i="18"/>
  <c r="M1131" i="18"/>
  <c r="M1130" i="18"/>
  <c r="M1129" i="18"/>
  <c r="M1128" i="18"/>
  <c r="M1127" i="18"/>
  <c r="M1126" i="18"/>
  <c r="M1125" i="18"/>
  <c r="M1124" i="18"/>
  <c r="M1123" i="18"/>
  <c r="M1122" i="18"/>
  <c r="M1120" i="18"/>
  <c r="M1119" i="18"/>
  <c r="M1118" i="18"/>
  <c r="M1117" i="18"/>
  <c r="M1116" i="18"/>
  <c r="M1115" i="18"/>
  <c r="M1114" i="18"/>
  <c r="M1113" i="18"/>
  <c r="M1105" i="18"/>
  <c r="M1104" i="18"/>
  <c r="M1102" i="18"/>
  <c r="M1101" i="18"/>
  <c r="M1100" i="18"/>
  <c r="M1099" i="18"/>
  <c r="M1098" i="18"/>
  <c r="M1097" i="18"/>
  <c r="M1096" i="18"/>
  <c r="M1095" i="18"/>
  <c r="M1094" i="18"/>
  <c r="M1093" i="18"/>
  <c r="M1092" i="18"/>
  <c r="M1091" i="18"/>
  <c r="M1090" i="18"/>
  <c r="M1089" i="18"/>
  <c r="M1088" i="18"/>
  <c r="M1087" i="18"/>
  <c r="M1086" i="18"/>
  <c r="M1084" i="18"/>
  <c r="M1083" i="18"/>
  <c r="M1082" i="18"/>
  <c r="M1081" i="18"/>
  <c r="M1080" i="18"/>
  <c r="M1079" i="18"/>
  <c r="M1078" i="18"/>
  <c r="M1077" i="18"/>
  <c r="M1076" i="18"/>
  <c r="M1075" i="18"/>
  <c r="M1074" i="18"/>
  <c r="M1073" i="18"/>
  <c r="M1072" i="18"/>
  <c r="M1071" i="18"/>
  <c r="M1070" i="18"/>
  <c r="M1069" i="18"/>
  <c r="M1068" i="18"/>
  <c r="M1066" i="18"/>
  <c r="M1065" i="18"/>
  <c r="M1064" i="18"/>
  <c r="M1063" i="18"/>
  <c r="M1062" i="18"/>
  <c r="M1061" i="18"/>
  <c r="M1060" i="18"/>
  <c r="M1059" i="18"/>
  <c r="M1058" i="18"/>
  <c r="M1057" i="18"/>
  <c r="M1056" i="18"/>
  <c r="M1055" i="18"/>
  <c r="M1054" i="18"/>
  <c r="M1053" i="18"/>
  <c r="M1052" i="18"/>
  <c r="M1051" i="18"/>
  <c r="M1050" i="18"/>
  <c r="M1048" i="18"/>
  <c r="M1047" i="18"/>
  <c r="M1046" i="18"/>
  <c r="M1045" i="18"/>
  <c r="M1044" i="18"/>
  <c r="M1043" i="18"/>
  <c r="M1042" i="18"/>
  <c r="M1041" i="18"/>
  <c r="M1040" i="18"/>
  <c r="M1039" i="18"/>
  <c r="M1038" i="18"/>
  <c r="M1037" i="18"/>
  <c r="M1036" i="18"/>
  <c r="M1035" i="18"/>
  <c r="M1034" i="18"/>
  <c r="M1033" i="18"/>
  <c r="M1032" i="18"/>
  <c r="M1030" i="18"/>
  <c r="M1029" i="18"/>
  <c r="M1028" i="18"/>
  <c r="M1027" i="18"/>
  <c r="M1026" i="18"/>
  <c r="L1025" i="18"/>
  <c r="M935" i="18"/>
  <c r="M1024" i="18"/>
  <c r="M1023" i="18"/>
  <c r="M1022" i="18"/>
  <c r="M1021" i="18"/>
  <c r="M1020" i="18"/>
  <c r="M1019" i="18"/>
  <c r="M1018" i="18"/>
  <c r="M1017" i="18"/>
  <c r="M1016" i="18"/>
  <c r="M1015" i="18"/>
  <c r="M1014" i="18"/>
  <c r="M1012" i="18"/>
  <c r="M1011" i="18"/>
  <c r="M1010" i="18"/>
  <c r="M1009" i="18"/>
  <c r="M1008" i="18"/>
  <c r="M1007" i="18"/>
  <c r="M1006" i="18"/>
  <c r="M1005" i="18"/>
  <c r="M1004" i="18"/>
  <c r="M1003" i="18"/>
  <c r="M1002" i="18"/>
  <c r="M1001" i="18"/>
  <c r="M1000" i="18"/>
  <c r="M999" i="18"/>
  <c r="M998" i="18"/>
  <c r="M997" i="18"/>
  <c r="M996" i="18"/>
  <c r="M994" i="18"/>
  <c r="M993" i="18"/>
  <c r="M992" i="18"/>
  <c r="M991" i="18"/>
  <c r="M990" i="18"/>
  <c r="M989" i="18"/>
  <c r="M988" i="18"/>
  <c r="M987" i="18"/>
  <c r="M986" i="18"/>
  <c r="M985" i="18"/>
  <c r="M984" i="18"/>
  <c r="M983" i="18"/>
  <c r="M982" i="18"/>
  <c r="M981" i="18"/>
  <c r="M980" i="18"/>
  <c r="M979" i="18"/>
  <c r="M978" i="18"/>
  <c r="M976" i="18"/>
  <c r="M975" i="18"/>
  <c r="M974" i="18"/>
  <c r="M973" i="18"/>
  <c r="M972" i="18"/>
  <c r="M971" i="18"/>
  <c r="M970" i="18"/>
  <c r="M969" i="18"/>
  <c r="M968" i="18"/>
  <c r="M967" i="18"/>
  <c r="M966" i="18"/>
  <c r="M965" i="18"/>
  <c r="M964" i="18"/>
  <c r="M963" i="18"/>
  <c r="M962" i="18"/>
  <c r="M961" i="18"/>
  <c r="M960" i="18"/>
  <c r="M958" i="18"/>
  <c r="M957" i="18"/>
  <c r="M956" i="18"/>
  <c r="M955" i="18"/>
  <c r="M954" i="18"/>
  <c r="M953" i="18"/>
  <c r="M952" i="18"/>
  <c r="M951" i="18"/>
  <c r="M950" i="18"/>
  <c r="M949" i="18"/>
  <c r="M948" i="18"/>
  <c r="M947" i="18"/>
  <c r="M946" i="18"/>
  <c r="M945" i="18"/>
  <c r="M944" i="18"/>
  <c r="M943" i="18"/>
  <c r="M942" i="18"/>
  <c r="M940" i="18"/>
  <c r="M939" i="18"/>
  <c r="M938" i="18"/>
  <c r="M937" i="18"/>
  <c r="K935" i="18"/>
  <c r="I935" i="18"/>
  <c r="M934" i="18"/>
  <c r="K934" i="18"/>
  <c r="I934" i="18"/>
  <c r="M933" i="18"/>
  <c r="K933" i="18"/>
  <c r="I933" i="18"/>
  <c r="M932" i="18"/>
  <c r="K932" i="18"/>
  <c r="I932" i="18"/>
  <c r="M931" i="18"/>
  <c r="K931" i="18"/>
  <c r="I931" i="18"/>
  <c r="M930" i="18"/>
  <c r="K930" i="18"/>
  <c r="I930" i="18"/>
  <c r="M929" i="18"/>
  <c r="K929" i="18"/>
  <c r="I929" i="18"/>
  <c r="M928" i="18"/>
  <c r="K928" i="18"/>
  <c r="I928" i="18"/>
  <c r="M927" i="18"/>
  <c r="K927" i="18"/>
  <c r="I927" i="18"/>
  <c r="M926" i="18"/>
  <c r="K926" i="18"/>
  <c r="I926" i="18"/>
  <c r="M925" i="18"/>
  <c r="K925" i="18"/>
  <c r="I925" i="18"/>
  <c r="M924" i="18"/>
  <c r="K924" i="18"/>
  <c r="I924" i="18"/>
  <c r="M922" i="18"/>
  <c r="K922" i="18"/>
  <c r="I922" i="18"/>
  <c r="M921" i="18"/>
  <c r="K921" i="18"/>
  <c r="I921" i="18"/>
  <c r="M920" i="18"/>
  <c r="K920" i="18"/>
  <c r="I920" i="18"/>
  <c r="M919" i="18"/>
  <c r="K919" i="18"/>
  <c r="I919" i="18"/>
  <c r="M918" i="18"/>
  <c r="K918" i="18"/>
  <c r="I918" i="18"/>
  <c r="M917" i="18"/>
  <c r="K917" i="18"/>
  <c r="I917" i="18"/>
  <c r="M916" i="18"/>
  <c r="K916" i="18"/>
  <c r="I916" i="18"/>
  <c r="M915" i="18"/>
  <c r="K915" i="18"/>
  <c r="I915" i="18"/>
  <c r="M914" i="18"/>
  <c r="K914" i="18"/>
  <c r="I914" i="18"/>
  <c r="M913" i="18"/>
  <c r="K913" i="18"/>
  <c r="I913" i="18"/>
  <c r="M912" i="18"/>
  <c r="K912" i="18"/>
  <c r="I912" i="18"/>
  <c r="M911" i="18"/>
  <c r="K911" i="18"/>
  <c r="I911" i="18"/>
  <c r="M910" i="18"/>
  <c r="K910" i="18"/>
  <c r="I910" i="18"/>
  <c r="M909" i="18"/>
  <c r="K909" i="18"/>
  <c r="I909" i="18"/>
  <c r="M908" i="18"/>
  <c r="K908" i="18"/>
  <c r="I908" i="18"/>
  <c r="M907" i="18"/>
  <c r="K907" i="18"/>
  <c r="I907" i="18"/>
  <c r="M906" i="18"/>
  <c r="K906" i="18"/>
  <c r="I906" i="18"/>
  <c r="M904" i="18"/>
  <c r="K904" i="18"/>
  <c r="I904" i="18"/>
  <c r="M903" i="18"/>
  <c r="K903" i="18"/>
  <c r="I903" i="18"/>
  <c r="M902" i="18"/>
  <c r="K902" i="18"/>
  <c r="I902" i="18"/>
  <c r="M901" i="18"/>
  <c r="K901" i="18"/>
  <c r="I901" i="18"/>
  <c r="M900" i="18"/>
  <c r="K900" i="18"/>
  <c r="I900" i="18"/>
  <c r="M899" i="18"/>
  <c r="K899" i="18"/>
  <c r="I899" i="18"/>
  <c r="M898" i="18"/>
  <c r="K898" i="18"/>
  <c r="I898" i="18"/>
  <c r="M897" i="18"/>
  <c r="K897" i="18"/>
  <c r="I897" i="18"/>
  <c r="M896" i="18"/>
  <c r="K896" i="18"/>
  <c r="I896" i="18"/>
  <c r="M895" i="18"/>
  <c r="K895" i="18"/>
  <c r="I895" i="18"/>
  <c r="M894" i="18"/>
  <c r="K894" i="18"/>
  <c r="I894" i="18"/>
  <c r="M893" i="18"/>
  <c r="K893" i="18"/>
  <c r="I893" i="18"/>
  <c r="M892" i="18"/>
  <c r="K892" i="18"/>
  <c r="I892" i="18"/>
  <c r="M891" i="18"/>
  <c r="K891" i="18"/>
  <c r="I891" i="18"/>
  <c r="M890" i="18"/>
  <c r="K890" i="18"/>
  <c r="I890" i="18"/>
  <c r="M889" i="18"/>
  <c r="K889" i="18"/>
  <c r="I889" i="18"/>
  <c r="M888" i="18"/>
  <c r="K888" i="18"/>
  <c r="I888" i="18"/>
  <c r="M886" i="18"/>
  <c r="K886" i="18"/>
  <c r="I886" i="18"/>
  <c r="M885" i="18"/>
  <c r="K885" i="18"/>
  <c r="I885" i="18"/>
  <c r="M884" i="18"/>
  <c r="K884" i="18"/>
  <c r="I884" i="18"/>
  <c r="M883" i="18"/>
  <c r="K883" i="18"/>
  <c r="I883" i="18"/>
  <c r="M882" i="18"/>
  <c r="K882" i="18"/>
  <c r="I882" i="18"/>
  <c r="M881" i="18"/>
  <c r="K881" i="18"/>
  <c r="I881" i="18"/>
  <c r="M880" i="18"/>
  <c r="K880" i="18"/>
  <c r="I880" i="18"/>
  <c r="M879" i="18"/>
  <c r="K879" i="18"/>
  <c r="I879" i="18"/>
  <c r="M878" i="18"/>
  <c r="K878" i="18"/>
  <c r="I878" i="18"/>
  <c r="M877" i="18"/>
  <c r="K877" i="18"/>
  <c r="I877" i="18"/>
  <c r="M876" i="18"/>
  <c r="K876" i="18"/>
  <c r="I876" i="18"/>
  <c r="M875" i="18"/>
  <c r="K875" i="18"/>
  <c r="I875" i="18"/>
  <c r="M874" i="18"/>
  <c r="K874" i="18"/>
  <c r="I874" i="18"/>
  <c r="M873" i="18"/>
  <c r="K873" i="18"/>
  <c r="I873" i="18"/>
  <c r="M872" i="18"/>
  <c r="K872" i="18"/>
  <c r="I872" i="18"/>
  <c r="M871" i="18"/>
  <c r="K871" i="18"/>
  <c r="I871" i="18"/>
  <c r="M870" i="18"/>
  <c r="K870" i="18"/>
  <c r="I870" i="18"/>
  <c r="M868" i="18"/>
  <c r="K868" i="18"/>
  <c r="I868" i="18"/>
  <c r="M867" i="18"/>
  <c r="K867" i="18"/>
  <c r="I867" i="18"/>
  <c r="M866" i="18"/>
  <c r="K866" i="18"/>
  <c r="I866" i="18"/>
  <c r="M865" i="18"/>
  <c r="K865" i="18"/>
  <c r="I865" i="18"/>
  <c r="M864" i="18"/>
  <c r="K864" i="18"/>
  <c r="I864" i="18"/>
  <c r="M863" i="18"/>
  <c r="K863" i="18"/>
  <c r="I863" i="18"/>
  <c r="M862" i="18"/>
  <c r="K862" i="18"/>
  <c r="I862" i="18"/>
  <c r="M861" i="18"/>
  <c r="K861" i="18"/>
  <c r="I861" i="18"/>
  <c r="M860" i="18"/>
  <c r="K860" i="18"/>
  <c r="I860" i="18"/>
  <c r="M859" i="18"/>
  <c r="K859" i="18"/>
  <c r="I859" i="18"/>
  <c r="M858" i="18"/>
  <c r="K858" i="18"/>
  <c r="I858" i="18"/>
  <c r="M857" i="18"/>
  <c r="K857" i="18"/>
  <c r="I857" i="18"/>
  <c r="M856" i="18"/>
  <c r="K856" i="18"/>
  <c r="I856" i="18"/>
  <c r="M855" i="18"/>
  <c r="K855" i="18"/>
  <c r="I855" i="18"/>
  <c r="K854" i="18"/>
  <c r="K853" i="18"/>
  <c r="K852" i="18"/>
  <c r="K850" i="18"/>
  <c r="K849" i="18"/>
  <c r="K848" i="18"/>
  <c r="K847" i="18"/>
  <c r="K846" i="18"/>
  <c r="K845" i="18"/>
  <c r="K844" i="18"/>
  <c r="K843" i="18"/>
  <c r="K842" i="18"/>
  <c r="K841" i="18"/>
  <c r="K840" i="18"/>
  <c r="K839" i="18"/>
  <c r="K838" i="18"/>
  <c r="K837" i="18"/>
  <c r="K836" i="18"/>
  <c r="K835" i="18"/>
  <c r="K834" i="18"/>
  <c r="K832" i="18"/>
  <c r="K831" i="18"/>
  <c r="K830" i="18"/>
  <c r="K829" i="18"/>
  <c r="K828" i="18"/>
  <c r="K827" i="18"/>
  <c r="K826" i="18"/>
  <c r="K825" i="18"/>
  <c r="K824" i="18"/>
  <c r="K823" i="18"/>
  <c r="K822" i="18"/>
  <c r="K821" i="18"/>
  <c r="K820" i="18"/>
  <c r="K819" i="18"/>
  <c r="K818" i="18"/>
  <c r="K817" i="18"/>
  <c r="K816" i="18"/>
  <c r="K814" i="18"/>
  <c r="K813" i="18"/>
  <c r="K812" i="18"/>
  <c r="K811" i="18"/>
  <c r="K810" i="18"/>
  <c r="K809" i="18"/>
  <c r="K808" i="18"/>
  <c r="K807" i="18"/>
  <c r="K806" i="18"/>
  <c r="K805" i="18"/>
  <c r="K804" i="18"/>
  <c r="K803" i="18"/>
  <c r="K802" i="18"/>
  <c r="K801" i="18"/>
  <c r="K800" i="18"/>
  <c r="K799" i="18"/>
  <c r="K798" i="18"/>
  <c r="K796" i="18"/>
  <c r="K795" i="18"/>
  <c r="K794" i="18"/>
  <c r="K793" i="18"/>
  <c r="K792" i="18"/>
  <c r="K791" i="18"/>
  <c r="K790" i="18"/>
  <c r="K789" i="18"/>
  <c r="K788" i="18"/>
  <c r="K787" i="18"/>
  <c r="K786" i="18"/>
  <c r="K785" i="18"/>
  <c r="K784" i="18"/>
  <c r="K783" i="18"/>
  <c r="K782" i="18"/>
  <c r="K781" i="18"/>
  <c r="K780" i="18"/>
  <c r="K778" i="18"/>
  <c r="K777" i="18"/>
  <c r="K776" i="18"/>
  <c r="K775" i="18"/>
  <c r="K774" i="18"/>
  <c r="K773" i="18"/>
  <c r="K772" i="18"/>
  <c r="K771" i="18"/>
  <c r="K770" i="18"/>
  <c r="K769" i="18"/>
  <c r="K768" i="18"/>
  <c r="K767" i="18"/>
  <c r="K766" i="18"/>
  <c r="K765" i="18"/>
  <c r="K764" i="18"/>
  <c r="K763" i="18"/>
  <c r="K762" i="18"/>
  <c r="K760" i="18"/>
  <c r="K759" i="18"/>
  <c r="K758" i="18"/>
  <c r="K757" i="18"/>
  <c r="K756" i="18"/>
  <c r="L934" i="18"/>
  <c r="L933" i="18"/>
  <c r="L932" i="18"/>
  <c r="L931" i="18"/>
  <c r="L930" i="18"/>
  <c r="L929" i="18"/>
  <c r="L928" i="18"/>
  <c r="L927" i="18"/>
  <c r="L926" i="18"/>
  <c r="L925" i="18"/>
  <c r="L924" i="18"/>
  <c r="L922" i="18"/>
  <c r="L921" i="18"/>
  <c r="L920" i="18"/>
  <c r="L919" i="18"/>
  <c r="L918" i="18"/>
  <c r="L917" i="18"/>
  <c r="L916" i="18"/>
  <c r="L915" i="18"/>
  <c r="L914" i="18"/>
  <c r="L913" i="18"/>
  <c r="L912" i="18"/>
  <c r="L911" i="18"/>
  <c r="L910" i="18"/>
  <c r="L909" i="18"/>
  <c r="L908" i="18"/>
  <c r="L907" i="18"/>
  <c r="L906" i="18"/>
  <c r="L904" i="18"/>
  <c r="L903" i="18"/>
  <c r="L902" i="18"/>
  <c r="L901" i="18"/>
  <c r="L900" i="18"/>
  <c r="L899" i="18"/>
  <c r="L898" i="18"/>
  <c r="L897" i="18"/>
  <c r="L896" i="18"/>
  <c r="L895" i="18"/>
  <c r="L894" i="18"/>
  <c r="L893" i="18"/>
  <c r="L892" i="18"/>
  <c r="L891" i="18"/>
  <c r="L890" i="18"/>
  <c r="L889" i="18"/>
  <c r="L888" i="18"/>
  <c r="L886" i="18"/>
  <c r="L885" i="18"/>
  <c r="L884" i="18"/>
  <c r="L883" i="18"/>
  <c r="L882" i="18"/>
  <c r="L881" i="18"/>
  <c r="L880" i="18"/>
  <c r="L879" i="18"/>
  <c r="L878" i="18"/>
  <c r="L877" i="18"/>
  <c r="L876" i="18"/>
  <c r="L875" i="18"/>
  <c r="L874" i="18"/>
  <c r="L873" i="18"/>
  <c r="L872" i="18"/>
  <c r="L871" i="18"/>
  <c r="L870" i="18"/>
  <c r="L868" i="18"/>
  <c r="L867" i="18"/>
  <c r="L866" i="18"/>
  <c r="L865" i="18"/>
  <c r="L864" i="18"/>
  <c r="L863" i="18"/>
  <c r="L862" i="18"/>
  <c r="L861" i="18"/>
  <c r="L860" i="18"/>
  <c r="L859" i="18"/>
  <c r="L858" i="18"/>
  <c r="L857" i="18"/>
  <c r="L856" i="18"/>
  <c r="L855" i="18"/>
  <c r="M854" i="18"/>
  <c r="I854" i="18"/>
  <c r="L854" i="18"/>
  <c r="M853" i="18"/>
  <c r="I853" i="18"/>
  <c r="L853" i="18"/>
  <c r="M852" i="18"/>
  <c r="I852" i="18"/>
  <c r="L852" i="18"/>
  <c r="M850" i="18"/>
  <c r="I850" i="18"/>
  <c r="L850" i="18"/>
  <c r="M849" i="18"/>
  <c r="I849" i="18"/>
  <c r="L849" i="18"/>
  <c r="M848" i="18"/>
  <c r="I848" i="18"/>
  <c r="L848" i="18"/>
  <c r="M847" i="18"/>
  <c r="I847" i="18"/>
  <c r="L847" i="18"/>
  <c r="M846" i="18"/>
  <c r="I846" i="18"/>
  <c r="L846" i="18"/>
  <c r="M845" i="18"/>
  <c r="I845" i="18"/>
  <c r="L845" i="18"/>
  <c r="M844" i="18"/>
  <c r="I844" i="18"/>
  <c r="L844" i="18"/>
  <c r="M843" i="18"/>
  <c r="I843" i="18"/>
  <c r="L843" i="18"/>
  <c r="M842" i="18"/>
  <c r="I842" i="18"/>
  <c r="L842" i="18"/>
  <c r="M841" i="18"/>
  <c r="I841" i="18"/>
  <c r="L841" i="18"/>
  <c r="M840" i="18"/>
  <c r="I840" i="18"/>
  <c r="L840" i="18"/>
  <c r="M839" i="18"/>
  <c r="I839" i="18"/>
  <c r="L839" i="18"/>
  <c r="M838" i="18"/>
  <c r="I838" i="18"/>
  <c r="L838" i="18"/>
  <c r="M837" i="18"/>
  <c r="I837" i="18"/>
  <c r="L837" i="18"/>
  <c r="M836" i="18"/>
  <c r="I836" i="18"/>
  <c r="L836" i="18"/>
  <c r="M835" i="18"/>
  <c r="I835" i="18"/>
  <c r="L835" i="18"/>
  <c r="M834" i="18"/>
  <c r="I834" i="18"/>
  <c r="L834" i="18"/>
  <c r="M832" i="18"/>
  <c r="I832" i="18"/>
  <c r="L832" i="18"/>
  <c r="M831" i="18"/>
  <c r="I831" i="18"/>
  <c r="L831" i="18"/>
  <c r="M830" i="18"/>
  <c r="I830" i="18"/>
  <c r="L830" i="18"/>
  <c r="M829" i="18"/>
  <c r="I829" i="18"/>
  <c r="L829" i="18"/>
  <c r="M828" i="18"/>
  <c r="I828" i="18"/>
  <c r="L828" i="18"/>
  <c r="M827" i="18"/>
  <c r="I827" i="18"/>
  <c r="L827" i="18"/>
  <c r="M826" i="18"/>
  <c r="I826" i="18"/>
  <c r="L826" i="18"/>
  <c r="M825" i="18"/>
  <c r="I825" i="18"/>
  <c r="L825" i="18"/>
  <c r="M824" i="18"/>
  <c r="I824" i="18"/>
  <c r="L824" i="18"/>
  <c r="M823" i="18"/>
  <c r="I823" i="18"/>
  <c r="L823" i="18"/>
  <c r="M822" i="18"/>
  <c r="I822" i="18"/>
  <c r="L822" i="18"/>
  <c r="M821" i="18"/>
  <c r="I821" i="18"/>
  <c r="L821" i="18"/>
  <c r="M820" i="18"/>
  <c r="I820" i="18"/>
  <c r="L820" i="18"/>
  <c r="M819" i="18"/>
  <c r="I819" i="18"/>
  <c r="L819" i="18"/>
  <c r="M818" i="18"/>
  <c r="I818" i="18"/>
  <c r="L818" i="18"/>
  <c r="M817" i="18"/>
  <c r="I817" i="18"/>
  <c r="L817" i="18"/>
  <c r="M816" i="18"/>
  <c r="I816" i="18"/>
  <c r="L816" i="18"/>
  <c r="M814" i="18"/>
  <c r="I814" i="18"/>
  <c r="L814" i="18"/>
  <c r="M813" i="18"/>
  <c r="I813" i="18"/>
  <c r="L813" i="18"/>
  <c r="M812" i="18"/>
  <c r="I812" i="18"/>
  <c r="L812" i="18"/>
  <c r="M811" i="18"/>
  <c r="I811" i="18"/>
  <c r="L811" i="18"/>
  <c r="M810" i="18"/>
  <c r="I810" i="18"/>
  <c r="L810" i="18"/>
  <c r="M809" i="18"/>
  <c r="I809" i="18"/>
  <c r="L809" i="18"/>
  <c r="M808" i="18"/>
  <c r="I808" i="18"/>
  <c r="L808" i="18"/>
  <c r="M807" i="18"/>
  <c r="I807" i="18"/>
  <c r="L807" i="18"/>
  <c r="M806" i="18"/>
  <c r="I806" i="18"/>
  <c r="L806" i="18"/>
  <c r="M805" i="18"/>
  <c r="I805" i="18"/>
  <c r="L805" i="18"/>
  <c r="M804" i="18"/>
  <c r="I804" i="18"/>
  <c r="L804" i="18"/>
  <c r="M803" i="18"/>
  <c r="I803" i="18"/>
  <c r="L803" i="18"/>
  <c r="M802" i="18"/>
  <c r="I802" i="18"/>
  <c r="L802" i="18"/>
  <c r="M801" i="18"/>
  <c r="I801" i="18"/>
  <c r="L801" i="18"/>
  <c r="M800" i="18"/>
  <c r="I800" i="18"/>
  <c r="L800" i="18"/>
  <c r="M799" i="18"/>
  <c r="I799" i="18"/>
  <c r="L799" i="18"/>
  <c r="M798" i="18"/>
  <c r="I798" i="18"/>
  <c r="L798" i="18"/>
  <c r="M796" i="18"/>
  <c r="I796" i="18"/>
  <c r="L796" i="18"/>
  <c r="M795" i="18"/>
  <c r="I795" i="18"/>
  <c r="L795" i="18"/>
  <c r="M794" i="18"/>
  <c r="I794" i="18"/>
  <c r="L794" i="18"/>
  <c r="M793" i="18"/>
  <c r="I793" i="18"/>
  <c r="L793" i="18"/>
  <c r="M792" i="18"/>
  <c r="I792" i="18"/>
  <c r="L792" i="18"/>
  <c r="M791" i="18"/>
  <c r="I791" i="18"/>
  <c r="L791" i="18"/>
  <c r="M790" i="18"/>
  <c r="I790" i="18"/>
  <c r="L790" i="18"/>
  <c r="M789" i="18"/>
  <c r="I789" i="18"/>
  <c r="L789" i="18"/>
  <c r="M788" i="18"/>
  <c r="I788" i="18"/>
  <c r="L788" i="18"/>
  <c r="M787" i="18"/>
  <c r="I787" i="18"/>
  <c r="L787" i="18"/>
  <c r="M786" i="18"/>
  <c r="I786" i="18"/>
  <c r="L786" i="18"/>
  <c r="M785" i="18"/>
  <c r="I785" i="18"/>
  <c r="L785" i="18"/>
  <c r="M784" i="18"/>
  <c r="I784" i="18"/>
  <c r="L784" i="18"/>
  <c r="M783" i="18"/>
  <c r="I783" i="18"/>
  <c r="L783" i="18"/>
  <c r="M782" i="18"/>
  <c r="I782" i="18"/>
  <c r="L782" i="18"/>
  <c r="M781" i="18"/>
  <c r="I781" i="18"/>
  <c r="L781" i="18"/>
  <c r="M780" i="18"/>
  <c r="I780" i="18"/>
  <c r="L780" i="18"/>
  <c r="M778" i="18"/>
  <c r="I778" i="18"/>
  <c r="L778" i="18"/>
  <c r="M777" i="18"/>
  <c r="I777" i="18"/>
  <c r="L777" i="18"/>
  <c r="M776" i="18"/>
  <c r="I776" i="18"/>
  <c r="L776" i="18"/>
  <c r="M775" i="18"/>
  <c r="I775" i="18"/>
  <c r="L775" i="18"/>
  <c r="M774" i="18"/>
  <c r="I774" i="18"/>
  <c r="L774" i="18"/>
  <c r="M773" i="18"/>
  <c r="I773" i="18"/>
  <c r="L773" i="18"/>
  <c r="M772" i="18"/>
  <c r="I772" i="18"/>
  <c r="L772" i="18"/>
  <c r="M771" i="18"/>
  <c r="I771" i="18"/>
  <c r="L771" i="18"/>
  <c r="M770" i="18"/>
  <c r="I770" i="18"/>
  <c r="L770" i="18"/>
  <c r="M769" i="18"/>
  <c r="I769" i="18"/>
  <c r="L769" i="18"/>
  <c r="M768" i="18"/>
  <c r="I768" i="18"/>
  <c r="L768" i="18"/>
  <c r="M767" i="18"/>
  <c r="I767" i="18"/>
  <c r="L767" i="18"/>
  <c r="M766" i="18"/>
  <c r="I766" i="18"/>
  <c r="L766" i="18"/>
  <c r="M765" i="18"/>
  <c r="I765" i="18"/>
  <c r="L765" i="18"/>
  <c r="M764" i="18"/>
  <c r="I764" i="18"/>
  <c r="L764" i="18"/>
  <c r="M763" i="18"/>
  <c r="I763" i="18"/>
  <c r="L763" i="18"/>
  <c r="M762" i="18"/>
  <c r="I762" i="18"/>
  <c r="L762" i="18"/>
  <c r="M760" i="18"/>
  <c r="I760" i="18"/>
  <c r="L760" i="18"/>
  <c r="M759" i="18"/>
  <c r="I759" i="18"/>
  <c r="L759" i="18"/>
  <c r="M758" i="18"/>
  <c r="I758" i="18"/>
  <c r="L758" i="18"/>
  <c r="M757" i="18"/>
  <c r="I757" i="18"/>
  <c r="L757" i="18"/>
  <c r="M756" i="18"/>
  <c r="I756" i="18"/>
  <c r="L756" i="18"/>
  <c r="M755" i="18"/>
  <c r="K755" i="18"/>
  <c r="I755" i="18"/>
  <c r="M754" i="18"/>
  <c r="K754" i="18"/>
  <c r="I754" i="18"/>
  <c r="M753" i="18"/>
  <c r="K753" i="18"/>
  <c r="I753" i="18"/>
  <c r="M752" i="18"/>
  <c r="K752" i="18"/>
  <c r="I752" i="18"/>
  <c r="M751" i="18"/>
  <c r="K751" i="18"/>
  <c r="I751" i="18"/>
  <c r="M750" i="18"/>
  <c r="K750" i="18"/>
  <c r="I750" i="18"/>
  <c r="M749" i="18"/>
  <c r="K749" i="18"/>
  <c r="I749" i="18"/>
  <c r="M748" i="18"/>
  <c r="K748" i="18"/>
  <c r="I748" i="18"/>
  <c r="M747" i="18"/>
  <c r="K747" i="18"/>
  <c r="I747" i="18"/>
  <c r="M746" i="18"/>
  <c r="K746" i="18"/>
  <c r="I746" i="18"/>
  <c r="M745" i="18"/>
  <c r="K745" i="18"/>
  <c r="I745" i="18"/>
  <c r="M744" i="18"/>
  <c r="K744" i="18"/>
  <c r="I744" i="18"/>
  <c r="M742" i="18"/>
  <c r="K742" i="18"/>
  <c r="I742" i="18"/>
  <c r="M741" i="18"/>
  <c r="K741" i="18"/>
  <c r="I741" i="18"/>
  <c r="M740" i="18"/>
  <c r="K740" i="18"/>
  <c r="I740" i="18"/>
  <c r="M739" i="18"/>
  <c r="K739" i="18"/>
  <c r="I739" i="18"/>
  <c r="M738" i="18"/>
  <c r="K738" i="18"/>
  <c r="I738" i="18"/>
  <c r="M737" i="18"/>
  <c r="K737" i="18"/>
  <c r="I737" i="18"/>
  <c r="M736" i="18"/>
  <c r="K736" i="18"/>
  <c r="I736" i="18"/>
  <c r="M735" i="18"/>
  <c r="K735" i="18"/>
  <c r="I735" i="18"/>
  <c r="M734" i="18"/>
  <c r="K734" i="18"/>
  <c r="I734" i="18"/>
  <c r="M733" i="18"/>
  <c r="K733" i="18"/>
  <c r="I733" i="18"/>
  <c r="M732" i="18"/>
  <c r="K732" i="18"/>
  <c r="I732" i="18"/>
  <c r="M731" i="18"/>
  <c r="K731" i="18"/>
  <c r="I731" i="18"/>
  <c r="M730" i="18"/>
  <c r="K730" i="18"/>
  <c r="I730" i="18"/>
  <c r="M729" i="18"/>
  <c r="K729" i="18"/>
  <c r="I729" i="18"/>
  <c r="M728" i="18"/>
  <c r="K728" i="18"/>
  <c r="I728" i="18"/>
  <c r="M727" i="18"/>
  <c r="K727" i="18"/>
  <c r="I727" i="18"/>
  <c r="M726" i="18"/>
  <c r="K726" i="18"/>
  <c r="I726" i="18"/>
  <c r="M724" i="18"/>
  <c r="K724" i="18"/>
  <c r="I724" i="18"/>
  <c r="M723" i="18"/>
  <c r="K723" i="18"/>
  <c r="I723" i="18"/>
  <c r="M722" i="18"/>
  <c r="K722" i="18"/>
  <c r="I722" i="18"/>
  <c r="M721" i="18"/>
  <c r="K721" i="18"/>
  <c r="I721" i="18"/>
  <c r="M720" i="18"/>
  <c r="K720" i="18"/>
  <c r="I720" i="18"/>
  <c r="M719" i="18"/>
  <c r="K719" i="18"/>
  <c r="I719" i="18"/>
  <c r="M718" i="18"/>
  <c r="K718" i="18"/>
  <c r="I718" i="18"/>
  <c r="M717" i="18"/>
  <c r="K717" i="18"/>
  <c r="I717" i="18"/>
  <c r="M716" i="18"/>
  <c r="K716" i="18"/>
  <c r="I716" i="18"/>
  <c r="M715" i="18"/>
  <c r="K715" i="18"/>
  <c r="I715" i="18"/>
  <c r="M714" i="18"/>
  <c r="K714" i="18"/>
  <c r="I714" i="18"/>
  <c r="M713" i="18"/>
  <c r="K713" i="18"/>
  <c r="I713" i="18"/>
  <c r="M712" i="18"/>
  <c r="K712" i="18"/>
  <c r="I712" i="18"/>
  <c r="M711" i="18"/>
  <c r="K711" i="18"/>
  <c r="I711" i="18"/>
  <c r="M710" i="18"/>
  <c r="K710" i="18"/>
  <c r="I710" i="18"/>
  <c r="M709" i="18"/>
  <c r="K709" i="18"/>
  <c r="I709" i="18"/>
  <c r="M708" i="18"/>
  <c r="K708" i="18"/>
  <c r="I708" i="18"/>
  <c r="M706" i="18"/>
  <c r="K706" i="18"/>
  <c r="I706" i="18"/>
  <c r="M705" i="18"/>
  <c r="K705" i="18"/>
  <c r="I705" i="18"/>
  <c r="M704" i="18"/>
  <c r="K704" i="18"/>
  <c r="I704" i="18"/>
  <c r="M703" i="18"/>
  <c r="K703" i="18"/>
  <c r="I703" i="18"/>
  <c r="M702" i="18"/>
  <c r="K702" i="18"/>
  <c r="I702" i="18"/>
  <c r="M701" i="18"/>
  <c r="K701" i="18"/>
  <c r="I701" i="18"/>
  <c r="M700" i="18"/>
  <c r="K700" i="18"/>
  <c r="I700" i="18"/>
  <c r="M699" i="18"/>
  <c r="K699" i="18"/>
  <c r="I699" i="18"/>
  <c r="M698" i="18"/>
  <c r="K698" i="18"/>
  <c r="I698" i="18"/>
  <c r="M697" i="18"/>
  <c r="K697" i="18"/>
  <c r="I697" i="18"/>
  <c r="M696" i="18"/>
  <c r="K696" i="18"/>
  <c r="I696" i="18"/>
  <c r="M695" i="18"/>
  <c r="K695" i="18"/>
  <c r="I695" i="18"/>
  <c r="M694" i="18"/>
  <c r="K694" i="18"/>
  <c r="I694" i="18"/>
  <c r="M693" i="18"/>
  <c r="K693" i="18"/>
  <c r="I693" i="18"/>
  <c r="M692" i="18"/>
  <c r="K692" i="18"/>
  <c r="I692" i="18"/>
  <c r="M691" i="18"/>
  <c r="K691" i="18"/>
  <c r="I691" i="18"/>
  <c r="M690" i="18"/>
  <c r="K690" i="18"/>
  <c r="I690" i="18"/>
  <c r="M688" i="18"/>
  <c r="K688" i="18"/>
  <c r="I688" i="18"/>
  <c r="M687" i="18"/>
  <c r="K687" i="18"/>
  <c r="I687" i="18"/>
  <c r="M686" i="18"/>
  <c r="K686" i="18"/>
  <c r="I686" i="18"/>
  <c r="M685" i="18"/>
  <c r="K685" i="18"/>
  <c r="I685" i="18"/>
  <c r="M684" i="18"/>
  <c r="K684" i="18"/>
  <c r="I684" i="18"/>
  <c r="M683" i="18"/>
  <c r="K683" i="18"/>
  <c r="I683" i="18"/>
  <c r="M682" i="18"/>
  <c r="K682" i="18"/>
  <c r="I682" i="18"/>
  <c r="M681" i="18"/>
  <c r="K681" i="18"/>
  <c r="I681" i="18"/>
  <c r="M680" i="18"/>
  <c r="K680" i="18"/>
  <c r="I680" i="18"/>
  <c r="M679" i="18"/>
  <c r="K679" i="18"/>
  <c r="I679" i="18"/>
  <c r="M678" i="18"/>
  <c r="K678" i="18"/>
  <c r="I678" i="18"/>
  <c r="M677" i="18"/>
  <c r="K677" i="18"/>
  <c r="I677" i="18"/>
  <c r="M676" i="18"/>
  <c r="K676" i="18"/>
  <c r="I676" i="18"/>
  <c r="M675" i="18"/>
  <c r="K675" i="18"/>
  <c r="I675" i="18"/>
  <c r="M674" i="18"/>
  <c r="K674" i="18"/>
  <c r="I674" i="18"/>
  <c r="M673" i="18"/>
  <c r="K673" i="18"/>
  <c r="I673" i="18"/>
  <c r="M672" i="18"/>
  <c r="K672" i="18"/>
  <c r="I672" i="18"/>
  <c r="M670" i="18"/>
  <c r="K670" i="18"/>
  <c r="I670" i="18"/>
  <c r="M669" i="18"/>
  <c r="K669" i="18"/>
  <c r="I669" i="18"/>
  <c r="M668" i="18"/>
  <c r="K668" i="18"/>
  <c r="I668" i="18"/>
  <c r="M667" i="18"/>
  <c r="K667" i="18"/>
  <c r="I667" i="18"/>
  <c r="M666" i="18"/>
  <c r="K666" i="18"/>
  <c r="I666" i="18"/>
  <c r="M665" i="18"/>
  <c r="K665" i="18"/>
  <c r="I665" i="18"/>
  <c r="M664" i="18"/>
  <c r="K664" i="18"/>
  <c r="I664" i="18"/>
  <c r="M663" i="18"/>
  <c r="K663" i="18"/>
  <c r="I663" i="18"/>
  <c r="M662" i="18"/>
  <c r="K662" i="18"/>
  <c r="I662" i="18"/>
  <c r="M661" i="18"/>
  <c r="K661" i="18"/>
  <c r="I661" i="18"/>
  <c r="M660" i="18"/>
  <c r="K660" i="18"/>
  <c r="I660" i="18"/>
  <c r="M659" i="18"/>
  <c r="K659" i="18"/>
  <c r="I659" i="18"/>
  <c r="M658" i="18"/>
  <c r="K658" i="18"/>
  <c r="I658" i="18"/>
  <c r="M657" i="18"/>
  <c r="K657" i="18"/>
  <c r="I657" i="18"/>
  <c r="M656" i="18"/>
  <c r="K656" i="18"/>
  <c r="I656" i="18"/>
  <c r="M655" i="18"/>
  <c r="K655" i="18"/>
  <c r="I655" i="18"/>
  <c r="M654" i="18"/>
  <c r="K654" i="18"/>
  <c r="I654" i="18"/>
  <c r="M652" i="18"/>
  <c r="K652" i="18"/>
  <c r="I652" i="18"/>
  <c r="M651" i="18"/>
  <c r="K651" i="18"/>
  <c r="I651" i="18"/>
  <c r="M650" i="18"/>
  <c r="K650" i="18"/>
  <c r="I650" i="18"/>
  <c r="M649" i="18"/>
  <c r="K649" i="18"/>
  <c r="I649" i="18"/>
  <c r="M648" i="18"/>
  <c r="K648" i="18"/>
  <c r="I648" i="18"/>
  <c r="M647" i="18"/>
  <c r="K647" i="18"/>
  <c r="I647" i="18"/>
  <c r="M646" i="18"/>
  <c r="K646" i="18"/>
  <c r="I646" i="18"/>
  <c r="M645" i="18"/>
  <c r="K645" i="18"/>
  <c r="I645" i="18"/>
  <c r="M644" i="18"/>
  <c r="K644" i="18"/>
  <c r="I644" i="18"/>
  <c r="M643" i="18"/>
  <c r="K643" i="18"/>
  <c r="I643" i="18"/>
  <c r="M642" i="18"/>
  <c r="K642" i="18"/>
  <c r="I642" i="18"/>
  <c r="M641" i="18"/>
  <c r="K641" i="18"/>
  <c r="I641" i="18"/>
  <c r="M640" i="18"/>
  <c r="K640" i="18"/>
  <c r="I640" i="18"/>
  <c r="M639" i="18"/>
  <c r="K639" i="18"/>
  <c r="I639" i="18"/>
  <c r="M638" i="18"/>
  <c r="K638" i="18"/>
  <c r="I638" i="18"/>
  <c r="M637" i="18"/>
  <c r="K637" i="18"/>
  <c r="I637" i="18"/>
  <c r="M636" i="18"/>
  <c r="K636" i="18"/>
  <c r="I636" i="18"/>
  <c r="M634" i="18"/>
  <c r="K634" i="18"/>
  <c r="I634" i="18"/>
  <c r="M633" i="18"/>
  <c r="K633" i="18"/>
  <c r="I633" i="18"/>
  <c r="M632" i="18"/>
  <c r="K632" i="18"/>
  <c r="I632" i="18"/>
  <c r="M631" i="18"/>
  <c r="K631" i="18"/>
  <c r="I631" i="18"/>
  <c r="M630" i="18"/>
  <c r="K630" i="18"/>
  <c r="I630" i="18"/>
  <c r="M629" i="18"/>
  <c r="K629" i="18"/>
  <c r="I629" i="18"/>
  <c r="M628" i="18"/>
  <c r="K628" i="18"/>
  <c r="I628" i="18"/>
  <c r="M627" i="18"/>
  <c r="K627" i="18"/>
  <c r="I627" i="18"/>
  <c r="M626" i="18"/>
  <c r="K626" i="18"/>
  <c r="I626" i="18"/>
  <c r="M625" i="18"/>
  <c r="K625" i="18"/>
  <c r="I625" i="18"/>
  <c r="M624" i="18"/>
  <c r="K624" i="18"/>
  <c r="I624" i="18"/>
  <c r="M623" i="18"/>
  <c r="K623" i="18"/>
  <c r="I623" i="18"/>
  <c r="M622" i="18"/>
  <c r="K622" i="18"/>
  <c r="I622" i="18"/>
  <c r="M621" i="18"/>
  <c r="K621" i="18"/>
  <c r="I621" i="18"/>
  <c r="M620" i="18"/>
  <c r="K620" i="18"/>
  <c r="I620" i="18"/>
  <c r="M619" i="18"/>
  <c r="K619" i="18"/>
  <c r="I619" i="18"/>
  <c r="M618" i="18"/>
  <c r="K618" i="18"/>
  <c r="I618" i="18"/>
  <c r="M616" i="18"/>
  <c r="K616" i="18"/>
  <c r="I616" i="18"/>
  <c r="M615" i="18"/>
  <c r="K615" i="18"/>
  <c r="I615" i="18"/>
  <c r="M614" i="18"/>
  <c r="K614" i="18"/>
  <c r="I614" i="18"/>
  <c r="M613" i="18"/>
  <c r="K613" i="18"/>
  <c r="I613" i="18"/>
  <c r="M612" i="18"/>
  <c r="K612" i="18"/>
  <c r="I612" i="18"/>
  <c r="M611" i="18"/>
  <c r="K611" i="18"/>
  <c r="I611" i="18"/>
  <c r="M610" i="18"/>
  <c r="K610" i="18"/>
  <c r="I610" i="18"/>
  <c r="M609" i="18"/>
  <c r="K609" i="18"/>
  <c r="I609" i="18"/>
  <c r="M608" i="18"/>
  <c r="K608" i="18"/>
  <c r="I608" i="18"/>
  <c r="M607" i="18"/>
  <c r="K607" i="18"/>
  <c r="I607" i="18"/>
  <c r="M606" i="18"/>
  <c r="K606" i="18"/>
  <c r="I606" i="18"/>
  <c r="M605" i="18"/>
  <c r="K605" i="18"/>
  <c r="I605" i="18"/>
  <c r="M604" i="18"/>
  <c r="K604" i="18"/>
  <c r="I604" i="18"/>
  <c r="M603" i="18"/>
  <c r="K603" i="18"/>
  <c r="I603" i="18"/>
  <c r="M602" i="18"/>
  <c r="K602" i="18"/>
  <c r="I602" i="18"/>
  <c r="M601" i="18"/>
  <c r="K601" i="18"/>
  <c r="I601" i="18"/>
  <c r="M600" i="18"/>
  <c r="K600" i="18"/>
  <c r="I600" i="18"/>
  <c r="M598" i="18"/>
  <c r="K598" i="18"/>
  <c r="I598" i="18"/>
  <c r="L598" i="18"/>
  <c r="M597" i="18"/>
  <c r="I597" i="18"/>
  <c r="L597" i="18"/>
  <c r="M596" i="18"/>
  <c r="I596" i="18"/>
  <c r="L596" i="18"/>
  <c r="M595" i="18"/>
  <c r="I595" i="18"/>
  <c r="L595" i="18"/>
  <c r="M594" i="18"/>
  <c r="I594" i="18"/>
  <c r="L594" i="18"/>
  <c r="M593" i="18"/>
  <c r="I593" i="18"/>
  <c r="L593" i="18"/>
  <c r="M592" i="18"/>
  <c r="I592" i="18"/>
  <c r="L592" i="18"/>
  <c r="M591" i="18"/>
  <c r="I591" i="18"/>
  <c r="L591" i="18"/>
  <c r="M590" i="18"/>
  <c r="I590" i="18"/>
  <c r="L590" i="18"/>
  <c r="M589" i="18"/>
  <c r="I589" i="18"/>
  <c r="L589" i="18"/>
  <c r="M588" i="18"/>
  <c r="I588" i="18"/>
  <c r="L588" i="18"/>
  <c r="M587" i="18"/>
  <c r="I587" i="18"/>
  <c r="L587" i="18"/>
  <c r="M586" i="18"/>
  <c r="I586" i="18"/>
  <c r="L586" i="18"/>
  <c r="M585" i="18"/>
  <c r="I585" i="18"/>
  <c r="L585" i="18"/>
  <c r="M584" i="18"/>
  <c r="I584" i="18"/>
  <c r="L584" i="18"/>
  <c r="M583" i="18"/>
  <c r="I583" i="18"/>
  <c r="L583" i="18"/>
  <c r="M582" i="18"/>
  <c r="I582" i="18"/>
  <c r="L582" i="18"/>
  <c r="M580" i="18"/>
  <c r="I580" i="18"/>
  <c r="L580" i="18"/>
  <c r="M579" i="18"/>
  <c r="I579" i="18"/>
  <c r="L579" i="18"/>
  <c r="M578" i="18"/>
  <c r="I578" i="18"/>
  <c r="L578" i="18"/>
  <c r="M577" i="18"/>
  <c r="I577" i="18"/>
  <c r="L577" i="18"/>
  <c r="M576" i="18"/>
  <c r="I576" i="18"/>
  <c r="L576" i="18"/>
  <c r="M575" i="18"/>
  <c r="I575" i="18"/>
  <c r="L575" i="18"/>
  <c r="M574" i="18"/>
  <c r="I574" i="18"/>
  <c r="L574" i="18"/>
  <c r="M573" i="18"/>
  <c r="I573" i="18"/>
  <c r="L573" i="18"/>
  <c r="M572" i="18"/>
  <c r="I572" i="18"/>
  <c r="L572" i="18"/>
  <c r="M571" i="18"/>
  <c r="I571" i="18"/>
  <c r="L571" i="18"/>
  <c r="M570" i="18"/>
  <c r="I570" i="18"/>
  <c r="L570" i="18"/>
  <c r="M569" i="18"/>
  <c r="I569" i="18"/>
  <c r="L569" i="18"/>
  <c r="M568" i="18"/>
  <c r="I568" i="18"/>
  <c r="L568" i="18"/>
  <c r="M567" i="18"/>
  <c r="I567" i="18"/>
  <c r="L567" i="18"/>
  <c r="M566" i="18"/>
  <c r="I566" i="18"/>
  <c r="L566" i="18"/>
  <c r="M565" i="18"/>
  <c r="I565" i="18"/>
  <c r="L565" i="18"/>
  <c r="M564" i="18"/>
  <c r="I564" i="18"/>
  <c r="L564" i="18"/>
  <c r="M562" i="18"/>
  <c r="I562" i="18"/>
  <c r="L562" i="18"/>
  <c r="M561" i="18"/>
  <c r="I561" i="18"/>
  <c r="L561" i="18"/>
  <c r="M560" i="18"/>
  <c r="I560" i="18"/>
  <c r="L560" i="18"/>
  <c r="M559" i="18"/>
  <c r="I559" i="18"/>
  <c r="L559" i="18"/>
  <c r="M558" i="18"/>
  <c r="I558" i="18"/>
  <c r="L558" i="18"/>
  <c r="M557" i="18"/>
  <c r="I557" i="18"/>
  <c r="L557" i="18"/>
  <c r="M556" i="18"/>
  <c r="I556" i="18"/>
  <c r="L556" i="18"/>
  <c r="M555" i="18"/>
  <c r="I555" i="18"/>
  <c r="L555" i="18"/>
  <c r="M554" i="18"/>
  <c r="I554" i="18"/>
  <c r="L554" i="18"/>
  <c r="M553" i="18"/>
  <c r="I553" i="18"/>
  <c r="L553" i="18"/>
  <c r="M552" i="18"/>
  <c r="I552" i="18"/>
  <c r="L552" i="18"/>
  <c r="M551" i="18"/>
  <c r="I551" i="18"/>
  <c r="L551" i="18"/>
  <c r="M550" i="18"/>
  <c r="I550" i="18"/>
  <c r="L550" i="18"/>
  <c r="M549" i="18"/>
  <c r="I549" i="18"/>
  <c r="L549" i="18"/>
  <c r="M548" i="18"/>
  <c r="I548" i="18"/>
  <c r="L548" i="18"/>
  <c r="M547" i="18"/>
  <c r="I547" i="18"/>
  <c r="L547" i="18"/>
  <c r="M546" i="18"/>
  <c r="I546" i="18"/>
  <c r="L546" i="18"/>
  <c r="M544" i="18"/>
  <c r="I544" i="18"/>
  <c r="L544" i="18"/>
  <c r="M543" i="18"/>
  <c r="I543" i="18"/>
  <c r="L543" i="18"/>
  <c r="M542" i="18"/>
  <c r="I542" i="18"/>
  <c r="L542" i="18"/>
  <c r="M541" i="18"/>
  <c r="I541" i="18"/>
  <c r="L541" i="18"/>
  <c r="M540" i="18"/>
  <c r="I540" i="18"/>
  <c r="L540" i="18"/>
  <c r="M539" i="18"/>
  <c r="I539" i="18"/>
  <c r="L539" i="18"/>
  <c r="M538" i="18"/>
  <c r="I538" i="18"/>
  <c r="L538" i="18"/>
  <c r="M537" i="18"/>
  <c r="I537" i="18"/>
  <c r="L537" i="18"/>
  <c r="M536" i="18"/>
  <c r="I536" i="18"/>
  <c r="L536" i="18"/>
  <c r="M535" i="18"/>
  <c r="I535" i="18"/>
  <c r="L535" i="18"/>
  <c r="M534" i="18"/>
  <c r="I534" i="18"/>
  <c r="L534" i="18"/>
  <c r="M533" i="18"/>
  <c r="I533" i="18"/>
  <c r="L533" i="18"/>
  <c r="M532" i="18"/>
  <c r="I532" i="18"/>
  <c r="L532" i="18"/>
  <c r="M531" i="18"/>
  <c r="I531" i="18"/>
  <c r="L531" i="18"/>
  <c r="M530" i="18"/>
  <c r="I530" i="18"/>
  <c r="L530" i="18"/>
  <c r="M529" i="18"/>
  <c r="I529" i="18"/>
  <c r="L529" i="18"/>
  <c r="M528" i="18"/>
  <c r="I528" i="18"/>
  <c r="L528" i="18"/>
  <c r="M526" i="18"/>
  <c r="I526" i="18"/>
  <c r="L526" i="18"/>
  <c r="M525" i="18"/>
  <c r="I525" i="18"/>
  <c r="L525" i="18"/>
  <c r="M524" i="18"/>
  <c r="I524" i="18"/>
  <c r="L524" i="18"/>
  <c r="M523" i="18"/>
  <c r="I523" i="18"/>
  <c r="L523" i="18"/>
  <c r="M522" i="18"/>
  <c r="I522" i="18"/>
  <c r="L522" i="18"/>
  <c r="M521" i="18"/>
  <c r="I521" i="18"/>
  <c r="L521" i="18"/>
  <c r="M520" i="18"/>
  <c r="I520" i="18"/>
  <c r="L520" i="18"/>
  <c r="M519" i="18"/>
  <c r="I519" i="18"/>
  <c r="L519" i="18"/>
  <c r="M518" i="18"/>
  <c r="I518" i="18"/>
  <c r="L518" i="18"/>
  <c r="M517" i="18"/>
  <c r="I517" i="18"/>
  <c r="L517" i="18"/>
  <c r="M516" i="18"/>
  <c r="I516" i="18"/>
  <c r="L516" i="18"/>
  <c r="M515" i="18"/>
  <c r="I515" i="18"/>
  <c r="L515" i="18"/>
  <c r="M514" i="18"/>
  <c r="I514" i="18"/>
  <c r="L514" i="18"/>
  <c r="M513" i="18"/>
  <c r="I513" i="18"/>
  <c r="L513" i="18"/>
  <c r="M512" i="18"/>
  <c r="I512" i="18"/>
  <c r="L512" i="18"/>
  <c r="M511" i="18"/>
  <c r="I511" i="18"/>
  <c r="L511" i="18"/>
  <c r="M510" i="18"/>
  <c r="I510" i="18"/>
  <c r="L510" i="18"/>
  <c r="M508" i="18"/>
  <c r="I508" i="18"/>
  <c r="L508" i="18"/>
  <c r="M507" i="18"/>
  <c r="I507" i="18"/>
  <c r="L507" i="18"/>
  <c r="M506" i="18"/>
  <c r="I506" i="18"/>
  <c r="L506" i="18"/>
  <c r="M505" i="18"/>
  <c r="I505" i="18"/>
  <c r="L505" i="18"/>
  <c r="M504" i="18"/>
  <c r="I504" i="18"/>
  <c r="L504" i="18"/>
  <c r="M503" i="18"/>
  <c r="I503" i="18"/>
  <c r="L503" i="18"/>
  <c r="M502" i="18"/>
  <c r="I502" i="18"/>
  <c r="L502" i="18"/>
  <c r="M501" i="18"/>
  <c r="I501" i="18"/>
  <c r="L501" i="18"/>
  <c r="M500" i="18"/>
  <c r="I500" i="18"/>
  <c r="L500" i="18"/>
  <c r="M499" i="18"/>
  <c r="I499" i="18"/>
  <c r="L499" i="18"/>
  <c r="M498" i="18"/>
  <c r="I498" i="18"/>
  <c r="L498" i="18"/>
  <c r="M497" i="18"/>
  <c r="I497" i="18"/>
  <c r="L497" i="18"/>
  <c r="M496" i="18"/>
  <c r="I496" i="18"/>
  <c r="L496" i="18"/>
  <c r="M495" i="18"/>
  <c r="I495" i="18"/>
  <c r="L495" i="18"/>
  <c r="M494" i="18"/>
  <c r="I494" i="18"/>
  <c r="L494" i="18"/>
  <c r="M493" i="18"/>
  <c r="I493" i="18"/>
  <c r="L493" i="18"/>
  <c r="M492" i="18"/>
  <c r="I492" i="18"/>
  <c r="L492" i="18"/>
  <c r="M490" i="18"/>
  <c r="I490" i="18"/>
  <c r="L490" i="18"/>
  <c r="M489" i="18"/>
  <c r="I489" i="18"/>
  <c r="L489" i="18"/>
  <c r="M488" i="18"/>
  <c r="I488" i="18"/>
  <c r="L488" i="18"/>
  <c r="M487" i="18"/>
  <c r="I487" i="18"/>
  <c r="L487" i="18"/>
  <c r="M486" i="18"/>
  <c r="I486" i="18"/>
  <c r="L486" i="18"/>
  <c r="M485" i="18"/>
  <c r="I485" i="18"/>
  <c r="L485" i="18"/>
  <c r="M484" i="18"/>
  <c r="I484" i="18"/>
  <c r="L484" i="18"/>
  <c r="M483" i="18"/>
  <c r="I483" i="18"/>
  <c r="L483" i="18"/>
  <c r="M482" i="18"/>
  <c r="I482" i="18"/>
  <c r="L482" i="18"/>
  <c r="M481" i="18"/>
  <c r="I481" i="18"/>
  <c r="L481" i="18"/>
  <c r="M480" i="18"/>
  <c r="I480" i="18"/>
  <c r="L480" i="18"/>
  <c r="M479" i="18"/>
  <c r="I479" i="18"/>
  <c r="L479" i="18"/>
  <c r="M478" i="18"/>
  <c r="I478" i="18"/>
  <c r="L478" i="18"/>
  <c r="M477" i="18"/>
  <c r="I477" i="18"/>
  <c r="L477" i="18"/>
  <c r="M476" i="18"/>
  <c r="I476" i="18"/>
  <c r="L476" i="18"/>
  <c r="M475" i="18"/>
  <c r="I475" i="18"/>
  <c r="L475" i="18"/>
  <c r="M474" i="18"/>
  <c r="I474" i="18"/>
  <c r="L474" i="18"/>
  <c r="M472" i="18"/>
  <c r="I472" i="18"/>
  <c r="L472" i="18"/>
  <c r="M471" i="18"/>
  <c r="I471" i="18"/>
  <c r="L471" i="18"/>
  <c r="M470" i="18"/>
  <c r="I470" i="18"/>
  <c r="L470" i="18"/>
  <c r="M469" i="18"/>
  <c r="I469" i="18"/>
  <c r="L469" i="18"/>
  <c r="M468" i="18"/>
  <c r="I468" i="18"/>
  <c r="L468" i="18"/>
  <c r="M467" i="18"/>
  <c r="I467" i="18"/>
  <c r="L467" i="18"/>
  <c r="M466" i="18"/>
  <c r="I466" i="18"/>
  <c r="L466" i="18"/>
  <c r="M465" i="18"/>
  <c r="I465" i="18"/>
  <c r="L465" i="18"/>
  <c r="M464" i="18"/>
  <c r="I464" i="18"/>
  <c r="L464" i="18"/>
  <c r="M463" i="18"/>
  <c r="I463" i="18"/>
  <c r="L463" i="18"/>
  <c r="M462" i="18"/>
  <c r="I462" i="18"/>
  <c r="L462" i="18"/>
  <c r="M461" i="18"/>
  <c r="I461" i="18"/>
  <c r="L461" i="18"/>
  <c r="M460" i="18"/>
  <c r="I460" i="18"/>
  <c r="L460" i="18"/>
  <c r="M459" i="18"/>
  <c r="I459" i="18"/>
  <c r="L459" i="18"/>
  <c r="M458" i="18"/>
  <c r="I458" i="18"/>
  <c r="L458" i="18"/>
  <c r="M457" i="18"/>
  <c r="I457" i="18"/>
  <c r="L457" i="18"/>
  <c r="M456" i="18"/>
  <c r="I456" i="18"/>
  <c r="L456" i="18"/>
  <c r="M454" i="18"/>
  <c r="I454" i="18"/>
  <c r="L454" i="18"/>
  <c r="M453" i="18"/>
  <c r="I453" i="18"/>
  <c r="L453" i="18"/>
  <c r="M452" i="18"/>
  <c r="I452" i="18"/>
  <c r="L452" i="18"/>
  <c r="L755" i="18"/>
  <c r="L754" i="18"/>
  <c r="L753" i="18"/>
  <c r="L752" i="18"/>
  <c r="L751" i="18"/>
  <c r="L750" i="18"/>
  <c r="L749" i="18"/>
  <c r="L748" i="18"/>
  <c r="L747" i="18"/>
  <c r="L746" i="18"/>
  <c r="L745" i="18"/>
  <c r="L744" i="18"/>
  <c r="L742" i="18"/>
  <c r="L741" i="18"/>
  <c r="L740" i="18"/>
  <c r="L739" i="18"/>
  <c r="L738" i="18"/>
  <c r="L737" i="18"/>
  <c r="L736" i="18"/>
  <c r="L735" i="18"/>
  <c r="L734" i="18"/>
  <c r="L733" i="18"/>
  <c r="L732" i="18"/>
  <c r="L731" i="18"/>
  <c r="L730" i="18"/>
  <c r="L729" i="18"/>
  <c r="L728" i="18"/>
  <c r="L727" i="18"/>
  <c r="L726" i="18"/>
  <c r="L724" i="18"/>
  <c r="L723" i="18"/>
  <c r="L722" i="18"/>
  <c r="L721" i="18"/>
  <c r="L720" i="18"/>
  <c r="L719" i="18"/>
  <c r="L718" i="18"/>
  <c r="L717" i="18"/>
  <c r="L716" i="18"/>
  <c r="L715" i="18"/>
  <c r="L714" i="18"/>
  <c r="L713" i="18"/>
  <c r="L712" i="18"/>
  <c r="L711" i="18"/>
  <c r="L710" i="18"/>
  <c r="L709" i="18"/>
  <c r="L708" i="18"/>
  <c r="L706" i="18"/>
  <c r="L705" i="18"/>
  <c r="L704" i="18"/>
  <c r="L703" i="18"/>
  <c r="L702" i="18"/>
  <c r="L701" i="18"/>
  <c r="L700" i="18"/>
  <c r="L699" i="18"/>
  <c r="L698" i="18"/>
  <c r="L697" i="18"/>
  <c r="L696" i="18"/>
  <c r="L695" i="18"/>
  <c r="L694" i="18"/>
  <c r="L693" i="18"/>
  <c r="L692" i="18"/>
  <c r="L691" i="18"/>
  <c r="L690" i="18"/>
  <c r="L688" i="18"/>
  <c r="L687" i="18"/>
  <c r="L686" i="18"/>
  <c r="L685" i="18"/>
  <c r="L684" i="18"/>
  <c r="L683" i="18"/>
  <c r="L682" i="18"/>
  <c r="L681" i="18"/>
  <c r="L680" i="18"/>
  <c r="L679" i="18"/>
  <c r="L678" i="18"/>
  <c r="L677" i="18"/>
  <c r="L676" i="18"/>
  <c r="L675" i="18"/>
  <c r="L674" i="18"/>
  <c r="L673" i="18"/>
  <c r="L672" i="18"/>
  <c r="L670" i="18"/>
  <c r="L669" i="18"/>
  <c r="L668" i="18"/>
  <c r="L667" i="18"/>
  <c r="L666" i="18"/>
  <c r="L665" i="18"/>
  <c r="L664" i="18"/>
  <c r="L663" i="18"/>
  <c r="L662" i="18"/>
  <c r="L661" i="18"/>
  <c r="L660" i="18"/>
  <c r="L659" i="18"/>
  <c r="L658" i="18"/>
  <c r="L657" i="18"/>
  <c r="L656" i="18"/>
  <c r="L655" i="18"/>
  <c r="L654" i="18"/>
  <c r="L652" i="18"/>
  <c r="L651" i="18"/>
  <c r="L650" i="18"/>
  <c r="L649" i="18"/>
  <c r="L648" i="18"/>
  <c r="L647" i="18"/>
  <c r="L646" i="18"/>
  <c r="L645" i="18"/>
  <c r="L644" i="18"/>
  <c r="L643" i="18"/>
  <c r="L642" i="18"/>
  <c r="L641" i="18"/>
  <c r="L640" i="18"/>
  <c r="L639" i="18"/>
  <c r="L638" i="18"/>
  <c r="L637" i="18"/>
  <c r="L636" i="18"/>
  <c r="L634" i="18"/>
  <c r="L633" i="18"/>
  <c r="L632" i="18"/>
  <c r="L631" i="18"/>
  <c r="L630" i="18"/>
  <c r="L629" i="18"/>
  <c r="L628" i="18"/>
  <c r="L627" i="18"/>
  <c r="L626" i="18"/>
  <c r="L625" i="18"/>
  <c r="L624" i="18"/>
  <c r="L623" i="18"/>
  <c r="L622" i="18"/>
  <c r="L621" i="18"/>
  <c r="L620" i="18"/>
  <c r="L619" i="18"/>
  <c r="L618" i="18"/>
  <c r="L616" i="18"/>
  <c r="L615" i="18"/>
  <c r="L614" i="18"/>
  <c r="L613" i="18"/>
  <c r="L612" i="18"/>
  <c r="L611" i="18"/>
  <c r="L610" i="18"/>
  <c r="L609" i="18"/>
  <c r="L608" i="18"/>
  <c r="L607" i="18"/>
  <c r="L606" i="18"/>
  <c r="L605" i="18"/>
  <c r="L604" i="18"/>
  <c r="L603" i="18"/>
  <c r="L602" i="18"/>
  <c r="L601" i="18"/>
  <c r="L600" i="18"/>
  <c r="K597" i="18"/>
  <c r="K596" i="18"/>
  <c r="K595" i="18"/>
  <c r="K594" i="18"/>
  <c r="K593" i="18"/>
  <c r="K592" i="18"/>
  <c r="K591" i="18"/>
  <c r="K590" i="18"/>
  <c r="K589" i="18"/>
  <c r="K588" i="18"/>
  <c r="K587" i="18"/>
  <c r="K586" i="18"/>
  <c r="K585" i="18"/>
  <c r="K584" i="18"/>
  <c r="K583" i="18"/>
  <c r="K582" i="18"/>
  <c r="K580" i="18"/>
  <c r="K579" i="18"/>
  <c r="K578" i="18"/>
  <c r="K577" i="18"/>
  <c r="K576" i="18"/>
  <c r="K575" i="18"/>
  <c r="K574" i="18"/>
  <c r="K573" i="18"/>
  <c r="K572" i="18"/>
  <c r="K571" i="18"/>
  <c r="K570" i="18"/>
  <c r="K569" i="18"/>
  <c r="K568" i="18"/>
  <c r="K567" i="18"/>
  <c r="K566" i="18"/>
  <c r="K565" i="18"/>
  <c r="K564" i="18"/>
  <c r="K562" i="18"/>
  <c r="K561" i="18"/>
  <c r="K560" i="18"/>
  <c r="K559" i="18"/>
  <c r="K558" i="18"/>
  <c r="K557" i="18"/>
  <c r="K556" i="18"/>
  <c r="K555" i="18"/>
  <c r="K554" i="18"/>
  <c r="K553" i="18"/>
  <c r="K552" i="18"/>
  <c r="K551" i="18"/>
  <c r="K550" i="18"/>
  <c r="K549" i="18"/>
  <c r="K548" i="18"/>
  <c r="K547" i="18"/>
  <c r="K546" i="18"/>
  <c r="K544" i="18"/>
  <c r="K543" i="18"/>
  <c r="K542" i="18"/>
  <c r="K541" i="18"/>
  <c r="K540" i="18"/>
  <c r="K539" i="18"/>
  <c r="K538" i="18"/>
  <c r="K537" i="18"/>
  <c r="K536" i="18"/>
  <c r="K535" i="18"/>
  <c r="K534" i="18"/>
  <c r="K533" i="18"/>
  <c r="K532" i="18"/>
  <c r="K531" i="18"/>
  <c r="K530" i="18"/>
  <c r="K529" i="18"/>
  <c r="K528" i="18"/>
  <c r="K526" i="18"/>
  <c r="K525" i="18"/>
  <c r="K524" i="18"/>
  <c r="K523" i="18"/>
  <c r="K522" i="18"/>
  <c r="K521" i="18"/>
  <c r="K520" i="18"/>
  <c r="K519" i="18"/>
  <c r="K518" i="18"/>
  <c r="K517" i="18"/>
  <c r="K516" i="18"/>
  <c r="K515" i="18"/>
  <c r="K514" i="18"/>
  <c r="K513" i="18"/>
  <c r="K512" i="18"/>
  <c r="K511" i="18"/>
  <c r="K510" i="18"/>
  <c r="K508" i="18"/>
  <c r="K507" i="18"/>
  <c r="K506" i="18"/>
  <c r="K505" i="18"/>
  <c r="K504" i="18"/>
  <c r="K503" i="18"/>
  <c r="K502" i="18"/>
  <c r="K501" i="18"/>
  <c r="K500" i="18"/>
  <c r="K499" i="18"/>
  <c r="K498" i="18"/>
  <c r="K497" i="18"/>
  <c r="K496" i="18"/>
  <c r="K495" i="18"/>
  <c r="K494" i="18"/>
  <c r="K493" i="18"/>
  <c r="K492" i="18"/>
  <c r="K490" i="18"/>
  <c r="K489" i="18"/>
  <c r="K488" i="18"/>
  <c r="K487" i="18"/>
  <c r="K486" i="18"/>
  <c r="K485" i="18"/>
  <c r="K484" i="18"/>
  <c r="K483" i="18"/>
  <c r="K482" i="18"/>
  <c r="K481" i="18"/>
  <c r="K480" i="18"/>
  <c r="K479" i="18"/>
  <c r="K478" i="18"/>
  <c r="K477" i="18"/>
  <c r="K476" i="18"/>
  <c r="K475" i="18"/>
  <c r="K474" i="18"/>
  <c r="K472" i="18"/>
  <c r="K471" i="18"/>
  <c r="K470" i="18"/>
  <c r="K469" i="18"/>
  <c r="K468" i="18"/>
  <c r="K467" i="18"/>
  <c r="K466" i="18"/>
  <c r="K465" i="18"/>
  <c r="K464" i="18"/>
  <c r="K463" i="18"/>
  <c r="K462" i="18"/>
  <c r="K461" i="18"/>
  <c r="K460" i="18"/>
  <c r="K459" i="18"/>
  <c r="K458" i="18"/>
  <c r="K457" i="18"/>
  <c r="K456" i="18"/>
  <c r="K454" i="18"/>
  <c r="K453" i="18"/>
  <c r="K452" i="18"/>
  <c r="A2" i="18"/>
  <c r="M451" i="18"/>
  <c r="M450" i="18"/>
  <c r="M449" i="18"/>
  <c r="M448" i="18"/>
  <c r="M447" i="18"/>
  <c r="M446" i="18"/>
  <c r="M445" i="18"/>
  <c r="M444" i="18"/>
  <c r="M443" i="18"/>
  <c r="M442" i="18"/>
  <c r="M441" i="18"/>
  <c r="M440" i="18"/>
  <c r="M439" i="18"/>
  <c r="M438" i="18"/>
  <c r="M436" i="18"/>
  <c r="M435" i="18"/>
  <c r="M434" i="18"/>
  <c r="M433" i="18"/>
  <c r="M432" i="18"/>
  <c r="M431" i="18"/>
  <c r="M430" i="18"/>
  <c r="M429" i="18"/>
  <c r="M428" i="18"/>
  <c r="M427" i="18"/>
  <c r="M426" i="18"/>
  <c r="M425" i="18"/>
  <c r="M424" i="18"/>
  <c r="M423" i="18"/>
  <c r="M422" i="18"/>
  <c r="M421" i="18"/>
  <c r="M420" i="18"/>
  <c r="M418" i="18"/>
  <c r="M417" i="18"/>
  <c r="M416" i="18"/>
  <c r="M415" i="18"/>
  <c r="M414" i="18"/>
  <c r="M413" i="18"/>
  <c r="M412" i="18"/>
  <c r="M411" i="18"/>
  <c r="M410" i="18"/>
  <c r="M409" i="18"/>
  <c r="M408" i="18"/>
  <c r="M407" i="18"/>
  <c r="M406" i="18"/>
  <c r="M405" i="18"/>
  <c r="M404" i="18"/>
  <c r="M403" i="18"/>
  <c r="M402" i="18"/>
  <c r="M400" i="18"/>
  <c r="M399" i="18"/>
  <c r="M398" i="18"/>
  <c r="M397" i="18"/>
  <c r="M396" i="18"/>
  <c r="M395" i="18"/>
  <c r="M394" i="18"/>
  <c r="M393" i="18"/>
  <c r="M392" i="18"/>
  <c r="M391" i="18"/>
  <c r="M390" i="18"/>
  <c r="M389" i="18"/>
  <c r="M388" i="18"/>
  <c r="M387" i="18"/>
  <c r="M386" i="18"/>
  <c r="M385" i="18"/>
  <c r="M384" i="18"/>
  <c r="M382" i="18"/>
  <c r="M381" i="18"/>
  <c r="M380" i="18"/>
  <c r="M379" i="18"/>
  <c r="M378" i="18"/>
  <c r="M377" i="18"/>
  <c r="M376" i="18"/>
  <c r="M375" i="18"/>
  <c r="M374" i="18"/>
  <c r="M373" i="18"/>
  <c r="M372" i="18"/>
  <c r="M371" i="18"/>
  <c r="M370" i="18"/>
  <c r="M369" i="18"/>
  <c r="M368" i="18"/>
  <c r="M367" i="18"/>
  <c r="M366" i="18"/>
  <c r="M364" i="18"/>
  <c r="M363" i="18"/>
  <c r="M362" i="18"/>
  <c r="M361" i="18"/>
  <c r="M360" i="18"/>
  <c r="M359" i="18"/>
  <c r="M358" i="18"/>
  <c r="M357" i="18"/>
  <c r="M356" i="18"/>
  <c r="M355" i="18"/>
  <c r="M354" i="18"/>
  <c r="M353" i="18"/>
  <c r="M352" i="18"/>
  <c r="M351" i="18"/>
  <c r="M350" i="18"/>
  <c r="M349" i="18"/>
  <c r="M348" i="18"/>
  <c r="M346" i="18"/>
  <c r="M345" i="18"/>
  <c r="M344" i="18"/>
  <c r="M343" i="18"/>
  <c r="M342" i="18"/>
  <c r="M341" i="18"/>
  <c r="M340" i="18"/>
  <c r="M339" i="18"/>
  <c r="M338" i="18"/>
  <c r="M337" i="18"/>
  <c r="M336" i="18"/>
  <c r="M335" i="18"/>
  <c r="M334" i="18"/>
  <c r="M333" i="18"/>
  <c r="M332" i="18"/>
  <c r="M331" i="18"/>
  <c r="M330" i="18"/>
  <c r="M328" i="18"/>
  <c r="M327" i="18"/>
  <c r="M326" i="18"/>
  <c r="M325" i="18"/>
  <c r="M324" i="18"/>
  <c r="M323" i="18"/>
  <c r="M322" i="18"/>
  <c r="M321" i="18"/>
  <c r="M320" i="18"/>
  <c r="M319" i="18"/>
  <c r="M318" i="18"/>
  <c r="M317" i="18"/>
  <c r="M316" i="18"/>
  <c r="M315" i="18"/>
  <c r="M314" i="18"/>
  <c r="M313" i="18"/>
  <c r="M312" i="18"/>
  <c r="M310" i="18"/>
  <c r="M309" i="18"/>
  <c r="M308" i="18"/>
  <c r="M307" i="18"/>
  <c r="M306" i="18"/>
  <c r="M305" i="18"/>
  <c r="M304" i="18"/>
  <c r="M303" i="18"/>
  <c r="M302" i="18"/>
  <c r="M301" i="18"/>
  <c r="M300" i="18"/>
  <c r="M299" i="18"/>
  <c r="M298" i="18"/>
  <c r="M297" i="18"/>
  <c r="M296" i="18"/>
  <c r="M295" i="18"/>
  <c r="M294" i="18"/>
  <c r="M292" i="18"/>
  <c r="M291" i="18"/>
  <c r="M290" i="18"/>
  <c r="M289" i="18"/>
  <c r="M288" i="18"/>
  <c r="M287" i="18"/>
  <c r="M286" i="18"/>
  <c r="M285" i="18"/>
  <c r="M284" i="18"/>
  <c r="M283" i="18"/>
  <c r="M282" i="18"/>
  <c r="M281" i="18"/>
  <c r="M280" i="18"/>
  <c r="M279" i="18"/>
  <c r="M278" i="18"/>
  <c r="M277" i="18"/>
  <c r="M276" i="18"/>
  <c r="M274" i="18"/>
  <c r="M273" i="18"/>
  <c r="M272" i="18"/>
  <c r="M271" i="18"/>
  <c r="M270" i="18"/>
  <c r="M269" i="18"/>
  <c r="M268" i="18"/>
  <c r="M267" i="18"/>
  <c r="M266" i="18"/>
  <c r="M265" i="18"/>
  <c r="M264" i="18"/>
  <c r="M263" i="18"/>
  <c r="M262" i="18"/>
  <c r="M261" i="18"/>
  <c r="M260" i="18"/>
  <c r="M259" i="18"/>
  <c r="M258" i="18"/>
  <c r="M256" i="18"/>
  <c r="M255" i="18"/>
  <c r="M254" i="18"/>
  <c r="M253" i="18"/>
  <c r="M252" i="18"/>
  <c r="M251" i="18"/>
  <c r="M250" i="18"/>
  <c r="M249" i="18"/>
  <c r="M248" i="18"/>
  <c r="M247" i="18"/>
  <c r="M246" i="18"/>
  <c r="M245" i="18"/>
  <c r="M244" i="18"/>
  <c r="M243" i="18"/>
  <c r="M242" i="18"/>
  <c r="M241" i="18"/>
  <c r="M240" i="18"/>
  <c r="M238" i="18"/>
  <c r="M237" i="18"/>
  <c r="M236" i="18"/>
  <c r="M235" i="18"/>
  <c r="M234" i="18"/>
  <c r="M233" i="18"/>
  <c r="M232" i="18"/>
  <c r="M231" i="18"/>
  <c r="M230" i="18"/>
  <c r="M229" i="18"/>
  <c r="M228" i="18"/>
  <c r="M227" i="18"/>
  <c r="M226" i="18"/>
  <c r="M225" i="18"/>
  <c r="M224" i="18"/>
  <c r="M223" i="18"/>
  <c r="M222" i="18"/>
  <c r="M220" i="18"/>
  <c r="M219" i="18"/>
  <c r="M218" i="18"/>
  <c r="M217" i="18"/>
  <c r="M216" i="18"/>
  <c r="M215" i="18"/>
  <c r="M214" i="18"/>
  <c r="M213" i="18"/>
  <c r="M212" i="18"/>
  <c r="M211" i="18"/>
  <c r="M210" i="18"/>
  <c r="M209" i="18"/>
  <c r="M208" i="18"/>
  <c r="M207" i="18"/>
  <c r="M206" i="18"/>
  <c r="M205" i="18"/>
  <c r="M204" i="18"/>
  <c r="M202" i="18"/>
  <c r="M201" i="18"/>
  <c r="M200" i="18"/>
  <c r="M199" i="18"/>
  <c r="M198" i="18"/>
  <c r="M197" i="18"/>
  <c r="M196" i="18"/>
  <c r="M195" i="18"/>
  <c r="M194" i="18"/>
  <c r="M193" i="18"/>
  <c r="M192" i="18"/>
  <c r="M191" i="18"/>
  <c r="M190" i="18"/>
  <c r="M189" i="18"/>
  <c r="M188" i="18"/>
  <c r="M187" i="18"/>
  <c r="M186" i="18"/>
  <c r="M184" i="18"/>
  <c r="M183" i="18"/>
  <c r="M182" i="18"/>
  <c r="M181" i="18"/>
  <c r="M180" i="18"/>
  <c r="M179" i="18"/>
  <c r="M168" i="18"/>
  <c r="M163" i="18"/>
  <c r="M161" i="18"/>
  <c r="M159" i="18"/>
  <c r="M157" i="18"/>
  <c r="M154" i="18"/>
  <c r="M153" i="18"/>
  <c r="M151" i="18"/>
  <c r="M148" i="18"/>
  <c r="M146" i="18"/>
  <c r="M144" i="18"/>
  <c r="M142" i="18"/>
  <c r="M140" i="18"/>
  <c r="M138" i="18"/>
  <c r="M136" i="18"/>
  <c r="M134" i="18"/>
  <c r="M132" i="18"/>
  <c r="M129" i="18"/>
  <c r="M127" i="18"/>
  <c r="M125" i="18"/>
  <c r="M123" i="18"/>
  <c r="M121" i="18"/>
  <c r="M119" i="18"/>
  <c r="M117" i="18"/>
  <c r="M115" i="18"/>
  <c r="M112" i="18"/>
  <c r="M110" i="18"/>
  <c r="M108" i="18"/>
  <c r="M106" i="18"/>
  <c r="M104" i="18"/>
  <c r="M102" i="18"/>
  <c r="M100" i="18"/>
  <c r="M98" i="18"/>
  <c r="M96" i="18"/>
  <c r="M93" i="18"/>
  <c r="M91" i="18"/>
  <c r="M90" i="18"/>
  <c r="M88" i="18"/>
  <c r="M86" i="18"/>
  <c r="M84" i="18"/>
  <c r="M82" i="18"/>
  <c r="M80" i="18"/>
  <c r="M78" i="18"/>
  <c r="M75" i="18"/>
  <c r="M73" i="18"/>
  <c r="M71" i="18"/>
  <c r="M69" i="18"/>
  <c r="M67" i="18"/>
  <c r="M65" i="18"/>
  <c r="M63" i="18"/>
  <c r="M61" i="18"/>
  <c r="M58" i="18"/>
  <c r="M56" i="18"/>
  <c r="M54" i="18"/>
  <c r="M52" i="18"/>
  <c r="M50" i="18"/>
  <c r="M48" i="18"/>
  <c r="M46" i="18"/>
  <c r="M44" i="18"/>
  <c r="M42" i="18"/>
  <c r="M39" i="18"/>
  <c r="M37" i="18"/>
  <c r="M35" i="18"/>
  <c r="M33" i="18"/>
  <c r="M31" i="18"/>
  <c r="M29" i="18"/>
  <c r="M27" i="18"/>
  <c r="M25" i="18"/>
  <c r="M22" i="18"/>
  <c r="M20" i="18"/>
  <c r="M18" i="18"/>
  <c r="M16" i="18"/>
  <c r="M14" i="18"/>
  <c r="M12" i="18"/>
  <c r="M10" i="18"/>
  <c r="M8" i="18"/>
  <c r="M6" i="18"/>
  <c r="M177" i="18"/>
  <c r="M176" i="18"/>
  <c r="M175" i="18"/>
  <c r="M174" i="18"/>
  <c r="M173" i="18"/>
  <c r="M172" i="18"/>
  <c r="M171" i="18"/>
  <c r="M170" i="18"/>
  <c r="M169" i="18"/>
  <c r="M166" i="18"/>
  <c r="M165" i="18"/>
  <c r="M164" i="18"/>
  <c r="M162" i="18"/>
  <c r="M160" i="18"/>
  <c r="M158" i="18"/>
  <c r="M156" i="18"/>
  <c r="M155" i="18"/>
  <c r="M152" i="18"/>
  <c r="M150" i="18"/>
  <c r="M147" i="18"/>
  <c r="M145" i="18"/>
  <c r="M143" i="18"/>
  <c r="M141" i="18"/>
  <c r="M139" i="18"/>
  <c r="M137" i="18"/>
  <c r="M135" i="18"/>
  <c r="M133" i="18"/>
  <c r="M130" i="18"/>
  <c r="M128" i="18"/>
  <c r="M126" i="18"/>
  <c r="M124" i="18"/>
  <c r="M122" i="18"/>
  <c r="M120" i="18"/>
  <c r="M118" i="18"/>
  <c r="M116" i="18"/>
  <c r="M114" i="18"/>
  <c r="M111" i="18"/>
  <c r="M109" i="18"/>
  <c r="M107" i="18"/>
  <c r="M105" i="18"/>
  <c r="M103" i="18"/>
  <c r="M101" i="18"/>
  <c r="M99" i="18"/>
  <c r="M97" i="18"/>
  <c r="M94" i="18"/>
  <c r="M92" i="18"/>
  <c r="M89" i="18"/>
  <c r="M87" i="18"/>
  <c r="M85" i="18"/>
  <c r="M83" i="18"/>
  <c r="M81" i="18"/>
  <c r="M79" i="18"/>
  <c r="M76" i="18"/>
  <c r="M74" i="18"/>
  <c r="M72" i="18"/>
  <c r="M70" i="18"/>
  <c r="M68" i="18"/>
  <c r="M66" i="18"/>
  <c r="M64" i="18"/>
  <c r="M62" i="18"/>
  <c r="M60" i="18"/>
  <c r="M57" i="18"/>
  <c r="M55" i="18"/>
  <c r="M53" i="18"/>
  <c r="M51" i="18"/>
  <c r="M49" i="18"/>
  <c r="M47" i="18"/>
  <c r="M45" i="18"/>
  <c r="M43" i="18"/>
  <c r="M40" i="18"/>
  <c r="M38" i="18"/>
  <c r="M36" i="18"/>
  <c r="M34" i="18"/>
  <c r="M32" i="18"/>
  <c r="M30" i="18"/>
  <c r="M28" i="18"/>
  <c r="M26" i="18"/>
  <c r="M24" i="18"/>
  <c r="M21" i="18"/>
  <c r="M19" i="18"/>
  <c r="M17" i="18"/>
  <c r="M15" i="18"/>
  <c r="M13" i="18"/>
  <c r="M11" i="18"/>
  <c r="M9" i="18"/>
  <c r="M7"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G74"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F74" i="19"/>
  <c r="E74"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W10" i="2"/>
  <c r="U10" i="2"/>
  <c r="S10" i="2"/>
  <c r="X10" i="2"/>
  <c r="V10" i="2"/>
  <c r="T10" i="2"/>
  <c r="A59" i="12" l="1"/>
  <c r="A47" i="12"/>
  <c r="AC59" i="39"/>
  <c r="U58" i="39"/>
  <c r="AG59" i="39"/>
  <c r="W58" i="39"/>
  <c r="AK59" i="39"/>
  <c r="Y58" i="39"/>
  <c r="AA61" i="39"/>
  <c r="T60" i="39"/>
  <c r="V60" i="39"/>
  <c r="X60" i="39"/>
  <c r="T64" i="39"/>
  <c r="V64" i="39"/>
  <c r="X64" i="39"/>
  <c r="AC69" i="39"/>
  <c r="AK69" i="39"/>
  <c r="U70" i="39"/>
  <c r="AC71" i="39"/>
  <c r="Y70" i="39"/>
  <c r="AK71" i="39"/>
  <c r="A56" i="12"/>
  <c r="AA59" i="39"/>
  <c r="T58" i="39"/>
  <c r="AE59" i="39"/>
  <c r="V58" i="39"/>
  <c r="AI59" i="39"/>
  <c r="X58" i="39"/>
  <c r="U60" i="39"/>
  <c r="U63" i="39" s="1"/>
  <c r="W60" i="39"/>
  <c r="W63" i="39" s="1"/>
  <c r="Y60" i="39"/>
  <c r="Y63" i="39" s="1"/>
  <c r="U64" i="39"/>
  <c r="W64" i="39"/>
  <c r="Y64" i="39"/>
  <c r="AG69" i="39"/>
  <c r="W70" i="39"/>
  <c r="AG71" i="39"/>
  <c r="AC73" i="39"/>
  <c r="AG73" i="39"/>
  <c r="AK73" i="39"/>
  <c r="AC75" i="39"/>
  <c r="AG75" i="39"/>
  <c r="AK75" i="39"/>
  <c r="U76" i="39"/>
  <c r="U79" i="39" s="1"/>
  <c r="U80" i="39" s="1"/>
  <c r="AC77" i="39"/>
  <c r="W76" i="39"/>
  <c r="W79" i="39" s="1"/>
  <c r="W80" i="39" s="1"/>
  <c r="AG77" i="39"/>
  <c r="Y76" i="39"/>
  <c r="Y79" i="39" s="1"/>
  <c r="Y80" i="39" s="1"/>
  <c r="AK77" i="39"/>
  <c r="T82" i="39"/>
  <c r="V82" i="39"/>
  <c r="X82" i="39"/>
  <c r="T84" i="39"/>
  <c r="V84" i="39"/>
  <c r="X84" i="39"/>
  <c r="AA87" i="39"/>
  <c r="T86" i="39"/>
  <c r="AG87" i="39"/>
  <c r="W86" i="39"/>
  <c r="AA69" i="39"/>
  <c r="AE69" i="39"/>
  <c r="AI69" i="39"/>
  <c r="AA71" i="39"/>
  <c r="T70" i="39"/>
  <c r="V70" i="39"/>
  <c r="AE71" i="39"/>
  <c r="AI71" i="39"/>
  <c r="X70" i="39"/>
  <c r="AA73" i="39"/>
  <c r="AE73" i="39"/>
  <c r="AI73" i="39"/>
  <c r="AA75" i="39"/>
  <c r="AE75" i="39"/>
  <c r="AI75" i="39"/>
  <c r="AA77" i="39"/>
  <c r="T76" i="39"/>
  <c r="T79" i="39" s="1"/>
  <c r="AE77" i="39"/>
  <c r="V76" i="39"/>
  <c r="V79" i="39" s="1"/>
  <c r="AI77" i="39"/>
  <c r="X76" i="39"/>
  <c r="X79" i="39" s="1"/>
  <c r="U82" i="39"/>
  <c r="W82" i="39"/>
  <c r="Y82" i="39"/>
  <c r="U84" i="39"/>
  <c r="W84" i="39"/>
  <c r="Y84" i="39"/>
  <c r="AC87" i="39"/>
  <c r="U86" i="39"/>
  <c r="AK87" i="39"/>
  <c r="Y86" i="39"/>
  <c r="AE87" i="39"/>
  <c r="V86" i="39"/>
  <c r="AI87" i="39"/>
  <c r="X86" i="39"/>
  <c r="U89" i="39"/>
  <c r="W89" i="39"/>
  <c r="W96" i="39" s="1"/>
  <c r="Y89" i="39"/>
  <c r="AA91" i="39"/>
  <c r="AE91" i="39"/>
  <c r="AI91" i="39"/>
  <c r="AA93" i="39"/>
  <c r="AE93" i="39"/>
  <c r="AI93" i="39"/>
  <c r="AA95" i="39"/>
  <c r="AE95" i="39"/>
  <c r="AI95" i="39"/>
  <c r="U97" i="39"/>
  <c r="W97" i="39"/>
  <c r="Y97" i="39"/>
  <c r="AA99" i="39"/>
  <c r="AE99" i="39"/>
  <c r="AI99" i="39"/>
  <c r="AA101" i="39"/>
  <c r="AE101" i="39"/>
  <c r="AI101" i="39"/>
  <c r="U103" i="39"/>
  <c r="W103" i="39"/>
  <c r="Y103" i="39"/>
  <c r="AA105" i="39"/>
  <c r="AE105" i="39"/>
  <c r="AI105" i="39"/>
  <c r="T89" i="39"/>
  <c r="T96" i="39" s="1"/>
  <c r="V89" i="39"/>
  <c r="V96" i="39" s="1"/>
  <c r="X89" i="39"/>
  <c r="X96" i="39" s="1"/>
  <c r="AC91" i="39"/>
  <c r="AG91" i="39"/>
  <c r="AK91" i="39"/>
  <c r="AC93" i="39"/>
  <c r="AG93" i="39"/>
  <c r="AK93" i="39"/>
  <c r="AC95" i="39"/>
  <c r="AG95" i="39"/>
  <c r="AK95" i="39"/>
  <c r="T97" i="39"/>
  <c r="V97" i="39"/>
  <c r="X97" i="39"/>
  <c r="AC99" i="39"/>
  <c r="AG99" i="39"/>
  <c r="AK99" i="39"/>
  <c r="AC101" i="39"/>
  <c r="AG101" i="39"/>
  <c r="AK101" i="39"/>
  <c r="T103" i="39"/>
  <c r="V103" i="39"/>
  <c r="X103" i="39"/>
  <c r="AC105" i="39"/>
  <c r="AG105" i="39"/>
  <c r="AK105" i="39"/>
  <c r="U108" i="39"/>
  <c r="AC109" i="39"/>
  <c r="W108" i="39"/>
  <c r="AG109" i="39"/>
  <c r="Y108" i="39"/>
  <c r="AK109" i="39"/>
  <c r="AC111" i="39"/>
  <c r="AG111" i="39"/>
  <c r="AK111" i="39"/>
  <c r="AC113" i="39"/>
  <c r="AG113" i="39"/>
  <c r="AK113" i="39"/>
  <c r="T115" i="39"/>
  <c r="V115" i="39"/>
  <c r="V117" i="39" s="1"/>
  <c r="X115" i="39"/>
  <c r="AA109" i="39"/>
  <c r="T108" i="39"/>
  <c r="AE109" i="39"/>
  <c r="V108" i="39"/>
  <c r="AI109" i="39"/>
  <c r="X108" i="39"/>
  <c r="AA111" i="39"/>
  <c r="AE111" i="39"/>
  <c r="AI111" i="39"/>
  <c r="AA113" i="39"/>
  <c r="AE113" i="39"/>
  <c r="AI113" i="39"/>
  <c r="U115" i="39"/>
  <c r="U117" i="39" s="1"/>
  <c r="W115" i="39"/>
  <c r="W117" i="39" s="1"/>
  <c r="Y115" i="39"/>
  <c r="Y117" i="39" s="1"/>
  <c r="U118" i="39"/>
  <c r="W118" i="39"/>
  <c r="Y118" i="39"/>
  <c r="AA122" i="39"/>
  <c r="T121" i="39"/>
  <c r="AE122" i="39"/>
  <c r="V121" i="39"/>
  <c r="AI122" i="39"/>
  <c r="X121" i="39"/>
  <c r="T118" i="39"/>
  <c r="V118" i="39"/>
  <c r="X118" i="39"/>
  <c r="AC122" i="39"/>
  <c r="U121" i="39"/>
  <c r="U124" i="39" s="1"/>
  <c r="U125" i="39" s="1"/>
  <c r="AG122" i="39"/>
  <c r="W121" i="39"/>
  <c r="W124" i="39" s="1"/>
  <c r="W125" i="39" s="1"/>
  <c r="AK122" i="39"/>
  <c r="Y121" i="39"/>
  <c r="Y124" i="39" s="1"/>
  <c r="Y125" i="39" s="1"/>
  <c r="AK61" i="39"/>
  <c r="AK65" i="39"/>
  <c r="AK67" i="39"/>
  <c r="AK62" i="39"/>
  <c r="AK66" i="39"/>
  <c r="AA62" i="39"/>
  <c r="AC62" i="39"/>
  <c r="AE62" i="39"/>
  <c r="AG62" i="39"/>
  <c r="AI62" i="39"/>
  <c r="AA66" i="39"/>
  <c r="AC66" i="39"/>
  <c r="AE66" i="39"/>
  <c r="AG66" i="39"/>
  <c r="AI66" i="39"/>
  <c r="AK72" i="39"/>
  <c r="AK74" i="39"/>
  <c r="AK83" i="39"/>
  <c r="AC61" i="39"/>
  <c r="AE61" i="39"/>
  <c r="AG61" i="39"/>
  <c r="AI61" i="39"/>
  <c r="AA65" i="39"/>
  <c r="AC65" i="39"/>
  <c r="AE65" i="39"/>
  <c r="AG65" i="39"/>
  <c r="AI65" i="39"/>
  <c r="AA67" i="39"/>
  <c r="AC67" i="39"/>
  <c r="AE67" i="39"/>
  <c r="AG67" i="39"/>
  <c r="AI67" i="39"/>
  <c r="AK68" i="39"/>
  <c r="AI68" i="39"/>
  <c r="AG68" i="39"/>
  <c r="AE68" i="39"/>
  <c r="AC68" i="39"/>
  <c r="AA68" i="39"/>
  <c r="AK78" i="39"/>
  <c r="AK85" i="39"/>
  <c r="AK88" i="39"/>
  <c r="AI88" i="39"/>
  <c r="AG88" i="39"/>
  <c r="AE88" i="39"/>
  <c r="AC88" i="39"/>
  <c r="AA88" i="39"/>
  <c r="AK90" i="39"/>
  <c r="AK92" i="39"/>
  <c r="AK94" i="39"/>
  <c r="AK98" i="39"/>
  <c r="AK100" i="39"/>
  <c r="AK102"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K104" i="39"/>
  <c r="AK106"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A104" i="39"/>
  <c r="AC104" i="39"/>
  <c r="AE104" i="39"/>
  <c r="AG104" i="39"/>
  <c r="AI104" i="39"/>
  <c r="AA106" i="39"/>
  <c r="AC106" i="39"/>
  <c r="AE106" i="39"/>
  <c r="AG106" i="39"/>
  <c r="AI106" i="39"/>
  <c r="AK107" i="39"/>
  <c r="AK110" i="39"/>
  <c r="AK112" i="39"/>
  <c r="AK114" i="39"/>
  <c r="AK116" i="39"/>
  <c r="AA107" i="39"/>
  <c r="AC107" i="39"/>
  <c r="AE107" i="39"/>
  <c r="AG107" i="39"/>
  <c r="AI107" i="39"/>
  <c r="AK119"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20" i="39"/>
  <c r="AK123" i="39"/>
  <c r="AA119" i="39"/>
  <c r="AC119" i="39"/>
  <c r="AE119" i="39"/>
  <c r="AG119" i="39"/>
  <c r="AI119" i="39"/>
  <c r="AA123" i="39"/>
  <c r="AC123" i="39"/>
  <c r="AE123" i="39"/>
  <c r="AG123" i="39"/>
  <c r="AI123" i="39"/>
  <c r="AA120" i="39"/>
  <c r="AC120" i="39"/>
  <c r="AE120" i="39"/>
  <c r="AG120" i="39"/>
  <c r="AI120"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B67" i="33" s="1"/>
  <c r="D69" i="33"/>
  <c r="B68" i="33"/>
  <c r="D70" i="33"/>
  <c r="D72" i="33"/>
  <c r="B71" i="33"/>
  <c r="B74" i="33" s="1"/>
  <c r="B75" i="33" s="1"/>
  <c r="D73" i="33"/>
  <c r="B84" i="33"/>
  <c r="D85" i="33"/>
  <c r="D84" i="33" s="1"/>
  <c r="B86" i="33"/>
  <c r="B88" i="33" s="1"/>
  <c r="D87" i="33"/>
  <c r="D86" i="33" s="1"/>
  <c r="D88" i="33" s="1"/>
  <c r="C88" i="33" s="1"/>
  <c r="A45" i="12"/>
  <c r="C10" i="30"/>
  <c r="E10" i="30"/>
  <c r="J11" i="30"/>
  <c r="G10" i="30"/>
  <c r="I10" i="30"/>
  <c r="M10" i="30"/>
  <c r="Q10" i="30"/>
  <c r="J12" i="30"/>
  <c r="J13" i="30"/>
  <c r="J14" i="30"/>
  <c r="J15" i="30"/>
  <c r="J16" i="30"/>
  <c r="C17" i="30"/>
  <c r="C30" i="30" s="1"/>
  <c r="E17" i="30"/>
  <c r="E30" i="30" s="1"/>
  <c r="J18" i="30"/>
  <c r="G17" i="30"/>
  <c r="G30" i="30" s="1"/>
  <c r="I17" i="30"/>
  <c r="I30" i="30" s="1"/>
  <c r="M17" i="30"/>
  <c r="M30" i="30" s="1"/>
  <c r="Q17" i="30"/>
  <c r="Q30" i="30" s="1"/>
  <c r="J19" i="30"/>
  <c r="J20" i="30"/>
  <c r="S20" i="30"/>
  <c r="O21" i="30"/>
  <c r="S21" i="30"/>
  <c r="O22" i="30"/>
  <c r="S22" i="30"/>
  <c r="F11" i="30"/>
  <c r="B10" i="30"/>
  <c r="D10" i="30"/>
  <c r="H10" i="30"/>
  <c r="L10" i="30"/>
  <c r="N10" i="30"/>
  <c r="P10" i="30"/>
  <c r="O11" i="30"/>
  <c r="R10" i="30"/>
  <c r="T10" i="30"/>
  <c r="S11" i="30"/>
  <c r="F12" i="30"/>
  <c r="K12" i="30" s="1"/>
  <c r="O12" i="30"/>
  <c r="U12" i="30"/>
  <c r="S12" i="30"/>
  <c r="F13" i="30"/>
  <c r="K13" i="30" s="1"/>
  <c r="O13" i="30"/>
  <c r="U13" i="30"/>
  <c r="S13" i="30"/>
  <c r="F14" i="30"/>
  <c r="K14" i="30" s="1"/>
  <c r="O14" i="30"/>
  <c r="U14" i="30"/>
  <c r="S14" i="30"/>
  <c r="F15" i="30"/>
  <c r="K15" i="30" s="1"/>
  <c r="O15" i="30"/>
  <c r="U15" i="30"/>
  <c r="S15" i="30"/>
  <c r="F16" i="30"/>
  <c r="K16" i="30" s="1"/>
  <c r="O16" i="30"/>
  <c r="U16" i="30"/>
  <c r="S16" i="30"/>
  <c r="F18" i="30"/>
  <c r="B17" i="30"/>
  <c r="B30" i="30" s="1"/>
  <c r="D17" i="30"/>
  <c r="D30" i="30" s="1"/>
  <c r="H17" i="30"/>
  <c r="H30" i="30" s="1"/>
  <c r="L17" i="30"/>
  <c r="L30" i="30" s="1"/>
  <c r="N17" i="30"/>
  <c r="N30" i="30" s="1"/>
  <c r="P17" i="30"/>
  <c r="P30" i="30" s="1"/>
  <c r="O18" i="30"/>
  <c r="R17" i="30"/>
  <c r="R30" i="30" s="1"/>
  <c r="T17" i="30"/>
  <c r="T30" i="30" s="1"/>
  <c r="S18" i="30"/>
  <c r="F19" i="30"/>
  <c r="K19" i="30" s="1"/>
  <c r="O19" i="30"/>
  <c r="U19" i="30"/>
  <c r="S19" i="30"/>
  <c r="F20" i="30"/>
  <c r="K20" i="30" s="1"/>
  <c r="U20" i="30" s="1"/>
  <c r="O20" i="30"/>
  <c r="F21" i="30"/>
  <c r="K21" i="30" s="1"/>
  <c r="U21" i="30" s="1"/>
  <c r="F22" i="30"/>
  <c r="F23" i="30"/>
  <c r="K23" i="30" s="1"/>
  <c r="J21" i="30"/>
  <c r="J22" i="30"/>
  <c r="J23" i="30"/>
  <c r="J24" i="30"/>
  <c r="J25" i="30"/>
  <c r="J26" i="30"/>
  <c r="J27" i="30"/>
  <c r="J28" i="30"/>
  <c r="J29" i="30"/>
  <c r="C31" i="30"/>
  <c r="E31" i="30"/>
  <c r="J32" i="30"/>
  <c r="J31" i="30" s="1"/>
  <c r="G31" i="30"/>
  <c r="I31" i="30"/>
  <c r="M31" i="30"/>
  <c r="Q31" i="30"/>
  <c r="C33" i="30"/>
  <c r="E33" i="30"/>
  <c r="J34" i="30"/>
  <c r="G33" i="30"/>
  <c r="I33" i="30"/>
  <c r="M33" i="30"/>
  <c r="Q33" i="30"/>
  <c r="J35" i="30"/>
  <c r="C36" i="30"/>
  <c r="C40" i="30" s="1"/>
  <c r="E36" i="30"/>
  <c r="E40" i="30" s="1"/>
  <c r="J37" i="30"/>
  <c r="G36" i="30"/>
  <c r="G40" i="30" s="1"/>
  <c r="I36" i="30"/>
  <c r="I40" i="30" s="1"/>
  <c r="M36" i="30"/>
  <c r="M40" i="30" s="1"/>
  <c r="Q36" i="30"/>
  <c r="Q40" i="30" s="1"/>
  <c r="J38" i="30"/>
  <c r="F42" i="30"/>
  <c r="B41" i="30"/>
  <c r="O23" i="30"/>
  <c r="U23" i="30"/>
  <c r="S23" i="30"/>
  <c r="F24" i="30"/>
  <c r="K24" i="30" s="1"/>
  <c r="O24" i="30"/>
  <c r="U24" i="30"/>
  <c r="S24" i="30"/>
  <c r="F25" i="30"/>
  <c r="K25" i="30" s="1"/>
  <c r="O25" i="30"/>
  <c r="U25" i="30"/>
  <c r="S25" i="30"/>
  <c r="F26" i="30"/>
  <c r="K26" i="30" s="1"/>
  <c r="O26" i="30"/>
  <c r="U26" i="30"/>
  <c r="S26" i="30"/>
  <c r="F27" i="30"/>
  <c r="K27" i="30" s="1"/>
  <c r="O27" i="30"/>
  <c r="U27" i="30"/>
  <c r="S27" i="30"/>
  <c r="F28" i="30"/>
  <c r="K28" i="30" s="1"/>
  <c r="O28" i="30"/>
  <c r="U28" i="30"/>
  <c r="S28" i="30"/>
  <c r="F29" i="30"/>
  <c r="K29" i="30" s="1"/>
  <c r="O29" i="30"/>
  <c r="U29" i="30"/>
  <c r="S29" i="30"/>
  <c r="F32" i="30"/>
  <c r="B31" i="30"/>
  <c r="D31" i="30"/>
  <c r="H31" i="30"/>
  <c r="L31" i="30"/>
  <c r="N31" i="30"/>
  <c r="P31" i="30"/>
  <c r="O32" i="30"/>
  <c r="O31" i="30" s="1"/>
  <c r="R31" i="30"/>
  <c r="T31" i="30"/>
  <c r="S32" i="30"/>
  <c r="S31" i="30" s="1"/>
  <c r="F34" i="30"/>
  <c r="B33" i="30"/>
  <c r="D33" i="30"/>
  <c r="H33" i="30"/>
  <c r="L33" i="30"/>
  <c r="N33" i="30"/>
  <c r="P33" i="30"/>
  <c r="O34" i="30"/>
  <c r="R33" i="30"/>
  <c r="T33" i="30"/>
  <c r="S34" i="30"/>
  <c r="F35" i="30"/>
  <c r="K35" i="30" s="1"/>
  <c r="O35" i="30"/>
  <c r="U35" i="30"/>
  <c r="S35" i="30"/>
  <c r="F37" i="30"/>
  <c r="B36" i="30"/>
  <c r="B40" i="30" s="1"/>
  <c r="D36" i="30"/>
  <c r="D40" i="30" s="1"/>
  <c r="H36" i="30"/>
  <c r="H40" i="30" s="1"/>
  <c r="L36" i="30"/>
  <c r="L40" i="30" s="1"/>
  <c r="N36" i="30"/>
  <c r="N40" i="30" s="1"/>
  <c r="P36" i="30"/>
  <c r="P40" i="30" s="1"/>
  <c r="O37" i="30"/>
  <c r="R36" i="30"/>
  <c r="R40" i="30" s="1"/>
  <c r="T36" i="30"/>
  <c r="T40" i="30" s="1"/>
  <c r="S37" i="30"/>
  <c r="F38" i="30"/>
  <c r="K38" i="30" s="1"/>
  <c r="O38" i="30"/>
  <c r="U38" i="30"/>
  <c r="S38" i="30"/>
  <c r="F39" i="30"/>
  <c r="O39" i="30"/>
  <c r="S39" i="30"/>
  <c r="D41" i="30"/>
  <c r="H41" i="30"/>
  <c r="L41" i="30"/>
  <c r="J39" i="30"/>
  <c r="C41" i="30"/>
  <c r="E41" i="30"/>
  <c r="G41" i="30"/>
  <c r="J42" i="30"/>
  <c r="I41" i="30"/>
  <c r="M41" i="30"/>
  <c r="Q41" i="30"/>
  <c r="J43" i="30"/>
  <c r="J44" i="30"/>
  <c r="J45" i="30"/>
  <c r="J46" i="30"/>
  <c r="J47" i="30"/>
  <c r="B48" i="30"/>
  <c r="F49" i="30"/>
  <c r="N48" i="30"/>
  <c r="N41" i="30"/>
  <c r="O42" i="30"/>
  <c r="P41" i="30"/>
  <c r="R41" i="30"/>
  <c r="S42" i="30"/>
  <c r="T41" i="30"/>
  <c r="F43" i="30"/>
  <c r="K43" i="30" s="1"/>
  <c r="O43" i="30"/>
  <c r="U43" i="30"/>
  <c r="S43" i="30"/>
  <c r="F44" i="30"/>
  <c r="K44" i="30" s="1"/>
  <c r="O44" i="30"/>
  <c r="U44" i="30"/>
  <c r="S44" i="30"/>
  <c r="F45" i="30"/>
  <c r="K45" i="30" s="1"/>
  <c r="O45" i="30"/>
  <c r="U45" i="30"/>
  <c r="S45" i="30"/>
  <c r="F46" i="30"/>
  <c r="K46" i="30" s="1"/>
  <c r="O46" i="30"/>
  <c r="U46" i="30"/>
  <c r="S46" i="30"/>
  <c r="F47" i="30"/>
  <c r="K47" i="30" s="1"/>
  <c r="O47" i="30"/>
  <c r="U47" i="30"/>
  <c r="S47" i="30"/>
  <c r="D48" i="30"/>
  <c r="H48" i="30"/>
  <c r="L48" i="30"/>
  <c r="P48" i="30"/>
  <c r="R48" i="30"/>
  <c r="T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A44" i="12"/>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GS12" i="31"/>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C28" i="29"/>
  <c r="C31" i="29" s="1"/>
  <c r="E28" i="29"/>
  <c r="E31" i="29" s="1"/>
  <c r="G28" i="29"/>
  <c r="G31" i="29" s="1"/>
  <c r="I28" i="29"/>
  <c r="I31" i="29" s="1"/>
  <c r="K28" i="29"/>
  <c r="K31" i="29" s="1"/>
  <c r="M28" i="29"/>
  <c r="M31" i="29" s="1"/>
  <c r="O28" i="29"/>
  <c r="O31" i="29" s="1"/>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B52" i="29"/>
  <c r="D52" i="29"/>
  <c r="F52" i="29"/>
  <c r="H52" i="29"/>
  <c r="J52" i="29"/>
  <c r="L52" i="29"/>
  <c r="N52" i="29"/>
  <c r="P52" i="29"/>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C52" i="29"/>
  <c r="E52" i="29"/>
  <c r="G52" i="29"/>
  <c r="I52" i="29"/>
  <c r="K52" i="29"/>
  <c r="M52" i="29"/>
  <c r="O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I108" i="27"/>
  <c r="E108" i="27"/>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G108" i="27"/>
  <c r="G67" i="27" s="1"/>
  <c r="AA107" i="27"/>
  <c r="AA66"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AA101" i="27"/>
  <c r="AA60" i="27" s="1"/>
  <c r="Y101" i="27"/>
  <c r="W101" i="27"/>
  <c r="W60" i="27" s="1"/>
  <c r="U101" i="27"/>
  <c r="S101" i="27"/>
  <c r="S60" i="27" s="1"/>
  <c r="Q101" i="27"/>
  <c r="O101" i="27"/>
  <c r="O60" i="27" s="1"/>
  <c r="M101" i="27"/>
  <c r="K101" i="27"/>
  <c r="K60" i="27" s="1"/>
  <c r="I101" i="27"/>
  <c r="G101" i="27"/>
  <c r="G60" i="27" s="1"/>
  <c r="E101" i="27"/>
  <c r="AA100" i="27"/>
  <c r="AA59" i="27" s="1"/>
  <c r="Y100" i="27"/>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89" i="27"/>
  <c r="AA48" i="27" s="1"/>
  <c r="Y89" i="27"/>
  <c r="W89" i="27"/>
  <c r="W48" i="27" s="1"/>
  <c r="U89" i="27"/>
  <c r="S89" i="27"/>
  <c r="S48" i="27" s="1"/>
  <c r="Q89" i="27"/>
  <c r="O89" i="27"/>
  <c r="O48" i="27" s="1"/>
  <c r="M89" i="27"/>
  <c r="K89" i="27"/>
  <c r="K48" i="27" s="1"/>
  <c r="I89" i="27"/>
  <c r="G89" i="27"/>
  <c r="G48" i="27" s="1"/>
  <c r="E89" i="27"/>
  <c r="AA88" i="27"/>
  <c r="AA47" i="27" s="1"/>
  <c r="Y88" i="27"/>
  <c r="W88" i="27"/>
  <c r="W47" i="27" s="1"/>
  <c r="U88" i="27"/>
  <c r="S88" i="27"/>
  <c r="S47" i="27" s="1"/>
  <c r="Q88" i="27"/>
  <c r="O88" i="27"/>
  <c r="O47" i="27" s="1"/>
  <c r="M88" i="27"/>
  <c r="K88" i="27"/>
  <c r="K47" i="27" s="1"/>
  <c r="I88" i="27"/>
  <c r="G88" i="27"/>
  <c r="G47" i="27" s="1"/>
  <c r="E88" i="27"/>
  <c r="Z100" i="27"/>
  <c r="Z59" i="27" s="1"/>
  <c r="V100" i="27"/>
  <c r="V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89" i="27"/>
  <c r="Z48" i="27" s="1"/>
  <c r="V89" i="27"/>
  <c r="V48" i="27" s="1"/>
  <c r="R89" i="27"/>
  <c r="R48" i="27" s="1"/>
  <c r="N89" i="27"/>
  <c r="N48" i="27" s="1"/>
  <c r="J89" i="27"/>
  <c r="J48" i="27" s="1"/>
  <c r="F89" i="27"/>
  <c r="F48" i="27" s="1"/>
  <c r="Z88" i="27"/>
  <c r="Z47" i="27" s="1"/>
  <c r="V88" i="27"/>
  <c r="V47" i="27" s="1"/>
  <c r="R88" i="27"/>
  <c r="R47" i="27" s="1"/>
  <c r="N88" i="27"/>
  <c r="N47" i="27" s="1"/>
  <c r="J88" i="27"/>
  <c r="J47" i="27" s="1"/>
  <c r="F88" i="27"/>
  <c r="F47" i="27" s="1"/>
  <c r="Z86" i="27"/>
  <c r="Y86" i="27"/>
  <c r="V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AA86" i="27"/>
  <c r="W86" i="27"/>
  <c r="U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A36" i="12"/>
  <c r="T41" i="23"/>
  <c r="P41" i="23"/>
  <c r="L41" i="23"/>
  <c r="J41" i="23"/>
  <c r="H41" i="23"/>
  <c r="F41" i="23"/>
  <c r="T40" i="23"/>
  <c r="P40" i="23"/>
  <c r="L40" i="23"/>
  <c r="J40" i="23"/>
  <c r="H40" i="23"/>
  <c r="F40" i="23"/>
  <c r="T39" i="23"/>
  <c r="P39" i="23"/>
  <c r="L39" i="23"/>
  <c r="J39" i="23"/>
  <c r="H39" i="23"/>
  <c r="F39" i="23"/>
  <c r="T38" i="23"/>
  <c r="P38" i="23"/>
  <c r="W41" i="23"/>
  <c r="U41" i="23"/>
  <c r="S41" i="23"/>
  <c r="Q41" i="23"/>
  <c r="O41" i="23"/>
  <c r="K41" i="23"/>
  <c r="G41" i="23"/>
  <c r="E41" i="23"/>
  <c r="I41" i="23" s="1"/>
  <c r="W40" i="23"/>
  <c r="U40" i="23"/>
  <c r="S40" i="23"/>
  <c r="Q40" i="23"/>
  <c r="O40" i="23"/>
  <c r="K40" i="23"/>
  <c r="G40" i="23"/>
  <c r="E40" i="23"/>
  <c r="I40" i="23" s="1"/>
  <c r="W39" i="23"/>
  <c r="U39" i="23"/>
  <c r="S39" i="23"/>
  <c r="Q39" i="23"/>
  <c r="O39" i="23"/>
  <c r="K39" i="23"/>
  <c r="G39" i="23"/>
  <c r="E39" i="23"/>
  <c r="I39" i="23" s="1"/>
  <c r="W38" i="23"/>
  <c r="U38" i="23"/>
  <c r="Q38" i="23"/>
  <c r="L38" i="23"/>
  <c r="J38" i="23"/>
  <c r="H38" i="23"/>
  <c r="F38" i="23"/>
  <c r="T37" i="23"/>
  <c r="P37" i="23"/>
  <c r="L37" i="23"/>
  <c r="J37" i="23"/>
  <c r="H37" i="23"/>
  <c r="F37" i="23"/>
  <c r="T36" i="23"/>
  <c r="P36"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S38" i="23"/>
  <c r="O38" i="23"/>
  <c r="K38" i="23"/>
  <c r="G38" i="23"/>
  <c r="E38" i="23"/>
  <c r="I38" i="23" s="1"/>
  <c r="W37" i="23"/>
  <c r="V37" i="23" s="1"/>
  <c r="U37" i="23"/>
  <c r="S37" i="23"/>
  <c r="Q37" i="23"/>
  <c r="O37" i="23"/>
  <c r="K37" i="23"/>
  <c r="G37" i="23"/>
  <c r="E37" i="23"/>
  <c r="W36" i="23"/>
  <c r="V36" i="23" s="1"/>
  <c r="U36" i="23"/>
  <c r="S36" i="23"/>
  <c r="Q36" i="23"/>
  <c r="O36" i="23"/>
  <c r="K36" i="23"/>
  <c r="G36" i="23"/>
  <c r="E36" i="23"/>
  <c r="W35" i="23"/>
  <c r="V35" i="23" s="1"/>
  <c r="U35" i="23"/>
  <c r="S35" i="23"/>
  <c r="Q35" i="23"/>
  <c r="O35" i="23"/>
  <c r="K35" i="23"/>
  <c r="G35" i="23"/>
  <c r="E35" i="23"/>
  <c r="W34" i="23"/>
  <c r="V34" i="23" s="1"/>
  <c r="U34" i="23"/>
  <c r="S34" i="23"/>
  <c r="Q34" i="23"/>
  <c r="O34" i="23"/>
  <c r="K34" i="23"/>
  <c r="G34" i="23"/>
  <c r="E34" i="23"/>
  <c r="W33" i="23"/>
  <c r="V33" i="23" s="1"/>
  <c r="U33" i="23"/>
  <c r="S33" i="23"/>
  <c r="Q33" i="23"/>
  <c r="O33" i="23"/>
  <c r="K33" i="23"/>
  <c r="G33" i="23"/>
  <c r="E33" i="23"/>
  <c r="W32" i="23"/>
  <c r="V32" i="23" s="1"/>
  <c r="U32" i="23"/>
  <c r="S32" i="23"/>
  <c r="Q32" i="23"/>
  <c r="O32" i="23"/>
  <c r="K32" i="23"/>
  <c r="G32" i="23"/>
  <c r="E32" i="23"/>
  <c r="W31" i="23"/>
  <c r="V31" i="23" s="1"/>
  <c r="U31" i="23"/>
  <c r="S31" i="23"/>
  <c r="Q31" i="23"/>
  <c r="O31" i="23"/>
  <c r="K31" i="23"/>
  <c r="G31" i="23"/>
  <c r="E31" i="23"/>
  <c r="W30" i="23"/>
  <c r="V30" i="23" s="1"/>
  <c r="U30" i="23"/>
  <c r="S30" i="23"/>
  <c r="Q30" i="23"/>
  <c r="O30" i="23"/>
  <c r="K30" i="23"/>
  <c r="J30" i="23"/>
  <c r="M30" i="23" s="1"/>
  <c r="G30" i="23"/>
  <c r="E30" i="23"/>
  <c r="W29" i="23"/>
  <c r="U29" i="23"/>
  <c r="S29" i="23"/>
  <c r="Q29" i="23"/>
  <c r="O29" i="23"/>
  <c r="K29" i="23"/>
  <c r="G29" i="23"/>
  <c r="E29" i="23"/>
  <c r="W20" i="23"/>
  <c r="U20" i="23"/>
  <c r="S20" i="23"/>
  <c r="Q20" i="23"/>
  <c r="O20" i="23"/>
  <c r="K20" i="23"/>
  <c r="G20" i="23"/>
  <c r="E20" i="23"/>
  <c r="W19" i="23"/>
  <c r="U19" i="23"/>
  <c r="S19" i="23"/>
  <c r="Q19" i="23"/>
  <c r="O19" i="23"/>
  <c r="K19" i="23"/>
  <c r="G19" i="23"/>
  <c r="E19" i="23"/>
  <c r="W17" i="23"/>
  <c r="U17" i="23"/>
  <c r="S17" i="23"/>
  <c r="Q17" i="23"/>
  <c r="O17" i="23"/>
  <c r="K17" i="23"/>
  <c r="G17" i="23"/>
  <c r="E17" i="23"/>
  <c r="W15" i="23"/>
  <c r="U15" i="23"/>
  <c r="S15" i="23"/>
  <c r="Q15" i="23"/>
  <c r="O15" i="23"/>
  <c r="K15" i="23"/>
  <c r="G15" i="23"/>
  <c r="E15" i="23"/>
  <c r="W14" i="23"/>
  <c r="U14" i="23"/>
  <c r="S14" i="23"/>
  <c r="Q14" i="23"/>
  <c r="O14" i="23"/>
  <c r="K14" i="23"/>
  <c r="G14" i="23"/>
  <c r="E14" i="23"/>
  <c r="H30" i="23"/>
  <c r="F30" i="23"/>
  <c r="T29" i="23"/>
  <c r="P29" i="23"/>
  <c r="L29" i="23"/>
  <c r="J29" i="23"/>
  <c r="H29" i="23"/>
  <c r="F29" i="23"/>
  <c r="T20" i="23"/>
  <c r="P20" i="23"/>
  <c r="L20" i="23"/>
  <c r="J20" i="23"/>
  <c r="M20" i="23" s="1"/>
  <c r="H20" i="23"/>
  <c r="F20" i="23"/>
  <c r="T19" i="23"/>
  <c r="P19" i="23"/>
  <c r="L19" i="23"/>
  <c r="J19" i="23"/>
  <c r="M19" i="23" s="1"/>
  <c r="H19" i="23"/>
  <c r="F19" i="23"/>
  <c r="T17" i="23"/>
  <c r="P17" i="23"/>
  <c r="L17" i="23"/>
  <c r="J17" i="23"/>
  <c r="H17" i="23"/>
  <c r="F17" i="23"/>
  <c r="T15" i="23"/>
  <c r="P15" i="23"/>
  <c r="L15" i="23"/>
  <c r="J15" i="23"/>
  <c r="M15" i="23" s="1"/>
  <c r="H15" i="23"/>
  <c r="F15" i="23"/>
  <c r="T14" i="23"/>
  <c r="P14" i="23"/>
  <c r="L14" i="23"/>
  <c r="J14" i="23"/>
  <c r="M14" i="23" s="1"/>
  <c r="H14" i="23"/>
  <c r="F14" i="23"/>
  <c r="T12" i="23"/>
  <c r="P12" i="23"/>
  <c r="L12" i="23"/>
  <c r="J12" i="23"/>
  <c r="H12" i="23"/>
  <c r="F12" i="23"/>
  <c r="W12" i="23"/>
  <c r="U12" i="23"/>
  <c r="S12" i="23"/>
  <c r="Q12" i="23"/>
  <c r="O12" i="23"/>
  <c r="K12" i="23"/>
  <c r="G12" i="23"/>
  <c r="E12" i="23"/>
  <c r="A39" i="12"/>
  <c r="A35" i="12"/>
  <c r="W8" i="14"/>
  <c r="W10" i="14"/>
  <c r="W9" i="14"/>
  <c r="W11" i="14"/>
  <c r="M14" i="14"/>
  <c r="M15" i="14"/>
  <c r="M18" i="14"/>
  <c r="M20" i="14"/>
  <c r="M21" i="14"/>
  <c r="M22" i="14"/>
  <c r="M25" i="14"/>
  <c r="M26" i="14"/>
  <c r="M27" i="14"/>
  <c r="M28" i="14"/>
  <c r="M29" i="14"/>
  <c r="M30" i="14"/>
  <c r="M31" i="14"/>
  <c r="M32" i="14"/>
  <c r="M33" i="14"/>
  <c r="Q33" i="14"/>
  <c r="W34" i="14"/>
  <c r="W36" i="14"/>
  <c r="W38" i="14"/>
  <c r="W40" i="14"/>
  <c r="W42" i="14"/>
  <c r="W44" i="14"/>
  <c r="W46" i="14"/>
  <c r="W48" i="14"/>
  <c r="W50" i="14"/>
  <c r="W52" i="14"/>
  <c r="M13" i="14"/>
  <c r="M16" i="14"/>
  <c r="M17" i="14"/>
  <c r="M19" i="14"/>
  <c r="M23" i="14"/>
  <c r="M24" i="14"/>
  <c r="U8" i="14"/>
  <c r="U9" i="14"/>
  <c r="U10" i="14"/>
  <c r="U11" i="14"/>
  <c r="W12" i="14"/>
  <c r="U12" i="14"/>
  <c r="W13" i="14"/>
  <c r="U13" i="14"/>
  <c r="W14" i="14"/>
  <c r="U14" i="14"/>
  <c r="W15" i="14"/>
  <c r="U15" i="14"/>
  <c r="W16" i="14"/>
  <c r="U16" i="14"/>
  <c r="W17" i="14"/>
  <c r="U17" i="14"/>
  <c r="W18" i="14"/>
  <c r="U18" i="14"/>
  <c r="W19" i="14"/>
  <c r="U19" i="14"/>
  <c r="W20" i="14"/>
  <c r="U20" i="14"/>
  <c r="W21" i="14"/>
  <c r="U21" i="14"/>
  <c r="W22" i="14"/>
  <c r="U22" i="14"/>
  <c r="W23" i="14"/>
  <c r="U23" i="14"/>
  <c r="W24" i="14"/>
  <c r="U24" i="14"/>
  <c r="W25" i="14"/>
  <c r="U25" i="14"/>
  <c r="W26" i="14"/>
  <c r="U26" i="14"/>
  <c r="W27" i="14"/>
  <c r="U27" i="14"/>
  <c r="W28" i="14"/>
  <c r="U28" i="14"/>
  <c r="W29" i="14"/>
  <c r="U29" i="14"/>
  <c r="W30" i="14"/>
  <c r="U30" i="14"/>
  <c r="W31" i="14"/>
  <c r="U31" i="14"/>
  <c r="W32" i="14"/>
  <c r="U32" i="14"/>
  <c r="W33" i="14"/>
  <c r="W35" i="14"/>
  <c r="W37" i="14"/>
  <c r="W39" i="14"/>
  <c r="W41" i="14"/>
  <c r="W43" i="14"/>
  <c r="W45" i="14"/>
  <c r="W47" i="14"/>
  <c r="W49" i="14"/>
  <c r="W51" i="14"/>
  <c r="U33" i="14"/>
  <c r="U34" i="14"/>
  <c r="U35" i="14"/>
  <c r="U36" i="14"/>
  <c r="U37" i="14"/>
  <c r="U38" i="14"/>
  <c r="U39" i="14"/>
  <c r="U40" i="14"/>
  <c r="U41" i="14"/>
  <c r="U42" i="14"/>
  <c r="U43" i="14"/>
  <c r="U44" i="14"/>
  <c r="U45" i="14"/>
  <c r="U46" i="14"/>
  <c r="U47" i="14"/>
  <c r="U48" i="14"/>
  <c r="U49" i="14"/>
  <c r="U50" i="14"/>
  <c r="U51" i="14"/>
  <c r="U52" i="14"/>
  <c r="W53" i="14"/>
  <c r="U53" i="14"/>
  <c r="U54" i="14"/>
  <c r="U55" i="14"/>
  <c r="U56" i="14"/>
  <c r="U57" i="14"/>
  <c r="W60" i="14"/>
  <c r="W62" i="14"/>
  <c r="W64" i="14"/>
  <c r="W66" i="14"/>
  <c r="M54" i="14"/>
  <c r="W54" i="14" s="1"/>
  <c r="M55" i="14"/>
  <c r="W55" i="14" s="1"/>
  <c r="M56" i="14"/>
  <c r="W56" i="14" s="1"/>
  <c r="M57" i="14"/>
  <c r="W57" i="14" s="1"/>
  <c r="M58" i="14"/>
  <c r="W58" i="14" s="1"/>
  <c r="W59" i="14"/>
  <c r="W61" i="14"/>
  <c r="W63" i="14"/>
  <c r="W65" i="14"/>
  <c r="U58"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J91" i="14" s="1"/>
  <c r="N90" i="14"/>
  <c r="N91" i="14" s="1"/>
  <c r="P90" i="14"/>
  <c r="P91" i="14" s="1"/>
  <c r="S90" i="14"/>
  <c r="S91" i="14" s="1"/>
  <c r="W86" i="14"/>
  <c r="W88" i="14"/>
  <c r="E67" i="14"/>
  <c r="G67" i="14"/>
  <c r="I67" i="14"/>
  <c r="K67" i="14"/>
  <c r="O67" i="14"/>
  <c r="M74" i="14"/>
  <c r="W74" i="14" s="1"/>
  <c r="M75" i="14"/>
  <c r="W75" i="14" s="1"/>
  <c r="M76" i="14"/>
  <c r="W76" i="14" s="1"/>
  <c r="W77" i="14"/>
  <c r="W79" i="14"/>
  <c r="W81" i="14"/>
  <c r="W83" i="14"/>
  <c r="E90" i="14"/>
  <c r="E91" i="14" s="1"/>
  <c r="G90" i="14"/>
  <c r="G91" i="14" s="1"/>
  <c r="I90" i="14"/>
  <c r="K90" i="14"/>
  <c r="K91" i="14" s="1"/>
  <c r="O90" i="14"/>
  <c r="T90" i="14"/>
  <c r="T91" i="14" s="1"/>
  <c r="W85" i="14"/>
  <c r="W87" i="14"/>
  <c r="M89" i="14"/>
  <c r="W89" i="14" s="1"/>
  <c r="L84" i="14"/>
  <c r="M84" i="14" s="1"/>
  <c r="W84" i="14" s="1"/>
  <c r="W90" i="14" s="1"/>
  <c r="H90" i="14"/>
  <c r="R90" i="14"/>
  <c r="V90" i="14"/>
  <c r="U77" i="14"/>
  <c r="U78" i="14"/>
  <c r="U79" i="14"/>
  <c r="U80" i="14"/>
  <c r="U81" i="14"/>
  <c r="U82" i="14"/>
  <c r="U83" i="14"/>
  <c r="U84" i="14"/>
  <c r="U85" i="14"/>
  <c r="U86" i="14"/>
  <c r="U87" i="14"/>
  <c r="U88" i="14"/>
  <c r="U89" i="14"/>
  <c r="A31" i="12"/>
  <c r="A30" i="12"/>
  <c r="A32" i="12"/>
  <c r="A27" i="12"/>
  <c r="AE12" i="2"/>
  <c r="Z10" i="2" s="1"/>
  <c r="Y8" i="2"/>
  <c r="AC8" i="2"/>
  <c r="Y9" i="2"/>
  <c r="AA9" i="2"/>
  <c r="AC9" i="2"/>
  <c r="Y11" i="2"/>
  <c r="AA11" i="2"/>
  <c r="AC11" i="2"/>
  <c r="Y12" i="2"/>
  <c r="AA12" i="2"/>
  <c r="AC12" i="2"/>
  <c r="AE13" i="2"/>
  <c r="AA13" i="2" s="1"/>
  <c r="AE14" i="2"/>
  <c r="AA14" i="2" s="1"/>
  <c r="S16" i="2"/>
  <c r="S17" i="2" s="1"/>
  <c r="U16" i="2"/>
  <c r="U17" i="2" s="1"/>
  <c r="W16" i="2"/>
  <c r="W17" i="2" s="1"/>
  <c r="AB19" i="2"/>
  <c r="AE19" i="2"/>
  <c r="Z19" i="2" s="1"/>
  <c r="AD19" i="2"/>
  <c r="T16" i="2"/>
  <c r="T17" i="2" s="1"/>
  <c r="V16" i="2"/>
  <c r="V17" i="2" s="1"/>
  <c r="X16" i="2"/>
  <c r="AE15" i="2"/>
  <c r="Y15" i="2" s="1"/>
  <c r="AE18" i="2"/>
  <c r="AA18" i="2" s="1"/>
  <c r="Y19" i="2"/>
  <c r="AA19" i="2"/>
  <c r="AC19" i="2"/>
  <c r="Z20" i="2"/>
  <c r="AD20" i="2"/>
  <c r="AE20" i="2"/>
  <c r="Y20" i="2" s="1"/>
  <c r="S21" i="2"/>
  <c r="Y21" i="2" s="1"/>
  <c r="U21" i="2"/>
  <c r="AA21" i="2" s="1"/>
  <c r="W21" i="2"/>
  <c r="AC21" i="2" s="1"/>
  <c r="AE24" i="2"/>
  <c r="AB24" i="2" s="1"/>
  <c r="S27" i="2"/>
  <c r="S28" i="2" s="1"/>
  <c r="S25" i="2"/>
  <c r="Y25" i="2" s="1"/>
  <c r="U27" i="2"/>
  <c r="U28" i="2" s="1"/>
  <c r="U25" i="2"/>
  <c r="AA25" i="2" s="1"/>
  <c r="W27" i="2"/>
  <c r="W28" i="2" s="1"/>
  <c r="W25" i="2"/>
  <c r="AC25" i="2" s="1"/>
  <c r="T21" i="2"/>
  <c r="Z21" i="2" s="1"/>
  <c r="V21" i="2"/>
  <c r="AB21" i="2" s="1"/>
  <c r="X21" i="2"/>
  <c r="AD21" i="2" s="1"/>
  <c r="AE23" i="2"/>
  <c r="Y23" i="2" s="1"/>
  <c r="Y24" i="2"/>
  <c r="AA24" i="2"/>
  <c r="AC24" i="2"/>
  <c r="T27" i="2"/>
  <c r="T28" i="2" s="1"/>
  <c r="T25" i="2"/>
  <c r="Z25" i="2" s="1"/>
  <c r="V27" i="2"/>
  <c r="V28" i="2" s="1"/>
  <c r="V25" i="2"/>
  <c r="AB25" i="2" s="1"/>
  <c r="X27" i="2"/>
  <c r="X25" i="2"/>
  <c r="AD25" i="2" s="1"/>
  <c r="A23" i="12"/>
  <c r="A24" i="12"/>
  <c r="R24" i="1"/>
  <c r="T24" i="1"/>
  <c r="V24" i="1"/>
  <c r="X24" i="1"/>
  <c r="Z24" i="1"/>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Y48" i="1" s="1"/>
  <c r="H48" i="1"/>
  <c r="W48" i="1" s="1"/>
  <c r="F48" i="1"/>
  <c r="U48" i="1" s="1"/>
  <c r="D48" i="1"/>
  <c r="S48" i="1" s="1"/>
  <c r="B48" i="1"/>
  <c r="Q48" i="1" s="1"/>
  <c r="L47" i="1"/>
  <c r="AA47" i="1" s="1"/>
  <c r="J47" i="1"/>
  <c r="Y47" i="1" s="1"/>
  <c r="H47" i="1"/>
  <c r="W47" i="1" s="1"/>
  <c r="F47" i="1"/>
  <c r="U47" i="1" s="1"/>
  <c r="D47" i="1"/>
  <c r="S47" i="1" s="1"/>
  <c r="B47" i="1"/>
  <c r="Q47" i="1" s="1"/>
  <c r="L46" i="1"/>
  <c r="J46" i="1"/>
  <c r="H46" i="1"/>
  <c r="F46" i="1"/>
  <c r="D46" i="1"/>
  <c r="B46" i="1"/>
  <c r="L42" i="1"/>
  <c r="AA42" i="1" s="1"/>
  <c r="J42" i="1"/>
  <c r="Y42" i="1" s="1"/>
  <c r="H42" i="1"/>
  <c r="W42" i="1" s="1"/>
  <c r="F42" i="1"/>
  <c r="U42" i="1" s="1"/>
  <c r="D42" i="1"/>
  <c r="S42" i="1" s="1"/>
  <c r="B42" i="1"/>
  <c r="Q42" i="1" s="1"/>
  <c r="L41" i="1"/>
  <c r="J41" i="1"/>
  <c r="H41" i="1"/>
  <c r="F41" i="1"/>
  <c r="D41" i="1"/>
  <c r="B41" i="1"/>
  <c r="J39" i="1"/>
  <c r="G39" i="1"/>
  <c r="E39" i="1"/>
  <c r="C39" i="1"/>
  <c r="K38" i="1"/>
  <c r="I38" i="1"/>
  <c r="G38" i="1"/>
  <c r="E38" i="1"/>
  <c r="C38" i="1"/>
  <c r="K37" i="1"/>
  <c r="I37" i="1"/>
  <c r="G37" i="1"/>
  <c r="E37" i="1"/>
  <c r="C37" i="1"/>
  <c r="L39" i="1"/>
  <c r="AA39" i="1" s="1"/>
  <c r="H39" i="1"/>
  <c r="W39" i="1" s="1"/>
  <c r="F39" i="1"/>
  <c r="U39" i="1" s="1"/>
  <c r="D39" i="1"/>
  <c r="S39" i="1" s="1"/>
  <c r="B39" i="1"/>
  <c r="Q39" i="1" s="1"/>
  <c r="L38" i="1"/>
  <c r="AA38" i="1" s="1"/>
  <c r="J38" i="1"/>
  <c r="Y38" i="1" s="1"/>
  <c r="H38" i="1"/>
  <c r="W38" i="1" s="1"/>
  <c r="F38" i="1"/>
  <c r="U38" i="1" s="1"/>
  <c r="D38" i="1"/>
  <c r="S38" i="1" s="1"/>
  <c r="B38" i="1"/>
  <c r="Q38" i="1" s="1"/>
  <c r="L37" i="1"/>
  <c r="J37" i="1"/>
  <c r="H37" i="1"/>
  <c r="F37" i="1"/>
  <c r="D37" i="1"/>
  <c r="B37" i="1"/>
  <c r="P7" i="1"/>
  <c r="A16" i="12"/>
  <c r="A15" i="12"/>
  <c r="A14" i="12"/>
  <c r="K6" i="19"/>
  <c r="L6" i="19" s="1"/>
  <c r="K7" i="19"/>
  <c r="L7" i="19" s="1"/>
  <c r="K8" i="19"/>
  <c r="L8" i="19" s="1"/>
  <c r="K9" i="19"/>
  <c r="L9" i="19" s="1"/>
  <c r="K10" i="19"/>
  <c r="L10" i="19" s="1"/>
  <c r="K11" i="19"/>
  <c r="L11" i="19" s="1"/>
  <c r="K12" i="19"/>
  <c r="L12" i="19" s="1"/>
  <c r="K13" i="19"/>
  <c r="L13" i="19" s="1"/>
  <c r="K14" i="19"/>
  <c r="L14" i="19" s="1"/>
  <c r="K15" i="19"/>
  <c r="L15" i="19" s="1"/>
  <c r="K16" i="19"/>
  <c r="L16" i="19" s="1"/>
  <c r="K17" i="19"/>
  <c r="L17" i="19" s="1"/>
  <c r="K18" i="19"/>
  <c r="L18" i="19" s="1"/>
  <c r="K19" i="19"/>
  <c r="L19" i="19" s="1"/>
  <c r="K20" i="19"/>
  <c r="L20" i="19" s="1"/>
  <c r="K21" i="19"/>
  <c r="L21" i="19" s="1"/>
  <c r="K22" i="19"/>
  <c r="L22" i="19" s="1"/>
  <c r="K23" i="19"/>
  <c r="L23" i="19" s="1"/>
  <c r="K24" i="19"/>
  <c r="L24" i="19" s="1"/>
  <c r="K25" i="19"/>
  <c r="L25" i="19" s="1"/>
  <c r="K26" i="19"/>
  <c r="L26" i="19" s="1"/>
  <c r="K27" i="19"/>
  <c r="L27" i="19" s="1"/>
  <c r="K28" i="19"/>
  <c r="L28" i="19" s="1"/>
  <c r="K29" i="19"/>
  <c r="L29" i="19" s="1"/>
  <c r="K30" i="19"/>
  <c r="L30" i="19" s="1"/>
  <c r="K31" i="19"/>
  <c r="L31" i="19" s="1"/>
  <c r="K32" i="19"/>
  <c r="L32" i="19" s="1"/>
  <c r="K33" i="19"/>
  <c r="L33" i="19" s="1"/>
  <c r="K34" i="19"/>
  <c r="L34" i="19" s="1"/>
  <c r="K35" i="19"/>
  <c r="L35" i="19" s="1"/>
  <c r="K36" i="19"/>
  <c r="L36" i="19" s="1"/>
  <c r="K37" i="19"/>
  <c r="L37" i="19" s="1"/>
  <c r="K38" i="19"/>
  <c r="L38" i="19" s="1"/>
  <c r="K39" i="19"/>
  <c r="L39" i="19" s="1"/>
  <c r="K40" i="19"/>
  <c r="L40" i="19" s="1"/>
  <c r="K41" i="19"/>
  <c r="L41" i="19" s="1"/>
  <c r="K42" i="19"/>
  <c r="L42" i="19" s="1"/>
  <c r="K43" i="19"/>
  <c r="L43" i="19" s="1"/>
  <c r="K44" i="19"/>
  <c r="L44" i="19" s="1"/>
  <c r="K45" i="19"/>
  <c r="L45" i="19" s="1"/>
  <c r="K46" i="19"/>
  <c r="L46" i="19" s="1"/>
  <c r="K47" i="19"/>
  <c r="L47" i="19" s="1"/>
  <c r="K48" i="19"/>
  <c r="L48" i="19" s="1"/>
  <c r="K49" i="19"/>
  <c r="L49" i="19" s="1"/>
  <c r="K50" i="19"/>
  <c r="L50" i="19" s="1"/>
  <c r="K51" i="19"/>
  <c r="L51" i="19" s="1"/>
  <c r="K52" i="19"/>
  <c r="L52" i="19" s="1"/>
  <c r="K53" i="19"/>
  <c r="L53" i="19" s="1"/>
  <c r="K54" i="19"/>
  <c r="L54" i="19" s="1"/>
  <c r="K55" i="19"/>
  <c r="L55" i="19" s="1"/>
  <c r="K56" i="19"/>
  <c r="L56" i="19" s="1"/>
  <c r="K57" i="19"/>
  <c r="L57" i="19" s="1"/>
  <c r="K58" i="19"/>
  <c r="L58" i="19" s="1"/>
  <c r="K59" i="19"/>
  <c r="L59" i="19" s="1"/>
  <c r="K60" i="19"/>
  <c r="L60" i="19" s="1"/>
  <c r="K61" i="19"/>
  <c r="L61" i="19" s="1"/>
  <c r="K62" i="19"/>
  <c r="L62" i="19" s="1"/>
  <c r="K63" i="19"/>
  <c r="L63" i="19" s="1"/>
  <c r="K64" i="19"/>
  <c r="L64" i="19" s="1"/>
  <c r="K65" i="19"/>
  <c r="L65" i="19" s="1"/>
  <c r="K66" i="19"/>
  <c r="L66" i="19" s="1"/>
  <c r="K67" i="19"/>
  <c r="L67" i="19" s="1"/>
  <c r="K68" i="19"/>
  <c r="L68" i="19" s="1"/>
  <c r="K69" i="19"/>
  <c r="L69" i="19" s="1"/>
  <c r="K70" i="19"/>
  <c r="L70" i="19" s="1"/>
  <c r="K71" i="19"/>
  <c r="L71" i="19" s="1"/>
  <c r="K72" i="19"/>
  <c r="L72" i="19" s="1"/>
  <c r="K73" i="19"/>
  <c r="L73" i="19" s="1"/>
  <c r="K74" i="19"/>
  <c r="L74" i="19" s="1"/>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L86" i="19" s="1"/>
  <c r="K87" i="19"/>
  <c r="L87" i="19" s="1"/>
  <c r="K88" i="19"/>
  <c r="L88" i="19" s="1"/>
  <c r="K89" i="19"/>
  <c r="L89" i="19" s="1"/>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L103" i="19" s="1"/>
  <c r="K104" i="19"/>
  <c r="L104" i="19" s="1"/>
  <c r="K105" i="19"/>
  <c r="L105" i="19" s="1"/>
  <c r="K106" i="19"/>
  <c r="L106" i="19" s="1"/>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L120" i="19" s="1"/>
  <c r="K121" i="19"/>
  <c r="L121" i="19" s="1"/>
  <c r="K122" i="19"/>
  <c r="L122" i="19" s="1"/>
  <c r="K123" i="19"/>
  <c r="L123" i="19" s="1"/>
  <c r="K124" i="19"/>
  <c r="L124" i="19" s="1"/>
  <c r="K125" i="19"/>
  <c r="L125" i="19" s="1"/>
  <c r="K126" i="19"/>
  <c r="L126" i="19" s="1"/>
  <c r="K127" i="19"/>
  <c r="L127" i="19" s="1"/>
  <c r="K128" i="19"/>
  <c r="L128" i="19" s="1"/>
  <c r="K129" i="19"/>
  <c r="L129" i="19" s="1"/>
  <c r="K130" i="19"/>
  <c r="L130" i="19" s="1"/>
  <c r="K131" i="19"/>
  <c r="L131" i="19" s="1"/>
  <c r="K132" i="19"/>
  <c r="L132" i="19" s="1"/>
  <c r="K133" i="19"/>
  <c r="L133" i="19" s="1"/>
  <c r="K134" i="19"/>
  <c r="L134" i="19" s="1"/>
  <c r="K135" i="19"/>
  <c r="L135" i="19" s="1"/>
  <c r="K136" i="19"/>
  <c r="L136" i="19" s="1"/>
  <c r="K137" i="19"/>
  <c r="L137" i="19" s="1"/>
  <c r="K138" i="19"/>
  <c r="L138" i="19" s="1"/>
  <c r="K139" i="19"/>
  <c r="L139" i="19" s="1"/>
  <c r="K140" i="19"/>
  <c r="L140" i="19" s="1"/>
  <c r="K141" i="19"/>
  <c r="L141" i="19" s="1"/>
  <c r="K142" i="19"/>
  <c r="L142" i="19" s="1"/>
  <c r="K143" i="19"/>
  <c r="L143" i="19" s="1"/>
  <c r="K144" i="19"/>
  <c r="L144" i="19" s="1"/>
  <c r="K145" i="19"/>
  <c r="L145" i="19" s="1"/>
  <c r="K146" i="19"/>
  <c r="L146" i="19" s="1"/>
  <c r="K147" i="19"/>
  <c r="L147" i="19" s="1"/>
  <c r="K148" i="19"/>
  <c r="L148" i="19" s="1"/>
  <c r="K149" i="19"/>
  <c r="L149" i="19" s="1"/>
  <c r="K150" i="19"/>
  <c r="L150" i="19" s="1"/>
  <c r="K151" i="19"/>
  <c r="L151" i="19" s="1"/>
  <c r="K152" i="19"/>
  <c r="L152" i="19" s="1"/>
  <c r="K153" i="19"/>
  <c r="L153" i="19" s="1"/>
  <c r="K154" i="19"/>
  <c r="L154" i="19" s="1"/>
  <c r="K155" i="19"/>
  <c r="L155" i="19" s="1"/>
  <c r="K156" i="19"/>
  <c r="L156" i="19" s="1"/>
  <c r="K157" i="19"/>
  <c r="L157" i="19" s="1"/>
  <c r="K158" i="19"/>
  <c r="L158" i="19" s="1"/>
  <c r="K159" i="19"/>
  <c r="L159" i="19" s="1"/>
  <c r="K160" i="19"/>
  <c r="L160" i="19" s="1"/>
  <c r="K161" i="19"/>
  <c r="L161" i="19" s="1"/>
  <c r="K162" i="19"/>
  <c r="L162" i="19" s="1"/>
  <c r="K163" i="19"/>
  <c r="L163" i="19" s="1"/>
  <c r="K164" i="19"/>
  <c r="L164" i="19" s="1"/>
  <c r="K165" i="19"/>
  <c r="L165" i="19" s="1"/>
  <c r="K166" i="19"/>
  <c r="L166" i="19" s="1"/>
  <c r="K167" i="19"/>
  <c r="L167" i="19" s="1"/>
  <c r="K168" i="19"/>
  <c r="L168" i="19" s="1"/>
  <c r="K169" i="19"/>
  <c r="L169" i="19" s="1"/>
  <c r="K170" i="19"/>
  <c r="L170" i="19" s="1"/>
  <c r="K171" i="19"/>
  <c r="L171" i="19" s="1"/>
  <c r="K172" i="19"/>
  <c r="L172" i="19" s="1"/>
  <c r="K173" i="19"/>
  <c r="L173" i="19" s="1"/>
  <c r="K174" i="19"/>
  <c r="L174" i="19" s="1"/>
  <c r="K175" i="19"/>
  <c r="L175" i="19" s="1"/>
  <c r="K176" i="19"/>
  <c r="L176" i="19" s="1"/>
  <c r="K177" i="19"/>
  <c r="L177" i="19" s="1"/>
  <c r="K178" i="19"/>
  <c r="L178" i="19" s="1"/>
  <c r="K179" i="19"/>
  <c r="L179" i="19" s="1"/>
  <c r="K180" i="19"/>
  <c r="L180" i="19" s="1"/>
  <c r="K181" i="19"/>
  <c r="L181" i="19" s="1"/>
  <c r="K182" i="19"/>
  <c r="L182" i="19" s="1"/>
  <c r="K183" i="19"/>
  <c r="L183" i="19" s="1"/>
  <c r="K184" i="19"/>
  <c r="L184" i="19" s="1"/>
  <c r="K185" i="19"/>
  <c r="L185" i="19" s="1"/>
  <c r="K186" i="19"/>
  <c r="L186" i="19" s="1"/>
  <c r="K187" i="19"/>
  <c r="L187" i="19" s="1"/>
  <c r="K188" i="19"/>
  <c r="L188" i="19" s="1"/>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L207" i="19" s="1"/>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GT42" i="31"/>
  <c r="GT41" i="31"/>
  <c r="GT40" i="31"/>
  <c r="GT36" i="31"/>
  <c r="GT33" i="31"/>
  <c r="GT29" i="31"/>
  <c r="GT27" i="31"/>
  <c r="GT32" i="31"/>
  <c r="GT30" i="31"/>
  <c r="GT28" i="31"/>
  <c r="GT23" i="31"/>
  <c r="GT21" i="31"/>
  <c r="GT39" i="31"/>
  <c r="GT37" i="31"/>
  <c r="GT26" i="31"/>
  <c r="GT24" i="31"/>
  <c r="GT22" i="31"/>
  <c r="GT20" i="31"/>
  <c r="GT16" i="31"/>
  <c r="GT14" i="31"/>
  <c r="GT17" i="31"/>
  <c r="E14" i="31"/>
  <c r="C27" i="31"/>
  <c r="G27" i="31"/>
  <c r="K27" i="31"/>
  <c r="O27" i="31"/>
  <c r="S27" i="31"/>
  <c r="W27" i="31"/>
  <c r="AA27" i="31"/>
  <c r="AE27" i="31"/>
  <c r="AI27" i="31"/>
  <c r="AM27" i="31"/>
  <c r="AQ27" i="31"/>
  <c r="AU27" i="31"/>
  <c r="AY27" i="31"/>
  <c r="BC27" i="31"/>
  <c r="BG27" i="31"/>
  <c r="BK27" i="31"/>
  <c r="BO27" i="31"/>
  <c r="BS27" i="31"/>
  <c r="BW27" i="31"/>
  <c r="CA27" i="31"/>
  <c r="CE27" i="31"/>
  <c r="CI27" i="31"/>
  <c r="CM27" i="31"/>
  <c r="CQ27" i="31"/>
  <c r="CU27" i="31"/>
  <c r="CY27" i="31"/>
  <c r="DC27" i="31"/>
  <c r="DG27" i="31"/>
  <c r="DK27" i="31"/>
  <c r="DO27" i="31"/>
  <c r="DS27" i="31"/>
  <c r="DW27" i="31"/>
  <c r="EA27" i="31"/>
  <c r="EI27" i="31"/>
  <c r="EM27" i="31"/>
  <c r="EQ27" i="31"/>
  <c r="EU27" i="31"/>
  <c r="EY27" i="31"/>
  <c r="FC23" i="31"/>
  <c r="FG23" i="31"/>
  <c r="FK23" i="31"/>
  <c r="FS23" i="31"/>
  <c r="FW23" i="31"/>
  <c r="GE23" i="31"/>
  <c r="GM23" i="31"/>
  <c r="D21" i="31"/>
  <c r="L21" i="31"/>
  <c r="T21" i="31"/>
  <c r="AB21" i="31"/>
  <c r="AJ21" i="31"/>
  <c r="AR21" i="31"/>
  <c r="AZ21" i="31"/>
  <c r="BH21" i="31"/>
  <c r="BP21" i="31"/>
  <c r="BX21" i="31"/>
  <c r="CF21" i="31"/>
  <c r="CN21" i="31"/>
  <c r="CV21" i="31"/>
  <c r="DD21" i="31"/>
  <c r="DL21" i="31"/>
  <c r="DT21" i="31"/>
  <c r="EB21" i="31"/>
  <c r="EJ21" i="31"/>
  <c r="ER21" i="31"/>
  <c r="EZ21" i="31"/>
  <c r="FH21" i="31"/>
  <c r="FP21" i="31"/>
  <c r="FX21" i="31"/>
  <c r="GJ26" i="31"/>
  <c r="GR26" i="31"/>
  <c r="EE27" i="31"/>
  <c r="FO23" i="31"/>
  <c r="GA23" i="31"/>
  <c r="GI23" i="31"/>
  <c r="GQ23" i="31"/>
  <c r="H21" i="31"/>
  <c r="P21" i="31"/>
  <c r="X21" i="31"/>
  <c r="AF21" i="31"/>
  <c r="AN21" i="31"/>
  <c r="AV21" i="31"/>
  <c r="BD21" i="31"/>
  <c r="BL21" i="31"/>
  <c r="BT21" i="31"/>
  <c r="CB21" i="31"/>
  <c r="CJ21" i="31"/>
  <c r="CR21" i="31"/>
  <c r="CZ21" i="31"/>
  <c r="DH21" i="31"/>
  <c r="DP21" i="31"/>
  <c r="DX21" i="31"/>
  <c r="EF21" i="31"/>
  <c r="EN21" i="31"/>
  <c r="EV21" i="31"/>
  <c r="FD21" i="31"/>
  <c r="FL21" i="31"/>
  <c r="FT26" i="31"/>
  <c r="GB26" i="31"/>
  <c r="GF21" i="31"/>
  <c r="GN26" i="31"/>
  <c r="V113" i="27"/>
  <c r="N113" i="27"/>
  <c r="F113" i="27"/>
  <c r="V111" i="27"/>
  <c r="N111" i="27"/>
  <c r="F111" i="27"/>
  <c r="Y113" i="27"/>
  <c r="U113" i="27"/>
  <c r="Q113" i="27"/>
  <c r="M113" i="27"/>
  <c r="I113" i="27"/>
  <c r="E113" i="27"/>
  <c r="Y111" i="27"/>
  <c r="U111" i="27"/>
  <c r="Q111" i="27"/>
  <c r="M111" i="27"/>
  <c r="I111" i="27"/>
  <c r="E111" i="27"/>
  <c r="Y96" i="27"/>
  <c r="U96" i="27"/>
  <c r="Q96" i="27"/>
  <c r="M96" i="27"/>
  <c r="I96" i="27"/>
  <c r="E96" i="27"/>
  <c r="Y94" i="27"/>
  <c r="U94" i="27"/>
  <c r="Q94" i="27"/>
  <c r="M94" i="27"/>
  <c r="I94" i="27"/>
  <c r="E94" i="27"/>
  <c r="Y92" i="27"/>
  <c r="U92" i="27"/>
  <c r="Q92" i="27"/>
  <c r="M92" i="27"/>
  <c r="I92" i="27"/>
  <c r="E92" i="27"/>
  <c r="Y90" i="27"/>
  <c r="U90" i="27"/>
  <c r="Q90" i="27"/>
  <c r="M90" i="27"/>
  <c r="I90" i="27"/>
  <c r="E90" i="27"/>
  <c r="Y87" i="27"/>
  <c r="U87" i="27"/>
  <c r="Q87" i="27"/>
  <c r="M87" i="27"/>
  <c r="I87" i="27"/>
  <c r="Z96" i="27"/>
  <c r="R96" i="27"/>
  <c r="J96" i="27"/>
  <c r="Z94" i="27"/>
  <c r="R94" i="27"/>
  <c r="J94" i="27"/>
  <c r="Z92" i="27"/>
  <c r="R92" i="27"/>
  <c r="J92" i="27"/>
  <c r="Z90" i="27"/>
  <c r="R90" i="27"/>
  <c r="J90" i="27"/>
  <c r="Z87" i="27"/>
  <c r="R87" i="27"/>
  <c r="J87" i="27"/>
  <c r="Z82" i="27"/>
  <c r="R82" i="27"/>
  <c r="J82" i="27"/>
  <c r="AA82" i="27"/>
  <c r="W82" i="27"/>
  <c r="S82" i="27"/>
  <c r="O82" i="27"/>
  <c r="K82" i="27"/>
  <c r="G82" i="27"/>
  <c r="Z113" i="27"/>
  <c r="R113" i="27"/>
  <c r="J113" i="27"/>
  <c r="Z111" i="27"/>
  <c r="R111" i="27"/>
  <c r="J111" i="27"/>
  <c r="AA113" i="27"/>
  <c r="W113" i="27"/>
  <c r="S113" i="27"/>
  <c r="O113" i="27"/>
  <c r="K113" i="27"/>
  <c r="G113" i="27"/>
  <c r="AA111" i="27"/>
  <c r="W111" i="27"/>
  <c r="S111" i="27"/>
  <c r="O111" i="27"/>
  <c r="K111" i="27"/>
  <c r="G111" i="27"/>
  <c r="AA96" i="27"/>
  <c r="W96" i="27"/>
  <c r="S96" i="27"/>
  <c r="O96" i="27"/>
  <c r="K96" i="27"/>
  <c r="G96" i="27"/>
  <c r="AA94" i="27"/>
  <c r="W94" i="27"/>
  <c r="S94" i="27"/>
  <c r="O94" i="27"/>
  <c r="K94" i="27"/>
  <c r="G94" i="27"/>
  <c r="AA92" i="27"/>
  <c r="W92" i="27"/>
  <c r="S92" i="27"/>
  <c r="O92" i="27"/>
  <c r="K92" i="27"/>
  <c r="G92" i="27"/>
  <c r="AA90" i="27"/>
  <c r="W90" i="27"/>
  <c r="S90" i="27"/>
  <c r="O90" i="27"/>
  <c r="K90" i="27"/>
  <c r="G90" i="27"/>
  <c r="AA87" i="27"/>
  <c r="W87" i="27"/>
  <c r="S87" i="27"/>
  <c r="O87" i="27"/>
  <c r="K87" i="27"/>
  <c r="G87" i="27"/>
  <c r="V96" i="27"/>
  <c r="N96" i="27"/>
  <c r="F96" i="27"/>
  <c r="V94" i="27"/>
  <c r="N94" i="27"/>
  <c r="F94" i="27"/>
  <c r="V92" i="27"/>
  <c r="N92" i="27"/>
  <c r="F92" i="27"/>
  <c r="V90" i="27"/>
  <c r="N90" i="27"/>
  <c r="F90" i="27"/>
  <c r="V87" i="27"/>
  <c r="N87" i="27"/>
  <c r="F87" i="27"/>
  <c r="E87" i="27"/>
  <c r="V82" i="27"/>
  <c r="N82" i="27"/>
  <c r="F82" i="27"/>
  <c r="Y82" i="27"/>
  <c r="U82" i="27"/>
  <c r="Q82" i="27"/>
  <c r="M82" i="27"/>
  <c r="I82" i="27"/>
  <c r="E82" i="27"/>
  <c r="T44" i="23"/>
  <c r="L44" i="23"/>
  <c r="H44" i="23"/>
  <c r="T42" i="23"/>
  <c r="L42" i="23"/>
  <c r="H42" i="23"/>
  <c r="W44" i="23"/>
  <c r="S44" i="23"/>
  <c r="O44" i="23"/>
  <c r="G44" i="23"/>
  <c r="W42" i="23"/>
  <c r="S42" i="23"/>
  <c r="O42" i="23"/>
  <c r="G42" i="23"/>
  <c r="W25" i="23"/>
  <c r="S25" i="23"/>
  <c r="O25" i="23"/>
  <c r="G25" i="23"/>
  <c r="W23" i="23"/>
  <c r="S23" i="23"/>
  <c r="O23" i="23"/>
  <c r="G23" i="23"/>
  <c r="W21" i="23"/>
  <c r="S21" i="23"/>
  <c r="O21" i="23"/>
  <c r="G21" i="23"/>
  <c r="W18" i="23"/>
  <c r="S18" i="23"/>
  <c r="O18" i="23"/>
  <c r="G18" i="23"/>
  <c r="W13" i="23"/>
  <c r="S13" i="23"/>
  <c r="O13" i="23"/>
  <c r="T25" i="23"/>
  <c r="L25" i="23"/>
  <c r="H25" i="23"/>
  <c r="T23" i="23"/>
  <c r="L23" i="23"/>
  <c r="H23" i="23"/>
  <c r="T21" i="23"/>
  <c r="L21" i="23"/>
  <c r="H21" i="23"/>
  <c r="T18" i="23"/>
  <c r="L18" i="23"/>
  <c r="H18" i="23"/>
  <c r="T13" i="23"/>
  <c r="L13" i="23"/>
  <c r="H13" i="23"/>
  <c r="G13" i="23"/>
  <c r="T47" i="23"/>
  <c r="N47" i="23"/>
  <c r="J47" i="23"/>
  <c r="F47" i="23"/>
  <c r="U47" i="23"/>
  <c r="Q47" i="23"/>
  <c r="K47" i="23"/>
  <c r="E47" i="23"/>
  <c r="U27" i="23"/>
  <c r="Q27" i="23"/>
  <c r="K27" i="23"/>
  <c r="E27" i="23"/>
  <c r="P27" i="23"/>
  <c r="J27" i="23"/>
  <c r="F27" i="23"/>
  <c r="P44" i="23"/>
  <c r="J44" i="23"/>
  <c r="F44" i="23"/>
  <c r="P42" i="23"/>
  <c r="J42" i="23"/>
  <c r="F42" i="23"/>
  <c r="U44" i="23"/>
  <c r="Q44" i="23"/>
  <c r="K44" i="23"/>
  <c r="E44" i="23"/>
  <c r="U42" i="23"/>
  <c r="Q42" i="23"/>
  <c r="K42" i="23"/>
  <c r="E42" i="23"/>
  <c r="U25" i="23"/>
  <c r="Q25" i="23"/>
  <c r="K25" i="23"/>
  <c r="E25" i="23"/>
  <c r="U23" i="23"/>
  <c r="Q23" i="23"/>
  <c r="K23" i="23"/>
  <c r="E23" i="23"/>
  <c r="U21" i="23"/>
  <c r="Q21" i="23"/>
  <c r="K21" i="23"/>
  <c r="E21" i="23"/>
  <c r="U18" i="23"/>
  <c r="Q18" i="23"/>
  <c r="K18" i="23"/>
  <c r="E18" i="23"/>
  <c r="U13" i="23"/>
  <c r="Q13" i="23"/>
  <c r="K13" i="23"/>
  <c r="P25" i="23"/>
  <c r="J25" i="23"/>
  <c r="F25" i="23"/>
  <c r="P23" i="23"/>
  <c r="J23" i="23"/>
  <c r="F23" i="23"/>
  <c r="P21" i="23"/>
  <c r="J21" i="23"/>
  <c r="F21" i="23"/>
  <c r="P18" i="23"/>
  <c r="J18" i="23"/>
  <c r="F18" i="23"/>
  <c r="P13" i="23"/>
  <c r="J13" i="23"/>
  <c r="F13" i="23"/>
  <c r="E13" i="23"/>
  <c r="P47" i="23"/>
  <c r="L47" i="23"/>
  <c r="H47" i="23"/>
  <c r="W47" i="23"/>
  <c r="S47" i="23"/>
  <c r="O47" i="23"/>
  <c r="G47" i="23"/>
  <c r="W27" i="23"/>
  <c r="S27" i="23"/>
  <c r="O27" i="23"/>
  <c r="G27" i="23"/>
  <c r="T27" i="23"/>
  <c r="L27" i="23"/>
  <c r="H27" i="23"/>
  <c r="L6" i="18"/>
  <c r="J7" i="18"/>
  <c r="H8" i="18"/>
  <c r="L8" i="18"/>
  <c r="L10" i="18"/>
  <c r="J11" i="18"/>
  <c r="J14" i="18"/>
  <c r="H15" i="18"/>
  <c r="L15" i="18"/>
  <c r="J16" i="18"/>
  <c r="H19" i="18"/>
  <c r="L19" i="18"/>
  <c r="J20" i="18"/>
  <c r="J24" i="18"/>
  <c r="H26" i="18"/>
  <c r="L26" i="18"/>
  <c r="J28" i="18"/>
  <c r="H29" i="18"/>
  <c r="L29" i="18"/>
  <c r="J30" i="18"/>
  <c r="H31" i="18"/>
  <c r="L31" i="18"/>
  <c r="J32" i="18"/>
  <c r="J34" i="18"/>
  <c r="H35" i="18"/>
  <c r="L35" i="18"/>
  <c r="J36" i="18"/>
  <c r="H37" i="18"/>
  <c r="L37" i="18"/>
  <c r="J39" i="18"/>
  <c r="H40" i="18"/>
  <c r="L40" i="18"/>
  <c r="J42" i="18"/>
  <c r="J44" i="18"/>
  <c r="J47" i="18"/>
  <c r="H48" i="18"/>
  <c r="L48" i="18"/>
  <c r="L49" i="18"/>
  <c r="J50" i="18"/>
  <c r="H51" i="18"/>
  <c r="L51" i="18"/>
  <c r="J52" i="18"/>
  <c r="H53" i="18"/>
  <c r="L53" i="18"/>
  <c r="J54" i="18"/>
  <c r="H55" i="18"/>
  <c r="L55" i="18"/>
  <c r="J56" i="18"/>
  <c r="H57" i="18"/>
  <c r="L57" i="18"/>
  <c r="J58" i="18"/>
  <c r="H60" i="18"/>
  <c r="L60" i="18"/>
  <c r="J61" i="18"/>
  <c r="H62" i="18"/>
  <c r="L62" i="18"/>
  <c r="J63" i="18"/>
  <c r="H64" i="18"/>
  <c r="L64" i="18"/>
  <c r="J65" i="18"/>
  <c r="H66" i="18"/>
  <c r="L66" i="18"/>
  <c r="J67" i="18"/>
  <c r="H68" i="18"/>
  <c r="L68" i="18"/>
  <c r="J69" i="18"/>
  <c r="H70" i="18"/>
  <c r="L70" i="18"/>
  <c r="J71" i="18"/>
  <c r="H72" i="18"/>
  <c r="L72" i="18"/>
  <c r="J73" i="18"/>
  <c r="H74" i="18"/>
  <c r="L74" i="18"/>
  <c r="J75" i="18"/>
  <c r="H76" i="18"/>
  <c r="L76" i="18"/>
  <c r="J78" i="18"/>
  <c r="H79" i="18"/>
  <c r="L79" i="18"/>
  <c r="J80" i="18"/>
  <c r="H81" i="18"/>
  <c r="L81" i="18"/>
  <c r="J82" i="18"/>
  <c r="H83" i="18"/>
  <c r="L83" i="18"/>
  <c r="J84" i="18"/>
  <c r="H85" i="18"/>
  <c r="L85" i="18"/>
  <c r="J86" i="18"/>
  <c r="H87" i="18"/>
  <c r="L87" i="18"/>
  <c r="J88" i="18"/>
  <c r="H89" i="18"/>
  <c r="L89" i="18"/>
  <c r="J90" i="18"/>
  <c r="H91" i="18"/>
  <c r="L91" i="18"/>
  <c r="J92" i="18"/>
  <c r="H93" i="18"/>
  <c r="L93" i="18"/>
  <c r="J94" i="18"/>
  <c r="H96" i="18"/>
  <c r="L96" i="18"/>
  <c r="J97" i="18"/>
  <c r="H98" i="18"/>
  <c r="L98" i="18"/>
  <c r="J99" i="18"/>
  <c r="H100" i="18"/>
  <c r="L100" i="18"/>
  <c r="J101" i="18"/>
  <c r="H102" i="18"/>
  <c r="L102" i="18"/>
  <c r="J103" i="18"/>
  <c r="H104" i="18"/>
  <c r="L104" i="18"/>
  <c r="J105" i="18"/>
  <c r="H106" i="18"/>
  <c r="L106" i="18"/>
  <c r="J107" i="18"/>
  <c r="H108" i="18"/>
  <c r="L108" i="18"/>
  <c r="J109" i="18"/>
  <c r="H110" i="18"/>
  <c r="L110" i="18"/>
  <c r="J111" i="18"/>
  <c r="H112" i="18"/>
  <c r="L112" i="18"/>
  <c r="J114" i="18"/>
  <c r="H115" i="18"/>
  <c r="L115" i="18"/>
  <c r="J116" i="18"/>
  <c r="H117" i="18"/>
  <c r="L117" i="18"/>
  <c r="J118" i="18"/>
  <c r="H119" i="18"/>
  <c r="L119" i="18"/>
  <c r="J120" i="18"/>
  <c r="H121" i="18"/>
  <c r="L121" i="18"/>
  <c r="J122" i="18"/>
  <c r="H123" i="18"/>
  <c r="L123" i="18"/>
  <c r="J124" i="18"/>
  <c r="H125" i="18"/>
  <c r="L125" i="18"/>
  <c r="J126" i="18"/>
  <c r="H127" i="18"/>
  <c r="L127" i="18"/>
  <c r="J128" i="18"/>
  <c r="H129" i="18"/>
  <c r="L129" i="18"/>
  <c r="J130" i="18"/>
  <c r="H132" i="18"/>
  <c r="L132" i="18"/>
  <c r="J133" i="18"/>
  <c r="H134" i="18"/>
  <c r="L134" i="18"/>
  <c r="J135" i="18"/>
  <c r="H136" i="18"/>
  <c r="L136" i="18"/>
  <c r="J137" i="18"/>
  <c r="H138" i="18"/>
  <c r="L138" i="18"/>
  <c r="J139" i="18"/>
  <c r="H140" i="18"/>
  <c r="L140" i="18"/>
  <c r="J141" i="18"/>
  <c r="H142" i="18"/>
  <c r="L142" i="18"/>
  <c r="J143" i="18"/>
  <c r="H144" i="18"/>
  <c r="L144" i="18"/>
  <c r="J145" i="18"/>
  <c r="H146" i="18"/>
  <c r="L146" i="18"/>
  <c r="J147" i="18"/>
  <c r="H148" i="18"/>
  <c r="L148" i="18"/>
  <c r="J150" i="18"/>
  <c r="H151" i="18"/>
  <c r="L151" i="18"/>
  <c r="J152" i="18"/>
  <c r="H153" i="18"/>
  <c r="L153" i="18"/>
  <c r="J154" i="18"/>
  <c r="H155" i="18"/>
  <c r="L155" i="18"/>
  <c r="J156" i="18"/>
  <c r="H157" i="18"/>
  <c r="L157" i="18"/>
  <c r="J158" i="18"/>
  <c r="H159" i="18"/>
  <c r="L159" i="18"/>
  <c r="J160" i="18"/>
  <c r="H161" i="18"/>
  <c r="L161" i="18"/>
  <c r="J162" i="18"/>
  <c r="H163" i="18"/>
  <c r="L163" i="18"/>
  <c r="J164" i="18"/>
  <c r="H165" i="18"/>
  <c r="L165" i="18"/>
  <c r="J166" i="18"/>
  <c r="H168" i="18"/>
  <c r="L168" i="18"/>
  <c r="J169" i="18"/>
  <c r="H170" i="18"/>
  <c r="L170" i="18"/>
  <c r="J171" i="18"/>
  <c r="H172" i="18"/>
  <c r="L172" i="18"/>
  <c r="J173" i="18"/>
  <c r="H174" i="18"/>
  <c r="L174" i="18"/>
  <c r="J175" i="18"/>
  <c r="H176" i="18"/>
  <c r="L176" i="18"/>
  <c r="J177" i="18"/>
  <c r="M178" i="18"/>
  <c r="I178" i="18"/>
  <c r="J178" i="18"/>
  <c r="H6" i="18"/>
  <c r="J9" i="18"/>
  <c r="H10" i="18"/>
  <c r="J12" i="18"/>
  <c r="H13" i="18"/>
  <c r="L13" i="18"/>
  <c r="H17" i="18"/>
  <c r="L17" i="18"/>
  <c r="J18" i="18"/>
  <c r="H21" i="18"/>
  <c r="L21" i="18"/>
  <c r="J22" i="18"/>
  <c r="H24" i="18"/>
  <c r="J25" i="18"/>
  <c r="H27" i="18"/>
  <c r="L27" i="18"/>
  <c r="J33" i="18"/>
  <c r="H34" i="18"/>
  <c r="J38" i="18"/>
  <c r="H43" i="18"/>
  <c r="L43" i="18"/>
  <c r="H45" i="18"/>
  <c r="L45" i="18"/>
  <c r="J46" i="18"/>
  <c r="H47" i="18"/>
  <c r="I6" i="18"/>
  <c r="I7" i="18"/>
  <c r="I8" i="18"/>
  <c r="I9" i="18"/>
  <c r="I10" i="18"/>
  <c r="I11" i="18"/>
  <c r="I12" i="18"/>
  <c r="I13" i="18"/>
  <c r="I14" i="18"/>
  <c r="I15" i="18"/>
  <c r="I16" i="18"/>
  <c r="I17" i="18"/>
  <c r="I18" i="18"/>
  <c r="I19" i="18"/>
  <c r="I20" i="18"/>
  <c r="I21" i="18"/>
  <c r="I22" i="18"/>
  <c r="I24" i="18"/>
  <c r="I25" i="18"/>
  <c r="I26" i="18"/>
  <c r="I27" i="18"/>
  <c r="I28" i="18"/>
  <c r="I29" i="18"/>
  <c r="I30" i="18"/>
  <c r="I31" i="18"/>
  <c r="I32" i="18"/>
  <c r="I33" i="18"/>
  <c r="I34" i="18"/>
  <c r="I35" i="18"/>
  <c r="I36" i="18"/>
  <c r="I37" i="18"/>
  <c r="I38" i="18"/>
  <c r="I39" i="18"/>
  <c r="I40" i="18"/>
  <c r="I42" i="18"/>
  <c r="I43" i="18"/>
  <c r="I44" i="18"/>
  <c r="I45" i="18"/>
  <c r="I46" i="18"/>
  <c r="I47" i="18"/>
  <c r="I48" i="18"/>
  <c r="I49" i="18"/>
  <c r="I50" i="18"/>
  <c r="I51" i="18"/>
  <c r="I52" i="18"/>
  <c r="I53" i="18"/>
  <c r="I54" i="18"/>
  <c r="I55" i="18"/>
  <c r="I56" i="18"/>
  <c r="I57" i="18"/>
  <c r="I58" i="18"/>
  <c r="I60" i="18"/>
  <c r="I61" i="18"/>
  <c r="I62" i="18"/>
  <c r="I63" i="18"/>
  <c r="I64" i="18"/>
  <c r="I65" i="18"/>
  <c r="I66" i="18"/>
  <c r="I67" i="18"/>
  <c r="I68" i="18"/>
  <c r="I69" i="18"/>
  <c r="I70" i="18"/>
  <c r="I71" i="18"/>
  <c r="I72" i="18"/>
  <c r="I73" i="18"/>
  <c r="I74" i="18"/>
  <c r="I75" i="18"/>
  <c r="I76" i="18"/>
  <c r="I78" i="18"/>
  <c r="I79" i="18"/>
  <c r="I80" i="18"/>
  <c r="I81" i="18"/>
  <c r="I82" i="18"/>
  <c r="I83" i="18"/>
  <c r="I84" i="18"/>
  <c r="I85" i="18"/>
  <c r="I86" i="18"/>
  <c r="I87" i="18"/>
  <c r="I88" i="18"/>
  <c r="I89" i="18"/>
  <c r="I90" i="18"/>
  <c r="I91" i="18"/>
  <c r="I92" i="18"/>
  <c r="I93" i="18"/>
  <c r="I94" i="18"/>
  <c r="I96" i="18"/>
  <c r="I97" i="18"/>
  <c r="I98" i="18"/>
  <c r="I99" i="18"/>
  <c r="I100" i="18"/>
  <c r="I101" i="18"/>
  <c r="I102" i="18"/>
  <c r="I103" i="18"/>
  <c r="I104" i="18"/>
  <c r="I105" i="18"/>
  <c r="I106" i="18"/>
  <c r="I107" i="18"/>
  <c r="I108" i="18"/>
  <c r="I109" i="18"/>
  <c r="I110" i="18"/>
  <c r="I111" i="18"/>
  <c r="I112" i="18"/>
  <c r="I114" i="18"/>
  <c r="I115" i="18"/>
  <c r="I116" i="18"/>
  <c r="I117" i="18"/>
  <c r="I118" i="18"/>
  <c r="I119" i="18"/>
  <c r="I120" i="18"/>
  <c r="I121" i="18"/>
  <c r="I122" i="18"/>
  <c r="I123" i="18"/>
  <c r="I124" i="18"/>
  <c r="I125" i="18"/>
  <c r="I126" i="18"/>
  <c r="I127" i="18"/>
  <c r="I128" i="18"/>
  <c r="I129" i="18"/>
  <c r="I130" i="18"/>
  <c r="I132" i="18"/>
  <c r="I133" i="18"/>
  <c r="I134" i="18"/>
  <c r="I135" i="18"/>
  <c r="I136" i="18"/>
  <c r="I137" i="18"/>
  <c r="I138" i="18"/>
  <c r="I139" i="18"/>
  <c r="I140" i="18"/>
  <c r="I141" i="18"/>
  <c r="I142" i="18"/>
  <c r="I143" i="18"/>
  <c r="I144" i="18"/>
  <c r="I145" i="18"/>
  <c r="I146" i="18"/>
  <c r="I147" i="18"/>
  <c r="I148" i="18"/>
  <c r="I150" i="18"/>
  <c r="I151" i="18"/>
  <c r="I152" i="18"/>
  <c r="I153" i="18"/>
  <c r="I154" i="18"/>
  <c r="I155" i="18"/>
  <c r="I156" i="18"/>
  <c r="I157" i="18"/>
  <c r="I158" i="18"/>
  <c r="I159" i="18"/>
  <c r="I160" i="18"/>
  <c r="I161" i="18"/>
  <c r="I162" i="18"/>
  <c r="I163" i="18"/>
  <c r="I164" i="18"/>
  <c r="I165" i="18"/>
  <c r="I166" i="18"/>
  <c r="I168" i="18"/>
  <c r="I169" i="18"/>
  <c r="I170" i="18"/>
  <c r="I171" i="18"/>
  <c r="I172" i="18"/>
  <c r="I173" i="18"/>
  <c r="I174" i="18"/>
  <c r="I175" i="18"/>
  <c r="I176" i="18"/>
  <c r="I177" i="18"/>
  <c r="H179" i="18"/>
  <c r="L179" i="18"/>
  <c r="J180" i="18"/>
  <c r="H181" i="18"/>
  <c r="L181" i="18"/>
  <c r="J182" i="18"/>
  <c r="H183" i="18"/>
  <c r="L183" i="18"/>
  <c r="J184" i="18"/>
  <c r="H186" i="18"/>
  <c r="L186" i="18"/>
  <c r="J187" i="18"/>
  <c r="H188" i="18"/>
  <c r="L188" i="18"/>
  <c r="J189" i="18"/>
  <c r="H190" i="18"/>
  <c r="L190" i="18"/>
  <c r="J191" i="18"/>
  <c r="H192" i="18"/>
  <c r="L192" i="18"/>
  <c r="J193" i="18"/>
  <c r="H194" i="18"/>
  <c r="L194" i="18"/>
  <c r="J195" i="18"/>
  <c r="H196" i="18"/>
  <c r="L196" i="18"/>
  <c r="J197" i="18"/>
  <c r="H198" i="18"/>
  <c r="L198" i="18"/>
  <c r="J199" i="18"/>
  <c r="H200" i="18"/>
  <c r="L200" i="18"/>
  <c r="J201" i="18"/>
  <c r="H202" i="18"/>
  <c r="L202" i="18"/>
  <c r="J204" i="18"/>
  <c r="H205" i="18"/>
  <c r="L205" i="18"/>
  <c r="J206" i="18"/>
  <c r="H207" i="18"/>
  <c r="L207" i="18"/>
  <c r="J208" i="18"/>
  <c r="H209" i="18"/>
  <c r="L209" i="18"/>
  <c r="J210" i="18"/>
  <c r="H211" i="18"/>
  <c r="L211" i="18"/>
  <c r="J212" i="18"/>
  <c r="H213" i="18"/>
  <c r="L213" i="18"/>
  <c r="J214" i="18"/>
  <c r="H215" i="18"/>
  <c r="L215" i="18"/>
  <c r="J216" i="18"/>
  <c r="H217" i="18"/>
  <c r="L217" i="18"/>
  <c r="J218" i="18"/>
  <c r="H219" i="18"/>
  <c r="L219" i="18"/>
  <c r="J220" i="18"/>
  <c r="H222" i="18"/>
  <c r="L222" i="18"/>
  <c r="J223" i="18"/>
  <c r="H224" i="18"/>
  <c r="L224" i="18"/>
  <c r="J225" i="18"/>
  <c r="H226" i="18"/>
  <c r="L226" i="18"/>
  <c r="J227" i="18"/>
  <c r="H228" i="18"/>
  <c r="L228" i="18"/>
  <c r="J229" i="18"/>
  <c r="H230" i="18"/>
  <c r="L230" i="18"/>
  <c r="J231" i="18"/>
  <c r="H232" i="18"/>
  <c r="L232" i="18"/>
  <c r="J233" i="18"/>
  <c r="H234" i="18"/>
  <c r="L234" i="18"/>
  <c r="J235" i="18"/>
  <c r="H236" i="18"/>
  <c r="L236" i="18"/>
  <c r="J237" i="18"/>
  <c r="H238" i="18"/>
  <c r="L238" i="18"/>
  <c r="J240" i="18"/>
  <c r="H241" i="18"/>
  <c r="L241" i="18"/>
  <c r="J242" i="18"/>
  <c r="H243" i="18"/>
  <c r="L243" i="18"/>
  <c r="J244" i="18"/>
  <c r="H245" i="18"/>
  <c r="L245" i="18"/>
  <c r="J246" i="18"/>
  <c r="H247" i="18"/>
  <c r="L247" i="18"/>
  <c r="J248" i="18"/>
  <c r="H249" i="18"/>
  <c r="L249" i="18"/>
  <c r="J250" i="18"/>
  <c r="H251" i="18"/>
  <c r="L251" i="18"/>
  <c r="J252" i="18"/>
  <c r="H253" i="18"/>
  <c r="L253" i="18"/>
  <c r="J254" i="18"/>
  <c r="H255" i="18"/>
  <c r="L255" i="18"/>
  <c r="J256" i="18"/>
  <c r="H258" i="18"/>
  <c r="L258" i="18"/>
  <c r="J259" i="18"/>
  <c r="H260" i="18"/>
  <c r="L260" i="18"/>
  <c r="J261" i="18"/>
  <c r="H262" i="18"/>
  <c r="L262" i="18"/>
  <c r="J263" i="18"/>
  <c r="H264" i="18"/>
  <c r="L264" i="18"/>
  <c r="J265" i="18"/>
  <c r="H266" i="18"/>
  <c r="L266" i="18"/>
  <c r="J267" i="18"/>
  <c r="H268" i="18"/>
  <c r="L268" i="18"/>
  <c r="J269" i="18"/>
  <c r="H270" i="18"/>
  <c r="L270" i="18"/>
  <c r="J271" i="18"/>
  <c r="H272" i="18"/>
  <c r="L272" i="18"/>
  <c r="J273" i="18"/>
  <c r="H274" i="18"/>
  <c r="L274" i="18"/>
  <c r="J276" i="18"/>
  <c r="H277" i="18"/>
  <c r="L277" i="18"/>
  <c r="J278" i="18"/>
  <c r="H279" i="18"/>
  <c r="L279" i="18"/>
  <c r="J280" i="18"/>
  <c r="H281" i="18"/>
  <c r="L281" i="18"/>
  <c r="J282" i="18"/>
  <c r="H283" i="18"/>
  <c r="L283" i="18"/>
  <c r="J284" i="18"/>
  <c r="H285" i="18"/>
  <c r="L285" i="18"/>
  <c r="J286" i="18"/>
  <c r="H287" i="18"/>
  <c r="L287" i="18"/>
  <c r="J288" i="18"/>
  <c r="H289" i="18"/>
  <c r="L289" i="18"/>
  <c r="J290" i="18"/>
  <c r="H291" i="18"/>
  <c r="L291" i="18"/>
  <c r="J292" i="18"/>
  <c r="H294" i="18"/>
  <c r="L294" i="18"/>
  <c r="J295" i="18"/>
  <c r="H296" i="18"/>
  <c r="L296" i="18"/>
  <c r="J297" i="18"/>
  <c r="H298" i="18"/>
  <c r="L298" i="18"/>
  <c r="J299" i="18"/>
  <c r="H300" i="18"/>
  <c r="L300" i="18"/>
  <c r="J301" i="18"/>
  <c r="H302" i="18"/>
  <c r="L302" i="18"/>
  <c r="J303" i="18"/>
  <c r="H304" i="18"/>
  <c r="L304" i="18"/>
  <c r="J305" i="18"/>
  <c r="H306" i="18"/>
  <c r="L306" i="18"/>
  <c r="J307" i="18"/>
  <c r="H308" i="18"/>
  <c r="L308" i="18"/>
  <c r="J309" i="18"/>
  <c r="H310" i="18"/>
  <c r="L310" i="18"/>
  <c r="J312" i="18"/>
  <c r="H313" i="18"/>
  <c r="L313" i="18"/>
  <c r="J314" i="18"/>
  <c r="H315" i="18"/>
  <c r="L315" i="18"/>
  <c r="J316" i="18"/>
  <c r="H317" i="18"/>
  <c r="L317" i="18"/>
  <c r="J318" i="18"/>
  <c r="H319" i="18"/>
  <c r="L319" i="18"/>
  <c r="J320" i="18"/>
  <c r="H321" i="18"/>
  <c r="L321" i="18"/>
  <c r="J322" i="18"/>
  <c r="H323" i="18"/>
  <c r="L323" i="18"/>
  <c r="J324" i="18"/>
  <c r="H325" i="18"/>
  <c r="L325" i="18"/>
  <c r="J326" i="18"/>
  <c r="H327" i="18"/>
  <c r="L327" i="18"/>
  <c r="J328" i="18"/>
  <c r="H330" i="18"/>
  <c r="L330" i="18"/>
  <c r="J331" i="18"/>
  <c r="H332" i="18"/>
  <c r="L332" i="18"/>
  <c r="J333" i="18"/>
  <c r="H334" i="18"/>
  <c r="L334" i="18"/>
  <c r="J335" i="18"/>
  <c r="H336" i="18"/>
  <c r="L336" i="18"/>
  <c r="J337" i="18"/>
  <c r="H338" i="18"/>
  <c r="L338" i="18"/>
  <c r="J339" i="18"/>
  <c r="H340" i="18"/>
  <c r="L340" i="18"/>
  <c r="J341" i="18"/>
  <c r="H342" i="18"/>
  <c r="L342" i="18"/>
  <c r="J343" i="18"/>
  <c r="H344" i="18"/>
  <c r="L344" i="18"/>
  <c r="J345" i="18"/>
  <c r="H346" i="18"/>
  <c r="L346" i="18"/>
  <c r="J348" i="18"/>
  <c r="H349" i="18"/>
  <c r="L349" i="18"/>
  <c r="J350" i="18"/>
  <c r="H351" i="18"/>
  <c r="L351" i="18"/>
  <c r="J352" i="18"/>
  <c r="H353" i="18"/>
  <c r="L353" i="18"/>
  <c r="J354" i="18"/>
  <c r="H355" i="18"/>
  <c r="L355" i="18"/>
  <c r="J356" i="18"/>
  <c r="H357" i="18"/>
  <c r="L357" i="18"/>
  <c r="J358" i="18"/>
  <c r="H359" i="18"/>
  <c r="L359" i="18"/>
  <c r="J360" i="18"/>
  <c r="H361" i="18"/>
  <c r="L361" i="18"/>
  <c r="J362" i="18"/>
  <c r="H363" i="18"/>
  <c r="L363" i="18"/>
  <c r="J364" i="18"/>
  <c r="H366" i="18"/>
  <c r="L366" i="18"/>
  <c r="J367" i="18"/>
  <c r="H368" i="18"/>
  <c r="L368" i="18"/>
  <c r="J369" i="18"/>
  <c r="H370" i="18"/>
  <c r="L370" i="18"/>
  <c r="J371" i="18"/>
  <c r="H372" i="18"/>
  <c r="L372" i="18"/>
  <c r="J373" i="18"/>
  <c r="H374" i="18"/>
  <c r="L374" i="18"/>
  <c r="J375" i="18"/>
  <c r="H376" i="18"/>
  <c r="L376" i="18"/>
  <c r="J377" i="18"/>
  <c r="H378" i="18"/>
  <c r="L378" i="18"/>
  <c r="J379" i="18"/>
  <c r="H380" i="18"/>
  <c r="L380" i="18"/>
  <c r="J381" i="18"/>
  <c r="H382" i="18"/>
  <c r="L382" i="18"/>
  <c r="J384" i="18"/>
  <c r="H385" i="18"/>
  <c r="L385" i="18"/>
  <c r="J386" i="18"/>
  <c r="H387" i="18"/>
  <c r="L387" i="18"/>
  <c r="J388" i="18"/>
  <c r="H389" i="18"/>
  <c r="L389" i="18"/>
  <c r="J390" i="18"/>
  <c r="H391" i="18"/>
  <c r="L391" i="18"/>
  <c r="J392" i="18"/>
  <c r="H393" i="18"/>
  <c r="L393" i="18"/>
  <c r="J394" i="18"/>
  <c r="H395" i="18"/>
  <c r="L395" i="18"/>
  <c r="J396" i="18"/>
  <c r="H397" i="18"/>
  <c r="L397" i="18"/>
  <c r="J398" i="18"/>
  <c r="H399" i="18"/>
  <c r="L399" i="18"/>
  <c r="J400" i="18"/>
  <c r="H402" i="18"/>
  <c r="L402" i="18"/>
  <c r="J403" i="18"/>
  <c r="H404" i="18"/>
  <c r="L404" i="18"/>
  <c r="J405" i="18"/>
  <c r="H406" i="18"/>
  <c r="L406" i="18"/>
  <c r="J407" i="18"/>
  <c r="H408" i="18"/>
  <c r="L408" i="18"/>
  <c r="J409" i="18"/>
  <c r="H410" i="18"/>
  <c r="L410" i="18"/>
  <c r="J411" i="18"/>
  <c r="H412" i="18"/>
  <c r="L412" i="18"/>
  <c r="J413" i="18"/>
  <c r="H414" i="18"/>
  <c r="L414" i="18"/>
  <c r="J415" i="18"/>
  <c r="H416" i="18"/>
  <c r="L416" i="18"/>
  <c r="J417" i="18"/>
  <c r="H418" i="18"/>
  <c r="L418" i="18"/>
  <c r="J420" i="18"/>
  <c r="H421" i="18"/>
  <c r="L421" i="18"/>
  <c r="J422" i="18"/>
  <c r="H423" i="18"/>
  <c r="L423" i="18"/>
  <c r="J424" i="18"/>
  <c r="H425" i="18"/>
  <c r="L425" i="18"/>
  <c r="J426" i="18"/>
  <c r="H427" i="18"/>
  <c r="L427" i="18"/>
  <c r="J428" i="18"/>
  <c r="H429" i="18"/>
  <c r="L429" i="18"/>
  <c r="J430" i="18"/>
  <c r="H431" i="18"/>
  <c r="L431" i="18"/>
  <c r="J432" i="18"/>
  <c r="H433" i="18"/>
  <c r="L433" i="18"/>
  <c r="J434" i="18"/>
  <c r="H435" i="18"/>
  <c r="L435" i="18"/>
  <c r="J436" i="18"/>
  <c r="H438" i="18"/>
  <c r="L438" i="18"/>
  <c r="J439" i="18"/>
  <c r="H440" i="18"/>
  <c r="L440" i="18"/>
  <c r="J441" i="18"/>
  <c r="H442" i="18"/>
  <c r="L442" i="18"/>
  <c r="J443" i="18"/>
  <c r="H444" i="18"/>
  <c r="L444" i="18"/>
  <c r="J445" i="18"/>
  <c r="H446" i="18"/>
  <c r="L446" i="18"/>
  <c r="J447" i="18"/>
  <c r="H448" i="18"/>
  <c r="L448" i="18"/>
  <c r="J449" i="18"/>
  <c r="H450" i="18"/>
  <c r="L450" i="18"/>
  <c r="J451" i="18"/>
  <c r="I179" i="18"/>
  <c r="I180" i="18"/>
  <c r="I181" i="18"/>
  <c r="I182" i="18"/>
  <c r="I183" i="18"/>
  <c r="I184" i="18"/>
  <c r="I186" i="18"/>
  <c r="I187" i="18"/>
  <c r="I188" i="18"/>
  <c r="I189" i="18"/>
  <c r="I190" i="18"/>
  <c r="I191" i="18"/>
  <c r="I192" i="18"/>
  <c r="I193" i="18"/>
  <c r="I194" i="18"/>
  <c r="I195" i="18"/>
  <c r="I196" i="18"/>
  <c r="I197" i="18"/>
  <c r="I198" i="18"/>
  <c r="I199" i="18"/>
  <c r="I200" i="18"/>
  <c r="I201" i="18"/>
  <c r="I202" i="18"/>
  <c r="I204" i="18"/>
  <c r="I205" i="18"/>
  <c r="I206" i="18"/>
  <c r="I207" i="18"/>
  <c r="I208" i="18"/>
  <c r="I209" i="18"/>
  <c r="I210" i="18"/>
  <c r="I211" i="18"/>
  <c r="I212" i="18"/>
  <c r="I213" i="18"/>
  <c r="I214" i="18"/>
  <c r="I215" i="18"/>
  <c r="I216" i="18"/>
  <c r="I217" i="18"/>
  <c r="I218" i="18"/>
  <c r="I219" i="18"/>
  <c r="I220" i="18"/>
  <c r="I222" i="18"/>
  <c r="I223" i="18"/>
  <c r="I224" i="18"/>
  <c r="I225" i="18"/>
  <c r="I226" i="18"/>
  <c r="I227" i="18"/>
  <c r="I228" i="18"/>
  <c r="I229" i="18"/>
  <c r="I230" i="18"/>
  <c r="I231" i="18"/>
  <c r="I232" i="18"/>
  <c r="I233" i="18"/>
  <c r="I234" i="18"/>
  <c r="I235" i="18"/>
  <c r="I236" i="18"/>
  <c r="I237" i="18"/>
  <c r="I238" i="18"/>
  <c r="I240" i="18"/>
  <c r="I241" i="18"/>
  <c r="I242" i="18"/>
  <c r="I243" i="18"/>
  <c r="I244" i="18"/>
  <c r="I245" i="18"/>
  <c r="I246" i="18"/>
  <c r="I247" i="18"/>
  <c r="I248" i="18"/>
  <c r="I249" i="18"/>
  <c r="I250" i="18"/>
  <c r="I251" i="18"/>
  <c r="I252" i="18"/>
  <c r="I253" i="18"/>
  <c r="I254" i="18"/>
  <c r="I255" i="18"/>
  <c r="I256" i="18"/>
  <c r="I258" i="18"/>
  <c r="I259" i="18"/>
  <c r="I260" i="18"/>
  <c r="I261" i="18"/>
  <c r="I262" i="18"/>
  <c r="I263" i="18"/>
  <c r="I264" i="18"/>
  <c r="I265" i="18"/>
  <c r="I266" i="18"/>
  <c r="I267" i="18"/>
  <c r="I268" i="18"/>
  <c r="I269" i="18"/>
  <c r="I270" i="18"/>
  <c r="I271" i="18"/>
  <c r="I272" i="18"/>
  <c r="I273" i="18"/>
  <c r="I274" i="18"/>
  <c r="I276" i="18"/>
  <c r="I277" i="18"/>
  <c r="I278" i="18"/>
  <c r="I279" i="18"/>
  <c r="I280" i="18"/>
  <c r="I281" i="18"/>
  <c r="I282" i="18"/>
  <c r="I283" i="18"/>
  <c r="I284" i="18"/>
  <c r="I285" i="18"/>
  <c r="I286" i="18"/>
  <c r="I287" i="18"/>
  <c r="I288" i="18"/>
  <c r="I289" i="18"/>
  <c r="I290" i="18"/>
  <c r="I291" i="18"/>
  <c r="I292" i="18"/>
  <c r="I294" i="18"/>
  <c r="I295" i="18"/>
  <c r="I296" i="18"/>
  <c r="I297" i="18"/>
  <c r="I298" i="18"/>
  <c r="I299" i="18"/>
  <c r="I300" i="18"/>
  <c r="I301" i="18"/>
  <c r="I302" i="18"/>
  <c r="I303" i="18"/>
  <c r="I304" i="18"/>
  <c r="I305" i="18"/>
  <c r="I306" i="18"/>
  <c r="I307" i="18"/>
  <c r="I308" i="18"/>
  <c r="I309" i="18"/>
  <c r="I310" i="18"/>
  <c r="I312" i="18"/>
  <c r="I313" i="18"/>
  <c r="I314" i="18"/>
  <c r="I315" i="18"/>
  <c r="I316" i="18"/>
  <c r="I317" i="18"/>
  <c r="I318" i="18"/>
  <c r="I319" i="18"/>
  <c r="I320" i="18"/>
  <c r="I321" i="18"/>
  <c r="I322" i="18"/>
  <c r="I323" i="18"/>
  <c r="I324" i="18"/>
  <c r="I325" i="18"/>
  <c r="I326" i="18"/>
  <c r="I327" i="18"/>
  <c r="I328" i="18"/>
  <c r="I330" i="18"/>
  <c r="I331" i="18"/>
  <c r="I332" i="18"/>
  <c r="I333" i="18"/>
  <c r="I334" i="18"/>
  <c r="I335" i="18"/>
  <c r="I336" i="18"/>
  <c r="I337" i="18"/>
  <c r="I338" i="18"/>
  <c r="I339" i="18"/>
  <c r="I340" i="18"/>
  <c r="I341" i="18"/>
  <c r="I342" i="18"/>
  <c r="I343" i="18"/>
  <c r="I344" i="18"/>
  <c r="I345" i="18"/>
  <c r="I346" i="18"/>
  <c r="I348" i="18"/>
  <c r="I349" i="18"/>
  <c r="I350" i="18"/>
  <c r="I351" i="18"/>
  <c r="I352" i="18"/>
  <c r="I353" i="18"/>
  <c r="I354" i="18"/>
  <c r="I355" i="18"/>
  <c r="I356" i="18"/>
  <c r="I357" i="18"/>
  <c r="I358" i="18"/>
  <c r="I359" i="18"/>
  <c r="I360" i="18"/>
  <c r="I361" i="18"/>
  <c r="I362" i="18"/>
  <c r="I363" i="18"/>
  <c r="I364" i="18"/>
  <c r="I366" i="18"/>
  <c r="I367" i="18"/>
  <c r="I368" i="18"/>
  <c r="I369" i="18"/>
  <c r="I370" i="18"/>
  <c r="I371" i="18"/>
  <c r="I372" i="18"/>
  <c r="I373" i="18"/>
  <c r="I374" i="18"/>
  <c r="I375" i="18"/>
  <c r="I376" i="18"/>
  <c r="I377" i="18"/>
  <c r="I378" i="18"/>
  <c r="I379" i="18"/>
  <c r="I380" i="18"/>
  <c r="I381" i="18"/>
  <c r="I382" i="18"/>
  <c r="I384" i="18"/>
  <c r="I385" i="18"/>
  <c r="I386" i="18"/>
  <c r="I387" i="18"/>
  <c r="I388" i="18"/>
  <c r="I389" i="18"/>
  <c r="I390" i="18"/>
  <c r="I391" i="18"/>
  <c r="I392" i="18"/>
  <c r="I393" i="18"/>
  <c r="I394" i="18"/>
  <c r="I395" i="18"/>
  <c r="I396" i="18"/>
  <c r="I397" i="18"/>
  <c r="I398" i="18"/>
  <c r="I399" i="18"/>
  <c r="I400" i="18"/>
  <c r="I402" i="18"/>
  <c r="I403" i="18"/>
  <c r="I404" i="18"/>
  <c r="I405" i="18"/>
  <c r="I406" i="18"/>
  <c r="I407" i="18"/>
  <c r="I408" i="18"/>
  <c r="I409" i="18"/>
  <c r="I410" i="18"/>
  <c r="I411" i="18"/>
  <c r="I412" i="18"/>
  <c r="I413" i="18"/>
  <c r="I414" i="18"/>
  <c r="I415" i="18"/>
  <c r="I416" i="18"/>
  <c r="I417" i="18"/>
  <c r="I418" i="18"/>
  <c r="I420" i="18"/>
  <c r="I421" i="18"/>
  <c r="I422" i="18"/>
  <c r="I423" i="18"/>
  <c r="I424" i="18"/>
  <c r="I425" i="18"/>
  <c r="I426" i="18"/>
  <c r="I427" i="18"/>
  <c r="I428" i="18"/>
  <c r="I429" i="18"/>
  <c r="I430" i="18"/>
  <c r="I431" i="18"/>
  <c r="I432" i="18"/>
  <c r="I433" i="18"/>
  <c r="I434" i="18"/>
  <c r="I435" i="18"/>
  <c r="I436" i="18"/>
  <c r="I438" i="18"/>
  <c r="I439" i="18"/>
  <c r="I440" i="18"/>
  <c r="I441" i="18"/>
  <c r="I442" i="18"/>
  <c r="I443" i="18"/>
  <c r="I444" i="18"/>
  <c r="I445" i="18"/>
  <c r="I446" i="18"/>
  <c r="I447" i="18"/>
  <c r="I448" i="18"/>
  <c r="I449" i="18"/>
  <c r="I450" i="18"/>
  <c r="I451" i="18"/>
  <c r="H452" i="18"/>
  <c r="H453" i="18"/>
  <c r="H454" i="18"/>
  <c r="H456" i="18"/>
  <c r="H457" i="18"/>
  <c r="H458" i="18"/>
  <c r="H459" i="18"/>
  <c r="H460" i="18"/>
  <c r="H461" i="18"/>
  <c r="H462" i="18"/>
  <c r="H463" i="18"/>
  <c r="H464" i="18"/>
  <c r="H465" i="18"/>
  <c r="H466" i="18"/>
  <c r="H467" i="18"/>
  <c r="H468" i="18"/>
  <c r="H469" i="18"/>
  <c r="H470" i="18"/>
  <c r="H471" i="18"/>
  <c r="H472" i="18"/>
  <c r="H474" i="18"/>
  <c r="H475" i="18"/>
  <c r="H476" i="18"/>
  <c r="H477" i="18"/>
  <c r="H478" i="18"/>
  <c r="H479" i="18"/>
  <c r="H480" i="18"/>
  <c r="H481" i="18"/>
  <c r="H482" i="18"/>
  <c r="H483" i="18"/>
  <c r="H484" i="18"/>
  <c r="H485" i="18"/>
  <c r="H486" i="18"/>
  <c r="H487" i="18"/>
  <c r="H488" i="18"/>
  <c r="H489" i="18"/>
  <c r="H490" i="18"/>
  <c r="H492" i="18"/>
  <c r="H493" i="18"/>
  <c r="H494" i="18"/>
  <c r="H495" i="18"/>
  <c r="H496" i="18"/>
  <c r="H497" i="18"/>
  <c r="H498" i="18"/>
  <c r="H499" i="18"/>
  <c r="H500" i="18"/>
  <c r="H501" i="18"/>
  <c r="H502" i="18"/>
  <c r="H503" i="18"/>
  <c r="H504" i="18"/>
  <c r="H505" i="18"/>
  <c r="H506" i="18"/>
  <c r="H507" i="18"/>
  <c r="H508" i="18"/>
  <c r="H510" i="18"/>
  <c r="H511" i="18"/>
  <c r="H512" i="18"/>
  <c r="H513" i="18"/>
  <c r="H514" i="18"/>
  <c r="H515" i="18"/>
  <c r="H516" i="18"/>
  <c r="H517" i="18"/>
  <c r="H518" i="18"/>
  <c r="H519" i="18"/>
  <c r="H520" i="18"/>
  <c r="H521" i="18"/>
  <c r="H522" i="18"/>
  <c r="H523" i="18"/>
  <c r="H524" i="18"/>
  <c r="H525" i="18"/>
  <c r="H526" i="18"/>
  <c r="H528" i="18"/>
  <c r="H529" i="18"/>
  <c r="H530" i="18"/>
  <c r="H531" i="18"/>
  <c r="H532" i="18"/>
  <c r="H533" i="18"/>
  <c r="H534" i="18"/>
  <c r="H535" i="18"/>
  <c r="H536" i="18"/>
  <c r="H537" i="18"/>
  <c r="H538" i="18"/>
  <c r="H539" i="18"/>
  <c r="H540" i="18"/>
  <c r="H541" i="18"/>
  <c r="H542" i="18"/>
  <c r="H543" i="18"/>
  <c r="H544" i="18"/>
  <c r="H546" i="18"/>
  <c r="H547" i="18"/>
  <c r="H548" i="18"/>
  <c r="H549" i="18"/>
  <c r="H550" i="18"/>
  <c r="H551" i="18"/>
  <c r="H552" i="18"/>
  <c r="H553" i="18"/>
  <c r="H554" i="18"/>
  <c r="H555" i="18"/>
  <c r="H556" i="18"/>
  <c r="H557" i="18"/>
  <c r="H558" i="18"/>
  <c r="H559" i="18"/>
  <c r="H560" i="18"/>
  <c r="H561" i="18"/>
  <c r="H562" i="18"/>
  <c r="H564" i="18"/>
  <c r="H565" i="18"/>
  <c r="H566" i="18"/>
  <c r="H567" i="18"/>
  <c r="H568" i="18"/>
  <c r="H569" i="18"/>
  <c r="H570" i="18"/>
  <c r="H571" i="18"/>
  <c r="H572" i="18"/>
  <c r="H573" i="18"/>
  <c r="H574" i="18"/>
  <c r="H575" i="18"/>
  <c r="H576" i="18"/>
  <c r="H577" i="18"/>
  <c r="H578" i="18"/>
  <c r="H579" i="18"/>
  <c r="H580" i="18"/>
  <c r="H582" i="18"/>
  <c r="H583" i="18"/>
  <c r="H584" i="18"/>
  <c r="H585" i="18"/>
  <c r="H586" i="18"/>
  <c r="H587" i="18"/>
  <c r="H588" i="18"/>
  <c r="H589" i="18"/>
  <c r="H590" i="18"/>
  <c r="H591" i="18"/>
  <c r="H592" i="18"/>
  <c r="J6" i="18"/>
  <c r="H7" i="18"/>
  <c r="L7" i="18"/>
  <c r="J8" i="18"/>
  <c r="J10" i="18"/>
  <c r="H11" i="18"/>
  <c r="L11" i="18"/>
  <c r="L14" i="18"/>
  <c r="J15" i="18"/>
  <c r="H16" i="18"/>
  <c r="L16" i="18"/>
  <c r="J19" i="18"/>
  <c r="H20" i="18"/>
  <c r="L20" i="18"/>
  <c r="L24" i="18"/>
  <c r="J26" i="18"/>
  <c r="H28" i="18"/>
  <c r="L28" i="18"/>
  <c r="J29" i="18"/>
  <c r="H30" i="18"/>
  <c r="L30" i="18"/>
  <c r="J31" i="18"/>
  <c r="H32" i="18"/>
  <c r="L32" i="18"/>
  <c r="L34" i="18"/>
  <c r="J35" i="18"/>
  <c r="H36" i="18"/>
  <c r="L36" i="18"/>
  <c r="J37" i="18"/>
  <c r="H39" i="18"/>
  <c r="L39" i="18"/>
  <c r="J40" i="18"/>
  <c r="H42" i="18"/>
  <c r="L42" i="18"/>
  <c r="L44" i="18"/>
  <c r="L47" i="18"/>
  <c r="J48" i="18"/>
  <c r="H49" i="18"/>
  <c r="H50" i="18"/>
  <c r="L50" i="18"/>
  <c r="J51" i="18"/>
  <c r="H52" i="18"/>
  <c r="L52" i="18"/>
  <c r="J53" i="18"/>
  <c r="H54" i="18"/>
  <c r="L54" i="18"/>
  <c r="J55" i="18"/>
  <c r="H56" i="18"/>
  <c r="L56" i="18"/>
  <c r="J57" i="18"/>
  <c r="H58" i="18"/>
  <c r="L58" i="18"/>
  <c r="J60" i="18"/>
  <c r="H61" i="18"/>
  <c r="L61" i="18"/>
  <c r="J62" i="18"/>
  <c r="H63" i="18"/>
  <c r="L63" i="18"/>
  <c r="J64" i="18"/>
  <c r="H65" i="18"/>
  <c r="L65" i="18"/>
  <c r="J66" i="18"/>
  <c r="H67" i="18"/>
  <c r="L67" i="18"/>
  <c r="J68" i="18"/>
  <c r="H69" i="18"/>
  <c r="L69" i="18"/>
  <c r="J70" i="18"/>
  <c r="H71" i="18"/>
  <c r="L71" i="18"/>
  <c r="J72" i="18"/>
  <c r="H73" i="18"/>
  <c r="L73" i="18"/>
  <c r="J74" i="18"/>
  <c r="H75" i="18"/>
  <c r="L75" i="18"/>
  <c r="J76" i="18"/>
  <c r="H78" i="18"/>
  <c r="L78" i="18"/>
  <c r="J79" i="18"/>
  <c r="H80" i="18"/>
  <c r="L80" i="18"/>
  <c r="J81" i="18"/>
  <c r="H82" i="18"/>
  <c r="L82" i="18"/>
  <c r="J83" i="18"/>
  <c r="H84" i="18"/>
  <c r="L84" i="18"/>
  <c r="J85" i="18"/>
  <c r="H86" i="18"/>
  <c r="L86" i="18"/>
  <c r="J87" i="18"/>
  <c r="H88" i="18"/>
  <c r="L88" i="18"/>
  <c r="J89" i="18"/>
  <c r="H90" i="18"/>
  <c r="L90" i="18"/>
  <c r="J91" i="18"/>
  <c r="H92" i="18"/>
  <c r="L92" i="18"/>
  <c r="J93" i="18"/>
  <c r="H94" i="18"/>
  <c r="L94" i="18"/>
  <c r="J96" i="18"/>
  <c r="H97" i="18"/>
  <c r="L97" i="18"/>
  <c r="J98" i="18"/>
  <c r="H99" i="18"/>
  <c r="L99" i="18"/>
  <c r="J100" i="18"/>
  <c r="H101" i="18"/>
  <c r="L101" i="18"/>
  <c r="J102" i="18"/>
  <c r="H103" i="18"/>
  <c r="L103" i="18"/>
  <c r="J104" i="18"/>
  <c r="H105" i="18"/>
  <c r="L105" i="18"/>
  <c r="J106" i="18"/>
  <c r="H107" i="18"/>
  <c r="L107" i="18"/>
  <c r="J108" i="18"/>
  <c r="H109" i="18"/>
  <c r="L109" i="18"/>
  <c r="J110" i="18"/>
  <c r="H111" i="18"/>
  <c r="L111" i="18"/>
  <c r="J112" i="18"/>
  <c r="H114" i="18"/>
  <c r="L114" i="18"/>
  <c r="J115" i="18"/>
  <c r="H116" i="18"/>
  <c r="L116" i="18"/>
  <c r="J117" i="18"/>
  <c r="H118" i="18"/>
  <c r="L118" i="18"/>
  <c r="J119" i="18"/>
  <c r="H120" i="18"/>
  <c r="L120" i="18"/>
  <c r="J121" i="18"/>
  <c r="H122" i="18"/>
  <c r="L122" i="18"/>
  <c r="J123" i="18"/>
  <c r="H124" i="18"/>
  <c r="L124" i="18"/>
  <c r="J125" i="18"/>
  <c r="H126" i="18"/>
  <c r="L126" i="18"/>
  <c r="J127" i="18"/>
  <c r="H128" i="18"/>
  <c r="L128" i="18"/>
  <c r="J129" i="18"/>
  <c r="H130" i="18"/>
  <c r="L130" i="18"/>
  <c r="J132" i="18"/>
  <c r="H133" i="18"/>
  <c r="L133" i="18"/>
  <c r="J134" i="18"/>
  <c r="H135" i="18"/>
  <c r="L135" i="18"/>
  <c r="J136" i="18"/>
  <c r="H137" i="18"/>
  <c r="L137" i="18"/>
  <c r="J138" i="18"/>
  <c r="H139" i="18"/>
  <c r="L139" i="18"/>
  <c r="J140" i="18"/>
  <c r="H141" i="18"/>
  <c r="L141" i="18"/>
  <c r="J142" i="18"/>
  <c r="H143" i="18"/>
  <c r="L143" i="18"/>
  <c r="J144" i="18"/>
  <c r="H145" i="18"/>
  <c r="L145" i="18"/>
  <c r="J146" i="18"/>
  <c r="H147" i="18"/>
  <c r="L147" i="18"/>
  <c r="J148" i="18"/>
  <c r="H150" i="18"/>
  <c r="L150" i="18"/>
  <c r="J151" i="18"/>
  <c r="H152" i="18"/>
  <c r="L152" i="18"/>
  <c r="J153" i="18"/>
  <c r="H154" i="18"/>
  <c r="L154" i="18"/>
  <c r="J155" i="18"/>
  <c r="H156" i="18"/>
  <c r="L156" i="18"/>
  <c r="J157" i="18"/>
  <c r="H158" i="18"/>
  <c r="L158" i="18"/>
  <c r="J159" i="18"/>
  <c r="H160" i="18"/>
  <c r="L160" i="18"/>
  <c r="J161" i="18"/>
  <c r="H162" i="18"/>
  <c r="L162" i="18"/>
  <c r="J163" i="18"/>
  <c r="H164" i="18"/>
  <c r="L164" i="18"/>
  <c r="J165" i="18"/>
  <c r="H166" i="18"/>
  <c r="L166" i="18"/>
  <c r="J168" i="18"/>
  <c r="H169" i="18"/>
  <c r="L169" i="18"/>
  <c r="J170" i="18"/>
  <c r="H171" i="18"/>
  <c r="L171" i="18"/>
  <c r="J172" i="18"/>
  <c r="H173" i="18"/>
  <c r="L173" i="18"/>
  <c r="J174" i="18"/>
  <c r="H175" i="18"/>
  <c r="L175" i="18"/>
  <c r="J176" i="18"/>
  <c r="H177" i="18"/>
  <c r="L177" i="18"/>
  <c r="K178" i="18"/>
  <c r="L178" i="18"/>
  <c r="H178" i="18"/>
  <c r="H9" i="18"/>
  <c r="L9" i="18"/>
  <c r="H12" i="18"/>
  <c r="L12" i="18"/>
  <c r="J13" i="18"/>
  <c r="H14" i="18"/>
  <c r="J17" i="18"/>
  <c r="H18" i="18"/>
  <c r="L18" i="18"/>
  <c r="J21" i="18"/>
  <c r="H22" i="18"/>
  <c r="L22" i="18"/>
  <c r="H25" i="18"/>
  <c r="L25" i="18"/>
  <c r="J27" i="18"/>
  <c r="H33" i="18"/>
  <c r="L33" i="18"/>
  <c r="H38" i="18"/>
  <c r="L38" i="18"/>
  <c r="J43" i="18"/>
  <c r="H44" i="18"/>
  <c r="J45" i="18"/>
  <c r="H46" i="18"/>
  <c r="L46" i="18"/>
  <c r="J49" i="18"/>
  <c r="K6" i="18"/>
  <c r="K7" i="18"/>
  <c r="K8" i="18"/>
  <c r="K9" i="18"/>
  <c r="K10" i="18"/>
  <c r="K11" i="18"/>
  <c r="K12" i="18"/>
  <c r="K13" i="18"/>
  <c r="K14" i="18"/>
  <c r="K15" i="18"/>
  <c r="K16" i="18"/>
  <c r="K17" i="18"/>
  <c r="K18" i="18"/>
  <c r="K19" i="18"/>
  <c r="K20" i="18"/>
  <c r="K21" i="18"/>
  <c r="K22" i="18"/>
  <c r="K24" i="18"/>
  <c r="K25" i="18"/>
  <c r="K26" i="18"/>
  <c r="K27" i="18"/>
  <c r="K28" i="18"/>
  <c r="K29" i="18"/>
  <c r="K30" i="18"/>
  <c r="K31" i="18"/>
  <c r="K32" i="18"/>
  <c r="K33" i="18"/>
  <c r="K34" i="18"/>
  <c r="K35" i="18"/>
  <c r="K36" i="18"/>
  <c r="K37" i="18"/>
  <c r="K38" i="18"/>
  <c r="K39" i="18"/>
  <c r="K40" i="18"/>
  <c r="K42" i="18"/>
  <c r="K43" i="18"/>
  <c r="K44" i="18"/>
  <c r="K45" i="18"/>
  <c r="K46" i="18"/>
  <c r="K47" i="18"/>
  <c r="K48" i="18"/>
  <c r="K49" i="18"/>
  <c r="K50" i="18"/>
  <c r="K51" i="18"/>
  <c r="K52" i="18"/>
  <c r="K53" i="18"/>
  <c r="K54" i="18"/>
  <c r="K55" i="18"/>
  <c r="K56" i="18"/>
  <c r="K57" i="18"/>
  <c r="K58" i="18"/>
  <c r="K60" i="18"/>
  <c r="K61" i="18"/>
  <c r="K62" i="18"/>
  <c r="K63" i="18"/>
  <c r="K64" i="18"/>
  <c r="K65" i="18"/>
  <c r="K66" i="18"/>
  <c r="K67" i="18"/>
  <c r="K68" i="18"/>
  <c r="K69" i="18"/>
  <c r="K70" i="18"/>
  <c r="K71" i="18"/>
  <c r="K72" i="18"/>
  <c r="K73" i="18"/>
  <c r="K74" i="18"/>
  <c r="K75" i="18"/>
  <c r="K76" i="18"/>
  <c r="K78" i="18"/>
  <c r="K79" i="18"/>
  <c r="K80" i="18"/>
  <c r="K81" i="18"/>
  <c r="K82" i="18"/>
  <c r="K83" i="18"/>
  <c r="K84" i="18"/>
  <c r="K85" i="18"/>
  <c r="K86" i="18"/>
  <c r="K87" i="18"/>
  <c r="K88" i="18"/>
  <c r="K89" i="18"/>
  <c r="K90" i="18"/>
  <c r="K91" i="18"/>
  <c r="K92" i="18"/>
  <c r="K93" i="18"/>
  <c r="K94" i="18"/>
  <c r="K96" i="18"/>
  <c r="K97" i="18"/>
  <c r="K98" i="18"/>
  <c r="K99" i="18"/>
  <c r="K100" i="18"/>
  <c r="K101" i="18"/>
  <c r="K102" i="18"/>
  <c r="K103" i="18"/>
  <c r="K104" i="18"/>
  <c r="K105" i="18"/>
  <c r="K106" i="18"/>
  <c r="K107" i="18"/>
  <c r="K108" i="18"/>
  <c r="K109" i="18"/>
  <c r="K110" i="18"/>
  <c r="K111" i="18"/>
  <c r="K112" i="18"/>
  <c r="K114" i="18"/>
  <c r="K115" i="18"/>
  <c r="K116" i="18"/>
  <c r="K117" i="18"/>
  <c r="K118" i="18"/>
  <c r="K119" i="18"/>
  <c r="K120" i="18"/>
  <c r="K121" i="18"/>
  <c r="K122" i="18"/>
  <c r="K123" i="18"/>
  <c r="K124" i="18"/>
  <c r="K125" i="18"/>
  <c r="K126" i="18"/>
  <c r="K127" i="18"/>
  <c r="K128" i="18"/>
  <c r="K129" i="18"/>
  <c r="K130" i="18"/>
  <c r="K132" i="18"/>
  <c r="K133" i="18"/>
  <c r="K134" i="18"/>
  <c r="K135" i="18"/>
  <c r="K136" i="18"/>
  <c r="K137" i="18"/>
  <c r="K138" i="18"/>
  <c r="K139" i="18"/>
  <c r="K140" i="18"/>
  <c r="K141" i="18"/>
  <c r="K142" i="18"/>
  <c r="K143" i="18"/>
  <c r="K144" i="18"/>
  <c r="K145" i="18"/>
  <c r="K146" i="18"/>
  <c r="K147" i="18"/>
  <c r="K148" i="18"/>
  <c r="K150" i="18"/>
  <c r="K151" i="18"/>
  <c r="K152" i="18"/>
  <c r="K153" i="18"/>
  <c r="K154" i="18"/>
  <c r="K155" i="18"/>
  <c r="K156" i="18"/>
  <c r="K157" i="18"/>
  <c r="K158" i="18"/>
  <c r="K159" i="18"/>
  <c r="K160" i="18"/>
  <c r="K161" i="18"/>
  <c r="K162" i="18"/>
  <c r="K163" i="18"/>
  <c r="K164" i="18"/>
  <c r="K165" i="18"/>
  <c r="K166" i="18"/>
  <c r="K168" i="18"/>
  <c r="K169" i="18"/>
  <c r="K170" i="18"/>
  <c r="K171" i="18"/>
  <c r="K172" i="18"/>
  <c r="K173" i="18"/>
  <c r="K174" i="18"/>
  <c r="K175" i="18"/>
  <c r="K176" i="18"/>
  <c r="K177" i="18"/>
  <c r="J179" i="18"/>
  <c r="H180" i="18"/>
  <c r="L180" i="18"/>
  <c r="J181" i="18"/>
  <c r="H182" i="18"/>
  <c r="L182" i="18"/>
  <c r="J183" i="18"/>
  <c r="H184" i="18"/>
  <c r="L184" i="18"/>
  <c r="J186" i="18"/>
  <c r="H187" i="18"/>
  <c r="L187" i="18"/>
  <c r="J188" i="18"/>
  <c r="H189" i="18"/>
  <c r="L189" i="18"/>
  <c r="J190" i="18"/>
  <c r="H191" i="18"/>
  <c r="L191" i="18"/>
  <c r="J192" i="18"/>
  <c r="H193" i="18"/>
  <c r="L193" i="18"/>
  <c r="J194" i="18"/>
  <c r="H195" i="18"/>
  <c r="L195" i="18"/>
  <c r="J196" i="18"/>
  <c r="H197" i="18"/>
  <c r="L197" i="18"/>
  <c r="J198" i="18"/>
  <c r="H199" i="18"/>
  <c r="L199" i="18"/>
  <c r="J200" i="18"/>
  <c r="H201" i="18"/>
  <c r="L201" i="18"/>
  <c r="J202" i="18"/>
  <c r="H204" i="18"/>
  <c r="L204" i="18"/>
  <c r="J205" i="18"/>
  <c r="H206" i="18"/>
  <c r="L206" i="18"/>
  <c r="J207" i="18"/>
  <c r="H208" i="18"/>
  <c r="L208" i="18"/>
  <c r="J209" i="18"/>
  <c r="H210" i="18"/>
  <c r="L210" i="18"/>
  <c r="J211" i="18"/>
  <c r="H212" i="18"/>
  <c r="L212" i="18"/>
  <c r="J213" i="18"/>
  <c r="H214" i="18"/>
  <c r="L214" i="18"/>
  <c r="J215" i="18"/>
  <c r="H216" i="18"/>
  <c r="L216" i="18"/>
  <c r="J217" i="18"/>
  <c r="H218" i="18"/>
  <c r="L218" i="18"/>
  <c r="J219" i="18"/>
  <c r="H220" i="18"/>
  <c r="L220" i="18"/>
  <c r="J222" i="18"/>
  <c r="H223" i="18"/>
  <c r="L223" i="18"/>
  <c r="J224" i="18"/>
  <c r="H225" i="18"/>
  <c r="L225" i="18"/>
  <c r="J226" i="18"/>
  <c r="H227" i="18"/>
  <c r="L227" i="18"/>
  <c r="J228" i="18"/>
  <c r="H229" i="18"/>
  <c r="L229" i="18"/>
  <c r="J230" i="18"/>
  <c r="H231" i="18"/>
  <c r="L231" i="18"/>
  <c r="J232" i="18"/>
  <c r="H233" i="18"/>
  <c r="L233" i="18"/>
  <c r="J234" i="18"/>
  <c r="H235" i="18"/>
  <c r="L235" i="18"/>
  <c r="J236" i="18"/>
  <c r="H237" i="18"/>
  <c r="L237" i="18"/>
  <c r="J238" i="18"/>
  <c r="H240" i="18"/>
  <c r="L240" i="18"/>
  <c r="J241" i="18"/>
  <c r="H242" i="18"/>
  <c r="L242" i="18"/>
  <c r="J243" i="18"/>
  <c r="H244" i="18"/>
  <c r="L244" i="18"/>
  <c r="J245" i="18"/>
  <c r="H246" i="18"/>
  <c r="L246" i="18"/>
  <c r="J247" i="18"/>
  <c r="H248" i="18"/>
  <c r="L248" i="18"/>
  <c r="J249" i="18"/>
  <c r="H250" i="18"/>
  <c r="L250" i="18"/>
  <c r="J251" i="18"/>
  <c r="H252" i="18"/>
  <c r="L252" i="18"/>
  <c r="J253" i="18"/>
  <c r="H254" i="18"/>
  <c r="L254" i="18"/>
  <c r="J255" i="18"/>
  <c r="H256" i="18"/>
  <c r="L256" i="18"/>
  <c r="J258" i="18"/>
  <c r="H259" i="18"/>
  <c r="L259" i="18"/>
  <c r="J260" i="18"/>
  <c r="H261" i="18"/>
  <c r="L261" i="18"/>
  <c r="J262" i="18"/>
  <c r="H263" i="18"/>
  <c r="L263" i="18"/>
  <c r="J264" i="18"/>
  <c r="H265" i="18"/>
  <c r="L265" i="18"/>
  <c r="J266" i="18"/>
  <c r="H267" i="18"/>
  <c r="L267" i="18"/>
  <c r="J268" i="18"/>
  <c r="H269" i="18"/>
  <c r="L269" i="18"/>
  <c r="J270" i="18"/>
  <c r="H271" i="18"/>
  <c r="L271" i="18"/>
  <c r="J272" i="18"/>
  <c r="H273" i="18"/>
  <c r="L273" i="18"/>
  <c r="J274" i="18"/>
  <c r="H276" i="18"/>
  <c r="L276" i="18"/>
  <c r="J277" i="18"/>
  <c r="H278" i="18"/>
  <c r="L278" i="18"/>
  <c r="J279" i="18"/>
  <c r="H280" i="18"/>
  <c r="L280" i="18"/>
  <c r="J281" i="18"/>
  <c r="H282" i="18"/>
  <c r="L282" i="18"/>
  <c r="J283" i="18"/>
  <c r="H284" i="18"/>
  <c r="L284" i="18"/>
  <c r="J285" i="18"/>
  <c r="H286" i="18"/>
  <c r="L286" i="18"/>
  <c r="J287" i="18"/>
  <c r="H288" i="18"/>
  <c r="L288" i="18"/>
  <c r="J289" i="18"/>
  <c r="H290" i="18"/>
  <c r="L290" i="18"/>
  <c r="J291" i="18"/>
  <c r="H292" i="18"/>
  <c r="L292" i="18"/>
  <c r="J294" i="18"/>
  <c r="H295" i="18"/>
  <c r="L295" i="18"/>
  <c r="J296" i="18"/>
  <c r="H297" i="18"/>
  <c r="L297" i="18"/>
  <c r="J298" i="18"/>
  <c r="H299" i="18"/>
  <c r="L299" i="18"/>
  <c r="J300" i="18"/>
  <c r="H301" i="18"/>
  <c r="L301" i="18"/>
  <c r="J302" i="18"/>
  <c r="H303" i="18"/>
  <c r="L303" i="18"/>
  <c r="J304" i="18"/>
  <c r="H305" i="18"/>
  <c r="L305" i="18"/>
  <c r="J306" i="18"/>
  <c r="H307" i="18"/>
  <c r="L307" i="18"/>
  <c r="J308" i="18"/>
  <c r="H309" i="18"/>
  <c r="L309" i="18"/>
  <c r="J310" i="18"/>
  <c r="H312" i="18"/>
  <c r="L312" i="18"/>
  <c r="J313" i="18"/>
  <c r="H314" i="18"/>
  <c r="L314" i="18"/>
  <c r="J315" i="18"/>
  <c r="H316" i="18"/>
  <c r="L316" i="18"/>
  <c r="J317" i="18"/>
  <c r="H318" i="18"/>
  <c r="L318" i="18"/>
  <c r="J319" i="18"/>
  <c r="H320" i="18"/>
  <c r="L320" i="18"/>
  <c r="J321" i="18"/>
  <c r="H322" i="18"/>
  <c r="L322" i="18"/>
  <c r="J323" i="18"/>
  <c r="H324" i="18"/>
  <c r="L324" i="18"/>
  <c r="J325" i="18"/>
  <c r="H326" i="18"/>
  <c r="L326" i="18"/>
  <c r="J327" i="18"/>
  <c r="H328" i="18"/>
  <c r="L328" i="18"/>
  <c r="J330" i="18"/>
  <c r="H331" i="18"/>
  <c r="L331" i="18"/>
  <c r="J332" i="18"/>
  <c r="H333" i="18"/>
  <c r="L333" i="18"/>
  <c r="J334" i="18"/>
  <c r="H335" i="18"/>
  <c r="L335" i="18"/>
  <c r="J336" i="18"/>
  <c r="H337" i="18"/>
  <c r="L337" i="18"/>
  <c r="J338" i="18"/>
  <c r="H339" i="18"/>
  <c r="L339" i="18"/>
  <c r="J340" i="18"/>
  <c r="H341" i="18"/>
  <c r="L341" i="18"/>
  <c r="J342" i="18"/>
  <c r="H343" i="18"/>
  <c r="L343" i="18"/>
  <c r="J344" i="18"/>
  <c r="H345" i="18"/>
  <c r="L345" i="18"/>
  <c r="J346" i="18"/>
  <c r="H348" i="18"/>
  <c r="L348" i="18"/>
  <c r="J349" i="18"/>
  <c r="H350" i="18"/>
  <c r="L350" i="18"/>
  <c r="J351" i="18"/>
  <c r="H352" i="18"/>
  <c r="L352" i="18"/>
  <c r="J353" i="18"/>
  <c r="H354" i="18"/>
  <c r="L354" i="18"/>
  <c r="J355" i="18"/>
  <c r="H356" i="18"/>
  <c r="L356" i="18"/>
  <c r="J357" i="18"/>
  <c r="H358" i="18"/>
  <c r="L358" i="18"/>
  <c r="J359" i="18"/>
  <c r="H360" i="18"/>
  <c r="L360" i="18"/>
  <c r="J361" i="18"/>
  <c r="H362" i="18"/>
  <c r="L362" i="18"/>
  <c r="J363" i="18"/>
  <c r="H364" i="18"/>
  <c r="L364" i="18"/>
  <c r="J366" i="18"/>
  <c r="H367" i="18"/>
  <c r="L367" i="18"/>
  <c r="J368" i="18"/>
  <c r="H369" i="18"/>
  <c r="L369" i="18"/>
  <c r="J370" i="18"/>
  <c r="H371" i="18"/>
  <c r="L371" i="18"/>
  <c r="J372" i="18"/>
  <c r="H373" i="18"/>
  <c r="L373" i="18"/>
  <c r="J374" i="18"/>
  <c r="H375" i="18"/>
  <c r="L375" i="18"/>
  <c r="J376" i="18"/>
  <c r="H377" i="18"/>
  <c r="L377" i="18"/>
  <c r="J378" i="18"/>
  <c r="H379" i="18"/>
  <c r="L379" i="18"/>
  <c r="J380" i="18"/>
  <c r="H381" i="18"/>
  <c r="L381" i="18"/>
  <c r="J382" i="18"/>
  <c r="H384" i="18"/>
  <c r="L384" i="18"/>
  <c r="J385" i="18"/>
  <c r="H386" i="18"/>
  <c r="L386" i="18"/>
  <c r="J387" i="18"/>
  <c r="H388" i="18"/>
  <c r="L388" i="18"/>
  <c r="J389" i="18"/>
  <c r="H390" i="18"/>
  <c r="L390" i="18"/>
  <c r="J391" i="18"/>
  <c r="H392" i="18"/>
  <c r="L392" i="18"/>
  <c r="J393" i="18"/>
  <c r="H394" i="18"/>
  <c r="L394" i="18"/>
  <c r="J395" i="18"/>
  <c r="H396" i="18"/>
  <c r="L396" i="18"/>
  <c r="J397" i="18"/>
  <c r="H398" i="18"/>
  <c r="L398" i="18"/>
  <c r="J399" i="18"/>
  <c r="H400" i="18"/>
  <c r="L400" i="18"/>
  <c r="J402" i="18"/>
  <c r="H403" i="18"/>
  <c r="L403" i="18"/>
  <c r="J404" i="18"/>
  <c r="H405" i="18"/>
  <c r="L405" i="18"/>
  <c r="J406" i="18"/>
  <c r="H407" i="18"/>
  <c r="L407" i="18"/>
  <c r="J408" i="18"/>
  <c r="H409" i="18"/>
  <c r="L409" i="18"/>
  <c r="J410" i="18"/>
  <c r="H411" i="18"/>
  <c r="L411" i="18"/>
  <c r="J412" i="18"/>
  <c r="H413" i="18"/>
  <c r="L413" i="18"/>
  <c r="J414" i="18"/>
  <c r="H415" i="18"/>
  <c r="L415" i="18"/>
  <c r="J416" i="18"/>
  <c r="H417" i="18"/>
  <c r="L417" i="18"/>
  <c r="J418" i="18"/>
  <c r="H420" i="18"/>
  <c r="L420" i="18"/>
  <c r="J421" i="18"/>
  <c r="H422" i="18"/>
  <c r="L422" i="18"/>
  <c r="J423" i="18"/>
  <c r="H424" i="18"/>
  <c r="L424" i="18"/>
  <c r="J425" i="18"/>
  <c r="H426" i="18"/>
  <c r="L426" i="18"/>
  <c r="J427" i="18"/>
  <c r="H428" i="18"/>
  <c r="L428" i="18"/>
  <c r="J429" i="18"/>
  <c r="H430" i="18"/>
  <c r="L430" i="18"/>
  <c r="J431" i="18"/>
  <c r="H432" i="18"/>
  <c r="L432" i="18"/>
  <c r="J433" i="18"/>
  <c r="H434" i="18"/>
  <c r="L434" i="18"/>
  <c r="J435" i="18"/>
  <c r="H436" i="18"/>
  <c r="L436" i="18"/>
  <c r="J438" i="18"/>
  <c r="H439" i="18"/>
  <c r="L439" i="18"/>
  <c r="J440" i="18"/>
  <c r="H441" i="18"/>
  <c r="L441" i="18"/>
  <c r="J442" i="18"/>
  <c r="H443" i="18"/>
  <c r="L443" i="18"/>
  <c r="J444" i="18"/>
  <c r="H445" i="18"/>
  <c r="L445" i="18"/>
  <c r="J446" i="18"/>
  <c r="H447" i="18"/>
  <c r="L447" i="18"/>
  <c r="J448" i="18"/>
  <c r="H449" i="18"/>
  <c r="L449" i="18"/>
  <c r="J450" i="18"/>
  <c r="H451" i="18"/>
  <c r="L451" i="18"/>
  <c r="K179" i="18"/>
  <c r="K180" i="18"/>
  <c r="K181" i="18"/>
  <c r="K182" i="18"/>
  <c r="K183" i="18"/>
  <c r="K184" i="18"/>
  <c r="K186" i="18"/>
  <c r="K187" i="18"/>
  <c r="K188" i="18"/>
  <c r="K189" i="18"/>
  <c r="K190" i="18"/>
  <c r="K191" i="18"/>
  <c r="K192" i="18"/>
  <c r="K193" i="18"/>
  <c r="K194" i="18"/>
  <c r="K195" i="18"/>
  <c r="K196" i="18"/>
  <c r="K197" i="18"/>
  <c r="K198" i="18"/>
  <c r="K199" i="18"/>
  <c r="K200" i="18"/>
  <c r="K201" i="18"/>
  <c r="K202" i="18"/>
  <c r="K204" i="18"/>
  <c r="K205" i="18"/>
  <c r="K206" i="18"/>
  <c r="K207" i="18"/>
  <c r="K208" i="18"/>
  <c r="K209" i="18"/>
  <c r="K210" i="18"/>
  <c r="K211" i="18"/>
  <c r="K212" i="18"/>
  <c r="K213" i="18"/>
  <c r="K214" i="18"/>
  <c r="K215" i="18"/>
  <c r="K216" i="18"/>
  <c r="K217" i="18"/>
  <c r="K218" i="18"/>
  <c r="K219" i="18"/>
  <c r="K220" i="18"/>
  <c r="K222" i="18"/>
  <c r="K223" i="18"/>
  <c r="K224" i="18"/>
  <c r="K225" i="18"/>
  <c r="K226" i="18"/>
  <c r="K227" i="18"/>
  <c r="K228" i="18"/>
  <c r="K229" i="18"/>
  <c r="K230" i="18"/>
  <c r="K231" i="18"/>
  <c r="K232" i="18"/>
  <c r="K233" i="18"/>
  <c r="K234" i="18"/>
  <c r="K235" i="18"/>
  <c r="K236" i="18"/>
  <c r="K237" i="18"/>
  <c r="K238" i="18"/>
  <c r="K240" i="18"/>
  <c r="K241" i="18"/>
  <c r="K242" i="18"/>
  <c r="K243" i="18"/>
  <c r="K244" i="18"/>
  <c r="K245" i="18"/>
  <c r="K246" i="18"/>
  <c r="K247" i="18"/>
  <c r="K248" i="18"/>
  <c r="K249" i="18"/>
  <c r="K250" i="18"/>
  <c r="K251" i="18"/>
  <c r="K252" i="18"/>
  <c r="K253" i="18"/>
  <c r="K254" i="18"/>
  <c r="K255" i="18"/>
  <c r="K256" i="18"/>
  <c r="K258" i="18"/>
  <c r="K259" i="18"/>
  <c r="K260" i="18"/>
  <c r="K261" i="18"/>
  <c r="K262" i="18"/>
  <c r="K263" i="18"/>
  <c r="K264" i="18"/>
  <c r="K265" i="18"/>
  <c r="K266" i="18"/>
  <c r="K267" i="18"/>
  <c r="K268" i="18"/>
  <c r="K269" i="18"/>
  <c r="K270" i="18"/>
  <c r="K271" i="18"/>
  <c r="K272" i="18"/>
  <c r="K273" i="18"/>
  <c r="K274" i="18"/>
  <c r="K276" i="18"/>
  <c r="K277" i="18"/>
  <c r="K278" i="18"/>
  <c r="K279" i="18"/>
  <c r="K280" i="18"/>
  <c r="K281" i="18"/>
  <c r="K282" i="18"/>
  <c r="K283" i="18"/>
  <c r="K284" i="18"/>
  <c r="K285" i="18"/>
  <c r="K286" i="18"/>
  <c r="K287" i="18"/>
  <c r="K288" i="18"/>
  <c r="K289" i="18"/>
  <c r="K290" i="18"/>
  <c r="K291" i="18"/>
  <c r="K292" i="18"/>
  <c r="K294" i="18"/>
  <c r="K295" i="18"/>
  <c r="K296" i="18"/>
  <c r="K297" i="18"/>
  <c r="K298" i="18"/>
  <c r="K299" i="18"/>
  <c r="K300" i="18"/>
  <c r="K301" i="18"/>
  <c r="K302" i="18"/>
  <c r="K303" i="18"/>
  <c r="K304" i="18"/>
  <c r="K305" i="18"/>
  <c r="K306" i="18"/>
  <c r="K307" i="18"/>
  <c r="K308" i="18"/>
  <c r="K309" i="18"/>
  <c r="K310" i="18"/>
  <c r="K312" i="18"/>
  <c r="K313" i="18"/>
  <c r="K314" i="18"/>
  <c r="K315" i="18"/>
  <c r="K316" i="18"/>
  <c r="K317" i="18"/>
  <c r="K318" i="18"/>
  <c r="K319" i="18"/>
  <c r="K320" i="18"/>
  <c r="K321" i="18"/>
  <c r="K322" i="18"/>
  <c r="K323" i="18"/>
  <c r="K324" i="18"/>
  <c r="K325" i="18"/>
  <c r="K326" i="18"/>
  <c r="K327" i="18"/>
  <c r="K328" i="18"/>
  <c r="K330" i="18"/>
  <c r="K331" i="18"/>
  <c r="K332" i="18"/>
  <c r="K333" i="18"/>
  <c r="K334" i="18"/>
  <c r="K335" i="18"/>
  <c r="K336" i="18"/>
  <c r="K337" i="18"/>
  <c r="K338" i="18"/>
  <c r="K339" i="18"/>
  <c r="K340" i="18"/>
  <c r="K341" i="18"/>
  <c r="K342" i="18"/>
  <c r="K343" i="18"/>
  <c r="K344" i="18"/>
  <c r="K345" i="18"/>
  <c r="K346" i="18"/>
  <c r="K348" i="18"/>
  <c r="K349" i="18"/>
  <c r="K350" i="18"/>
  <c r="K351" i="18"/>
  <c r="K352" i="18"/>
  <c r="K353" i="18"/>
  <c r="K354" i="18"/>
  <c r="K355" i="18"/>
  <c r="K356" i="18"/>
  <c r="K357" i="18"/>
  <c r="K358" i="18"/>
  <c r="K359" i="18"/>
  <c r="K360" i="18"/>
  <c r="K361" i="18"/>
  <c r="K362" i="18"/>
  <c r="K363" i="18"/>
  <c r="K364" i="18"/>
  <c r="K366" i="18"/>
  <c r="K367" i="18"/>
  <c r="K368" i="18"/>
  <c r="K369" i="18"/>
  <c r="K370" i="18"/>
  <c r="K371" i="18"/>
  <c r="K372" i="18"/>
  <c r="K373" i="18"/>
  <c r="K374" i="18"/>
  <c r="K375" i="18"/>
  <c r="K376" i="18"/>
  <c r="K377" i="18"/>
  <c r="K378" i="18"/>
  <c r="K379" i="18"/>
  <c r="K380" i="18"/>
  <c r="K381" i="18"/>
  <c r="K382" i="18"/>
  <c r="K384" i="18"/>
  <c r="K385" i="18"/>
  <c r="K386" i="18"/>
  <c r="K387" i="18"/>
  <c r="K388" i="18"/>
  <c r="K389" i="18"/>
  <c r="K390" i="18"/>
  <c r="K391" i="18"/>
  <c r="K392" i="18"/>
  <c r="K393" i="18"/>
  <c r="K394" i="18"/>
  <c r="K395" i="18"/>
  <c r="K396" i="18"/>
  <c r="K397" i="18"/>
  <c r="K398" i="18"/>
  <c r="K399" i="18"/>
  <c r="K400" i="18"/>
  <c r="K402" i="18"/>
  <c r="K403" i="18"/>
  <c r="K404" i="18"/>
  <c r="K405" i="18"/>
  <c r="K406" i="18"/>
  <c r="K407" i="18"/>
  <c r="K408" i="18"/>
  <c r="K409" i="18"/>
  <c r="K410" i="18"/>
  <c r="K411" i="18"/>
  <c r="K412" i="18"/>
  <c r="K413" i="18"/>
  <c r="K414" i="18"/>
  <c r="K415" i="18"/>
  <c r="K416" i="18"/>
  <c r="K417" i="18"/>
  <c r="K418" i="18"/>
  <c r="K420" i="18"/>
  <c r="K421" i="18"/>
  <c r="K422" i="18"/>
  <c r="K423" i="18"/>
  <c r="K424" i="18"/>
  <c r="K425" i="18"/>
  <c r="K426" i="18"/>
  <c r="K427" i="18"/>
  <c r="K428" i="18"/>
  <c r="K429" i="18"/>
  <c r="K430" i="18"/>
  <c r="K431" i="18"/>
  <c r="K432" i="18"/>
  <c r="K433" i="18"/>
  <c r="K434" i="18"/>
  <c r="K435" i="18"/>
  <c r="K436" i="18"/>
  <c r="K438" i="18"/>
  <c r="K439" i="18"/>
  <c r="K440" i="18"/>
  <c r="K441" i="18"/>
  <c r="K442" i="18"/>
  <c r="K443" i="18"/>
  <c r="K444" i="18"/>
  <c r="K445" i="18"/>
  <c r="K446" i="18"/>
  <c r="K447" i="18"/>
  <c r="K448" i="18"/>
  <c r="K449" i="18"/>
  <c r="K450" i="18"/>
  <c r="K451" i="18"/>
  <c r="J452" i="18"/>
  <c r="J453" i="18"/>
  <c r="J454" i="18"/>
  <c r="J456" i="18"/>
  <c r="J457" i="18"/>
  <c r="J458" i="18"/>
  <c r="J459" i="18"/>
  <c r="J460" i="18"/>
  <c r="J461" i="18"/>
  <c r="J462" i="18"/>
  <c r="J463" i="18"/>
  <c r="J464" i="18"/>
  <c r="J465" i="18"/>
  <c r="J466" i="18"/>
  <c r="J467" i="18"/>
  <c r="J468" i="18"/>
  <c r="J469" i="18"/>
  <c r="J470" i="18"/>
  <c r="J471" i="18"/>
  <c r="J472" i="18"/>
  <c r="J474" i="18"/>
  <c r="J475" i="18"/>
  <c r="J476" i="18"/>
  <c r="J477" i="18"/>
  <c r="J478" i="18"/>
  <c r="J479" i="18"/>
  <c r="J480" i="18"/>
  <c r="J481" i="18"/>
  <c r="J482" i="18"/>
  <c r="J483" i="18"/>
  <c r="J484" i="18"/>
  <c r="J485" i="18"/>
  <c r="J486" i="18"/>
  <c r="J487" i="18"/>
  <c r="J488" i="18"/>
  <c r="J489" i="18"/>
  <c r="J490" i="18"/>
  <c r="J492" i="18"/>
  <c r="J493" i="18"/>
  <c r="J494" i="18"/>
  <c r="J495" i="18"/>
  <c r="J496" i="18"/>
  <c r="J497" i="18"/>
  <c r="J498" i="18"/>
  <c r="J499" i="18"/>
  <c r="J500" i="18"/>
  <c r="J501" i="18"/>
  <c r="J502" i="18"/>
  <c r="J503" i="18"/>
  <c r="J504" i="18"/>
  <c r="J505" i="18"/>
  <c r="J506" i="18"/>
  <c r="J507" i="18"/>
  <c r="J508" i="18"/>
  <c r="J510" i="18"/>
  <c r="J511" i="18"/>
  <c r="J512" i="18"/>
  <c r="J513" i="18"/>
  <c r="J514" i="18"/>
  <c r="J515" i="18"/>
  <c r="J516" i="18"/>
  <c r="J517" i="18"/>
  <c r="J518" i="18"/>
  <c r="J519" i="18"/>
  <c r="J520" i="18"/>
  <c r="J521" i="18"/>
  <c r="J522" i="18"/>
  <c r="J523" i="18"/>
  <c r="J524" i="18"/>
  <c r="J525" i="18"/>
  <c r="J526" i="18"/>
  <c r="J528" i="18"/>
  <c r="J529" i="18"/>
  <c r="J530" i="18"/>
  <c r="J531" i="18"/>
  <c r="J532" i="18"/>
  <c r="J533" i="18"/>
  <c r="J534" i="18"/>
  <c r="J535" i="18"/>
  <c r="J536" i="18"/>
  <c r="J537" i="18"/>
  <c r="J538" i="18"/>
  <c r="J539" i="18"/>
  <c r="J540" i="18"/>
  <c r="J541" i="18"/>
  <c r="J542" i="18"/>
  <c r="J543" i="18"/>
  <c r="J544" i="18"/>
  <c r="J546" i="18"/>
  <c r="J547" i="18"/>
  <c r="J548" i="18"/>
  <c r="J549" i="18"/>
  <c r="J550" i="18"/>
  <c r="J551" i="18"/>
  <c r="J552" i="18"/>
  <c r="J553" i="18"/>
  <c r="J554" i="18"/>
  <c r="J555" i="18"/>
  <c r="J556" i="18"/>
  <c r="J557" i="18"/>
  <c r="J558" i="18"/>
  <c r="J559" i="18"/>
  <c r="J560" i="18"/>
  <c r="J561" i="18"/>
  <c r="J562" i="18"/>
  <c r="J564" i="18"/>
  <c r="J565" i="18"/>
  <c r="J566" i="18"/>
  <c r="J567" i="18"/>
  <c r="J568" i="18"/>
  <c r="J569" i="18"/>
  <c r="J570" i="18"/>
  <c r="J571" i="18"/>
  <c r="J572" i="18"/>
  <c r="J573" i="18"/>
  <c r="J574" i="18"/>
  <c r="J575" i="18"/>
  <c r="J576" i="18"/>
  <c r="J577" i="18"/>
  <c r="J578" i="18"/>
  <c r="J579" i="18"/>
  <c r="J580" i="18"/>
  <c r="J582" i="18"/>
  <c r="J583" i="18"/>
  <c r="J584" i="18"/>
  <c r="J585" i="18"/>
  <c r="J586" i="18"/>
  <c r="J587" i="18"/>
  <c r="J588" i="18"/>
  <c r="J589" i="18"/>
  <c r="J590" i="18"/>
  <c r="J591" i="18"/>
  <c r="J592" i="18"/>
  <c r="J593" i="18"/>
  <c r="H594" i="18"/>
  <c r="H595" i="18"/>
  <c r="H596" i="18"/>
  <c r="H597" i="18"/>
  <c r="H598" i="18"/>
  <c r="H600" i="18"/>
  <c r="H601" i="18"/>
  <c r="H602" i="18"/>
  <c r="H603" i="18"/>
  <c r="H604" i="18"/>
  <c r="H605" i="18"/>
  <c r="H606" i="18"/>
  <c r="H607" i="18"/>
  <c r="H608" i="18"/>
  <c r="H609" i="18"/>
  <c r="H610" i="18"/>
  <c r="H611" i="18"/>
  <c r="H612" i="18"/>
  <c r="H613" i="18"/>
  <c r="H614" i="18"/>
  <c r="H615" i="18"/>
  <c r="H616" i="18"/>
  <c r="H618" i="18"/>
  <c r="H619" i="18"/>
  <c r="H620" i="18"/>
  <c r="H621" i="18"/>
  <c r="H622" i="18"/>
  <c r="H623" i="18"/>
  <c r="H624" i="18"/>
  <c r="H625" i="18"/>
  <c r="H626" i="18"/>
  <c r="H627" i="18"/>
  <c r="H628" i="18"/>
  <c r="H629" i="18"/>
  <c r="H630" i="18"/>
  <c r="H631" i="18"/>
  <c r="H632" i="18"/>
  <c r="H633" i="18"/>
  <c r="H634" i="18"/>
  <c r="H636" i="18"/>
  <c r="H637" i="18"/>
  <c r="H638" i="18"/>
  <c r="H639" i="18"/>
  <c r="H640" i="18"/>
  <c r="H641" i="18"/>
  <c r="H642" i="18"/>
  <c r="H643" i="18"/>
  <c r="H644" i="18"/>
  <c r="H645" i="18"/>
  <c r="H646" i="18"/>
  <c r="H647" i="18"/>
  <c r="H648" i="18"/>
  <c r="H649" i="18"/>
  <c r="H650" i="18"/>
  <c r="H651" i="18"/>
  <c r="H652" i="18"/>
  <c r="H654" i="18"/>
  <c r="H655" i="18"/>
  <c r="H656" i="18"/>
  <c r="H657" i="18"/>
  <c r="H658" i="18"/>
  <c r="H659" i="18"/>
  <c r="H660" i="18"/>
  <c r="H661" i="18"/>
  <c r="H662" i="18"/>
  <c r="H663" i="18"/>
  <c r="H664" i="18"/>
  <c r="H665" i="18"/>
  <c r="H666" i="18"/>
  <c r="H667" i="18"/>
  <c r="H668" i="18"/>
  <c r="H669" i="18"/>
  <c r="H670" i="18"/>
  <c r="H672" i="18"/>
  <c r="H673" i="18"/>
  <c r="H674" i="18"/>
  <c r="H675" i="18"/>
  <c r="H676" i="18"/>
  <c r="H677" i="18"/>
  <c r="H678" i="18"/>
  <c r="H679" i="18"/>
  <c r="H680" i="18"/>
  <c r="H681" i="18"/>
  <c r="H682" i="18"/>
  <c r="H683" i="18"/>
  <c r="H684" i="18"/>
  <c r="H685" i="18"/>
  <c r="H686" i="18"/>
  <c r="H687" i="18"/>
  <c r="H688" i="18"/>
  <c r="H690" i="18"/>
  <c r="H691" i="18"/>
  <c r="H692" i="18"/>
  <c r="H693" i="18"/>
  <c r="H694" i="18"/>
  <c r="H695" i="18"/>
  <c r="H696" i="18"/>
  <c r="H697" i="18"/>
  <c r="H698" i="18"/>
  <c r="H699" i="18"/>
  <c r="H700" i="18"/>
  <c r="H701" i="18"/>
  <c r="H702" i="18"/>
  <c r="H703" i="18"/>
  <c r="H704" i="18"/>
  <c r="H705" i="18"/>
  <c r="H706" i="18"/>
  <c r="H708" i="18"/>
  <c r="H709" i="18"/>
  <c r="H710" i="18"/>
  <c r="H711" i="18"/>
  <c r="H712" i="18"/>
  <c r="H713" i="18"/>
  <c r="H714" i="18"/>
  <c r="H715" i="18"/>
  <c r="H716" i="18"/>
  <c r="H717" i="18"/>
  <c r="H718" i="18"/>
  <c r="H719" i="18"/>
  <c r="H720" i="18"/>
  <c r="H721" i="18"/>
  <c r="H722" i="18"/>
  <c r="H723" i="18"/>
  <c r="H724" i="18"/>
  <c r="H726" i="18"/>
  <c r="H727" i="18"/>
  <c r="H728" i="18"/>
  <c r="H729" i="18"/>
  <c r="H730" i="18"/>
  <c r="H731" i="18"/>
  <c r="H732" i="18"/>
  <c r="H733" i="18"/>
  <c r="H734" i="18"/>
  <c r="H735" i="18"/>
  <c r="H736" i="18"/>
  <c r="H737" i="18"/>
  <c r="H738" i="18"/>
  <c r="H739" i="18"/>
  <c r="H740" i="18"/>
  <c r="H741" i="18"/>
  <c r="H742" i="18"/>
  <c r="H744" i="18"/>
  <c r="H745" i="18"/>
  <c r="H746" i="18"/>
  <c r="H747" i="18"/>
  <c r="H748" i="18"/>
  <c r="H749" i="18"/>
  <c r="H750" i="18"/>
  <c r="H751" i="18"/>
  <c r="H752" i="18"/>
  <c r="H753" i="18"/>
  <c r="H754" i="18"/>
  <c r="H755" i="18"/>
  <c r="H756" i="18"/>
  <c r="H757" i="18"/>
  <c r="H758" i="18"/>
  <c r="H759" i="18"/>
  <c r="H760" i="18"/>
  <c r="H762" i="18"/>
  <c r="H763" i="18"/>
  <c r="H764" i="18"/>
  <c r="H765" i="18"/>
  <c r="H766" i="18"/>
  <c r="H767" i="18"/>
  <c r="H768" i="18"/>
  <c r="H769" i="18"/>
  <c r="H770" i="18"/>
  <c r="H771" i="18"/>
  <c r="H772" i="18"/>
  <c r="H773" i="18"/>
  <c r="H774" i="18"/>
  <c r="H775" i="18"/>
  <c r="H776" i="18"/>
  <c r="H777" i="18"/>
  <c r="H778" i="18"/>
  <c r="H780" i="18"/>
  <c r="H781" i="18"/>
  <c r="H782" i="18"/>
  <c r="H783" i="18"/>
  <c r="H784" i="18"/>
  <c r="H785" i="18"/>
  <c r="H786" i="18"/>
  <c r="H787" i="18"/>
  <c r="H788" i="18"/>
  <c r="H789" i="18"/>
  <c r="H790" i="18"/>
  <c r="H791" i="18"/>
  <c r="H792" i="18"/>
  <c r="H793" i="18"/>
  <c r="H794" i="18"/>
  <c r="H795" i="18"/>
  <c r="H796" i="18"/>
  <c r="H798" i="18"/>
  <c r="H799" i="18"/>
  <c r="H800" i="18"/>
  <c r="H801" i="18"/>
  <c r="H802" i="18"/>
  <c r="H803" i="18"/>
  <c r="H804" i="18"/>
  <c r="H805" i="18"/>
  <c r="H806" i="18"/>
  <c r="H807" i="18"/>
  <c r="H808" i="18"/>
  <c r="H809" i="18"/>
  <c r="H810" i="18"/>
  <c r="H811" i="18"/>
  <c r="H812" i="18"/>
  <c r="H813" i="18"/>
  <c r="H814" i="18"/>
  <c r="H816" i="18"/>
  <c r="H817" i="18"/>
  <c r="H818" i="18"/>
  <c r="H819" i="18"/>
  <c r="H820" i="18"/>
  <c r="H821" i="18"/>
  <c r="H822" i="18"/>
  <c r="H823" i="18"/>
  <c r="H824" i="18"/>
  <c r="H825" i="18"/>
  <c r="H826" i="18"/>
  <c r="H827" i="18"/>
  <c r="H828" i="18"/>
  <c r="H829" i="18"/>
  <c r="H830" i="18"/>
  <c r="H831" i="18"/>
  <c r="H832" i="18"/>
  <c r="H834" i="18"/>
  <c r="H835" i="18"/>
  <c r="H836" i="18"/>
  <c r="H837" i="18"/>
  <c r="H838" i="18"/>
  <c r="H839" i="18"/>
  <c r="H840" i="18"/>
  <c r="H841" i="18"/>
  <c r="H842" i="18"/>
  <c r="H843" i="18"/>
  <c r="H844" i="18"/>
  <c r="H845" i="18"/>
  <c r="H846" i="18"/>
  <c r="H847" i="18"/>
  <c r="H848" i="18"/>
  <c r="H849" i="18"/>
  <c r="H850" i="18"/>
  <c r="H852" i="18"/>
  <c r="H853" i="18"/>
  <c r="H854" i="18"/>
  <c r="H855" i="18"/>
  <c r="H856" i="18"/>
  <c r="H857" i="18"/>
  <c r="H858" i="18"/>
  <c r="H859" i="18"/>
  <c r="H860" i="18"/>
  <c r="H861" i="18"/>
  <c r="H862" i="18"/>
  <c r="H863" i="18"/>
  <c r="H864" i="18"/>
  <c r="H865" i="18"/>
  <c r="H866" i="18"/>
  <c r="H867" i="18"/>
  <c r="H868" i="18"/>
  <c r="H870" i="18"/>
  <c r="H871" i="18"/>
  <c r="H872" i="18"/>
  <c r="H873" i="18"/>
  <c r="H874" i="18"/>
  <c r="H875" i="18"/>
  <c r="H876" i="18"/>
  <c r="H877" i="18"/>
  <c r="H878" i="18"/>
  <c r="H879" i="18"/>
  <c r="H880" i="18"/>
  <c r="H881" i="18"/>
  <c r="H882" i="18"/>
  <c r="H883" i="18"/>
  <c r="H884" i="18"/>
  <c r="H885" i="18"/>
  <c r="H886" i="18"/>
  <c r="H888" i="18"/>
  <c r="H889" i="18"/>
  <c r="H890" i="18"/>
  <c r="H891" i="18"/>
  <c r="H892" i="18"/>
  <c r="H893" i="18"/>
  <c r="H894" i="18"/>
  <c r="H895" i="18"/>
  <c r="H896" i="18"/>
  <c r="H897" i="18"/>
  <c r="H898" i="18"/>
  <c r="H899" i="18"/>
  <c r="H900" i="18"/>
  <c r="H901" i="18"/>
  <c r="H902" i="18"/>
  <c r="H903" i="18"/>
  <c r="H904" i="18"/>
  <c r="H906" i="18"/>
  <c r="H907" i="18"/>
  <c r="H908" i="18"/>
  <c r="H909" i="18"/>
  <c r="H910" i="18"/>
  <c r="H911" i="18"/>
  <c r="H912" i="18"/>
  <c r="H913" i="18"/>
  <c r="H914" i="18"/>
  <c r="H915" i="18"/>
  <c r="H916" i="18"/>
  <c r="H917" i="18"/>
  <c r="H918" i="18"/>
  <c r="H919" i="18"/>
  <c r="H920" i="18"/>
  <c r="H921" i="18"/>
  <c r="H922" i="18"/>
  <c r="H924" i="18"/>
  <c r="H925" i="18"/>
  <c r="H926" i="18"/>
  <c r="H927" i="18"/>
  <c r="H928" i="18"/>
  <c r="H929" i="18"/>
  <c r="H930" i="18"/>
  <c r="H931" i="18"/>
  <c r="H932" i="18"/>
  <c r="H933" i="18"/>
  <c r="H934" i="18"/>
  <c r="H935" i="18"/>
  <c r="L935" i="18"/>
  <c r="K936" i="18"/>
  <c r="L936" i="18"/>
  <c r="H936" i="18"/>
  <c r="J937" i="18"/>
  <c r="H938" i="18"/>
  <c r="L938" i="18"/>
  <c r="J939" i="18"/>
  <c r="H940" i="18"/>
  <c r="L940" i="18"/>
  <c r="J942" i="18"/>
  <c r="H943" i="18"/>
  <c r="L943" i="18"/>
  <c r="J944" i="18"/>
  <c r="H945" i="18"/>
  <c r="L945" i="18"/>
  <c r="J946" i="18"/>
  <c r="H947" i="18"/>
  <c r="L947" i="18"/>
  <c r="J948" i="18"/>
  <c r="H949" i="18"/>
  <c r="L949" i="18"/>
  <c r="J950" i="18"/>
  <c r="H951" i="18"/>
  <c r="L951" i="18"/>
  <c r="J952" i="18"/>
  <c r="H953" i="18"/>
  <c r="L953" i="18"/>
  <c r="J954" i="18"/>
  <c r="H955" i="18"/>
  <c r="L955" i="18"/>
  <c r="J956" i="18"/>
  <c r="H957" i="18"/>
  <c r="L957" i="18"/>
  <c r="J958" i="18"/>
  <c r="H960" i="18"/>
  <c r="L960" i="18"/>
  <c r="J961" i="18"/>
  <c r="H962" i="18"/>
  <c r="L962" i="18"/>
  <c r="J963" i="18"/>
  <c r="H964" i="18"/>
  <c r="L964" i="18"/>
  <c r="J965" i="18"/>
  <c r="H966" i="18"/>
  <c r="L966" i="18"/>
  <c r="J967" i="18"/>
  <c r="H968" i="18"/>
  <c r="L968" i="18"/>
  <c r="J969" i="18"/>
  <c r="H970" i="18"/>
  <c r="L970" i="18"/>
  <c r="J971" i="18"/>
  <c r="H972" i="18"/>
  <c r="L972" i="18"/>
  <c r="J973" i="18"/>
  <c r="H974" i="18"/>
  <c r="L974" i="18"/>
  <c r="J975" i="18"/>
  <c r="H976" i="18"/>
  <c r="L976" i="18"/>
  <c r="J978" i="18"/>
  <c r="H979" i="18"/>
  <c r="L979" i="18"/>
  <c r="J980" i="18"/>
  <c r="H981" i="18"/>
  <c r="L981" i="18"/>
  <c r="J982" i="18"/>
  <c r="H983" i="18"/>
  <c r="L983" i="18"/>
  <c r="J984" i="18"/>
  <c r="H985" i="18"/>
  <c r="L985" i="18"/>
  <c r="J986" i="18"/>
  <c r="H987" i="18"/>
  <c r="L987" i="18"/>
  <c r="J988" i="18"/>
  <c r="H989" i="18"/>
  <c r="L989" i="18"/>
  <c r="J990" i="18"/>
  <c r="H991" i="18"/>
  <c r="L991" i="18"/>
  <c r="J992" i="18"/>
  <c r="H993" i="18"/>
  <c r="L993" i="18"/>
  <c r="J994" i="18"/>
  <c r="H996" i="18"/>
  <c r="L996" i="18"/>
  <c r="J997" i="18"/>
  <c r="H998" i="18"/>
  <c r="L998" i="18"/>
  <c r="J999" i="18"/>
  <c r="H1000" i="18"/>
  <c r="L1000" i="18"/>
  <c r="J1001" i="18"/>
  <c r="H1002" i="18"/>
  <c r="L1002" i="18"/>
  <c r="J1003" i="18"/>
  <c r="H1004" i="18"/>
  <c r="L1004" i="18"/>
  <c r="J1005" i="18"/>
  <c r="H1006" i="18"/>
  <c r="L1006" i="18"/>
  <c r="J1007" i="18"/>
  <c r="H1008" i="18"/>
  <c r="L1008" i="18"/>
  <c r="J1009" i="18"/>
  <c r="H1010" i="18"/>
  <c r="L1010" i="18"/>
  <c r="J1011" i="18"/>
  <c r="H1012" i="18"/>
  <c r="L1012" i="18"/>
  <c r="J1014" i="18"/>
  <c r="H1015" i="18"/>
  <c r="L1015" i="18"/>
  <c r="J1016" i="18"/>
  <c r="H1017" i="18"/>
  <c r="L1017" i="18"/>
  <c r="J1018" i="18"/>
  <c r="H1019" i="18"/>
  <c r="L1019" i="18"/>
  <c r="J1020" i="18"/>
  <c r="H1021" i="18"/>
  <c r="L1021" i="18"/>
  <c r="J1022" i="18"/>
  <c r="H1023" i="18"/>
  <c r="L1023" i="18"/>
  <c r="J1024" i="18"/>
  <c r="H1025" i="18"/>
  <c r="M1025" i="18"/>
  <c r="K937" i="18"/>
  <c r="K938" i="18"/>
  <c r="K939" i="18"/>
  <c r="K940" i="18"/>
  <c r="K942" i="18"/>
  <c r="K943" i="18"/>
  <c r="K944" i="18"/>
  <c r="K945" i="18"/>
  <c r="K946" i="18"/>
  <c r="K947" i="18"/>
  <c r="K948" i="18"/>
  <c r="K949" i="18"/>
  <c r="K950" i="18"/>
  <c r="K951" i="18"/>
  <c r="K952" i="18"/>
  <c r="K953" i="18"/>
  <c r="K954" i="18"/>
  <c r="K955" i="18"/>
  <c r="K956" i="18"/>
  <c r="K957" i="18"/>
  <c r="K958" i="18"/>
  <c r="K960" i="18"/>
  <c r="K961" i="18"/>
  <c r="K962" i="18"/>
  <c r="K963" i="18"/>
  <c r="K964" i="18"/>
  <c r="K965" i="18"/>
  <c r="K966" i="18"/>
  <c r="K967" i="18"/>
  <c r="K968" i="18"/>
  <c r="K969" i="18"/>
  <c r="K970" i="18"/>
  <c r="K971" i="18"/>
  <c r="K972" i="18"/>
  <c r="K973" i="18"/>
  <c r="K974" i="18"/>
  <c r="K975" i="18"/>
  <c r="K976" i="18"/>
  <c r="K978" i="18"/>
  <c r="K979" i="18"/>
  <c r="K980" i="18"/>
  <c r="K981" i="18"/>
  <c r="K982" i="18"/>
  <c r="K983" i="18"/>
  <c r="K984" i="18"/>
  <c r="K985" i="18"/>
  <c r="K986" i="18"/>
  <c r="K987" i="18"/>
  <c r="K988" i="18"/>
  <c r="K989" i="18"/>
  <c r="K990" i="18"/>
  <c r="K991" i="18"/>
  <c r="K992" i="18"/>
  <c r="K993" i="18"/>
  <c r="K994" i="18"/>
  <c r="K996" i="18"/>
  <c r="K997" i="18"/>
  <c r="K998" i="18"/>
  <c r="K999" i="18"/>
  <c r="K1000" i="18"/>
  <c r="K1001" i="18"/>
  <c r="K1002" i="18"/>
  <c r="K1003" i="18"/>
  <c r="K1004" i="18"/>
  <c r="K1005" i="18"/>
  <c r="K1006" i="18"/>
  <c r="K1007" i="18"/>
  <c r="K1008" i="18"/>
  <c r="K1009" i="18"/>
  <c r="K1010" i="18"/>
  <c r="K1011" i="18"/>
  <c r="K1012" i="18"/>
  <c r="K1014" i="18"/>
  <c r="K1015" i="18"/>
  <c r="K1016" i="18"/>
  <c r="K1017" i="18"/>
  <c r="K1018" i="18"/>
  <c r="K1019" i="18"/>
  <c r="K1020" i="18"/>
  <c r="K1021" i="18"/>
  <c r="K1022" i="18"/>
  <c r="K1023" i="18"/>
  <c r="K1024" i="18"/>
  <c r="K1025" i="18"/>
  <c r="J1026" i="18"/>
  <c r="H1027" i="18"/>
  <c r="L1027" i="18"/>
  <c r="J1028" i="18"/>
  <c r="H1029" i="18"/>
  <c r="L1029" i="18"/>
  <c r="J1030" i="18"/>
  <c r="H1032" i="18"/>
  <c r="L1032" i="18"/>
  <c r="J1033" i="18"/>
  <c r="H1034" i="18"/>
  <c r="L1034" i="18"/>
  <c r="J1035" i="18"/>
  <c r="H1036" i="18"/>
  <c r="L1036" i="18"/>
  <c r="J1037" i="18"/>
  <c r="H1038" i="18"/>
  <c r="L1038" i="18"/>
  <c r="J1039" i="18"/>
  <c r="H1040" i="18"/>
  <c r="L1040" i="18"/>
  <c r="J1041" i="18"/>
  <c r="H1042" i="18"/>
  <c r="L1042" i="18"/>
  <c r="J1043" i="18"/>
  <c r="H1044" i="18"/>
  <c r="L1044" i="18"/>
  <c r="J1045" i="18"/>
  <c r="H1046" i="18"/>
  <c r="L1046" i="18"/>
  <c r="J1047" i="18"/>
  <c r="H1048" i="18"/>
  <c r="L1048" i="18"/>
  <c r="J1050" i="18"/>
  <c r="H1051" i="18"/>
  <c r="L1051" i="18"/>
  <c r="J1052" i="18"/>
  <c r="H1053" i="18"/>
  <c r="L1053" i="18"/>
  <c r="J1054" i="18"/>
  <c r="H1055" i="18"/>
  <c r="L1055" i="18"/>
  <c r="J1056" i="18"/>
  <c r="H1057" i="18"/>
  <c r="L1057" i="18"/>
  <c r="J1058" i="18"/>
  <c r="H1059" i="18"/>
  <c r="L1059" i="18"/>
  <c r="J1060" i="18"/>
  <c r="H1061" i="18"/>
  <c r="L1061" i="18"/>
  <c r="J1062" i="18"/>
  <c r="H1063" i="18"/>
  <c r="L1063" i="18"/>
  <c r="J1064" i="18"/>
  <c r="H1065" i="18"/>
  <c r="L1065" i="18"/>
  <c r="J1066" i="18"/>
  <c r="H1068" i="18"/>
  <c r="L1068" i="18"/>
  <c r="J1069" i="18"/>
  <c r="H1070" i="18"/>
  <c r="L1070" i="18"/>
  <c r="J1071" i="18"/>
  <c r="H1072" i="18"/>
  <c r="L1072" i="18"/>
  <c r="J1073" i="18"/>
  <c r="H1074" i="18"/>
  <c r="L1074" i="18"/>
  <c r="J1075" i="18"/>
  <c r="H1076" i="18"/>
  <c r="L1076" i="18"/>
  <c r="J1077" i="18"/>
  <c r="H1078" i="18"/>
  <c r="L1078" i="18"/>
  <c r="J1079" i="18"/>
  <c r="H1080" i="18"/>
  <c r="L1080" i="18"/>
  <c r="J1081" i="18"/>
  <c r="H1082" i="18"/>
  <c r="L1082" i="18"/>
  <c r="J1083" i="18"/>
  <c r="H1084" i="18"/>
  <c r="L1084" i="18"/>
  <c r="J1086" i="18"/>
  <c r="H1087" i="18"/>
  <c r="L1087" i="18"/>
  <c r="J1088" i="18"/>
  <c r="H1089" i="18"/>
  <c r="L1089" i="18"/>
  <c r="J1090" i="18"/>
  <c r="H1091" i="18"/>
  <c r="L1091" i="18"/>
  <c r="J1092" i="18"/>
  <c r="H1093" i="18"/>
  <c r="L1093" i="18"/>
  <c r="J1094" i="18"/>
  <c r="H1095" i="18"/>
  <c r="L1095" i="18"/>
  <c r="J1096" i="18"/>
  <c r="H1097" i="18"/>
  <c r="L1097" i="18"/>
  <c r="J1098" i="18"/>
  <c r="H1099" i="18"/>
  <c r="L1099" i="18"/>
  <c r="J1100" i="18"/>
  <c r="H1101" i="18"/>
  <c r="L1101" i="18"/>
  <c r="J1102" i="18"/>
  <c r="H1104" i="18"/>
  <c r="L1104" i="18"/>
  <c r="J1105" i="18"/>
  <c r="M1106" i="18"/>
  <c r="I1106" i="18"/>
  <c r="L1106" i="18"/>
  <c r="K1107" i="18"/>
  <c r="H1107" i="18"/>
  <c r="M1108" i="18"/>
  <c r="I1108" i="18"/>
  <c r="L1108" i="18"/>
  <c r="K1109" i="18"/>
  <c r="H1109" i="18"/>
  <c r="M1110" i="18"/>
  <c r="I1110" i="18"/>
  <c r="L1110" i="18"/>
  <c r="K1111" i="18"/>
  <c r="H1111" i="18"/>
  <c r="M1112" i="18"/>
  <c r="I1112" i="18"/>
  <c r="H1112" i="18"/>
  <c r="K1026" i="18"/>
  <c r="K1027" i="18"/>
  <c r="K1028" i="18"/>
  <c r="K1029" i="18"/>
  <c r="K1030" i="18"/>
  <c r="K1032" i="18"/>
  <c r="K1033" i="18"/>
  <c r="K1034" i="18"/>
  <c r="K1035" i="18"/>
  <c r="K1036" i="18"/>
  <c r="K1037" i="18"/>
  <c r="K1038" i="18"/>
  <c r="K1039" i="18"/>
  <c r="K1040" i="18"/>
  <c r="K1041" i="18"/>
  <c r="K1042" i="18"/>
  <c r="K1043" i="18"/>
  <c r="K1044" i="18"/>
  <c r="K1045" i="18"/>
  <c r="K1046" i="18"/>
  <c r="K1047" i="18"/>
  <c r="K1048" i="18"/>
  <c r="K1050" i="18"/>
  <c r="K1051" i="18"/>
  <c r="K1052" i="18"/>
  <c r="K1053" i="18"/>
  <c r="K1054" i="18"/>
  <c r="K1055" i="18"/>
  <c r="K1056" i="18"/>
  <c r="K1057" i="18"/>
  <c r="K1058" i="18"/>
  <c r="K1059" i="18"/>
  <c r="K1060" i="18"/>
  <c r="K1061" i="18"/>
  <c r="K1062" i="18"/>
  <c r="K1063" i="18"/>
  <c r="K1064" i="18"/>
  <c r="K1065" i="18"/>
  <c r="K1066" i="18"/>
  <c r="K1068" i="18"/>
  <c r="K1069" i="18"/>
  <c r="K1070" i="18"/>
  <c r="K1071" i="18"/>
  <c r="K1072" i="18"/>
  <c r="K1073" i="18"/>
  <c r="K1074" i="18"/>
  <c r="K1075" i="18"/>
  <c r="K1076" i="18"/>
  <c r="K1077" i="18"/>
  <c r="K1078" i="18"/>
  <c r="K1079" i="18"/>
  <c r="K1080" i="18"/>
  <c r="K1081" i="18"/>
  <c r="K1082" i="18"/>
  <c r="K1083" i="18"/>
  <c r="K1084" i="18"/>
  <c r="K1086" i="18"/>
  <c r="K1087" i="18"/>
  <c r="K1088" i="18"/>
  <c r="K1089" i="18"/>
  <c r="K1090" i="18"/>
  <c r="K1091" i="18"/>
  <c r="K1092" i="18"/>
  <c r="K1093" i="18"/>
  <c r="K1094" i="18"/>
  <c r="K1095" i="18"/>
  <c r="K1096" i="18"/>
  <c r="K1097" i="18"/>
  <c r="K1098" i="18"/>
  <c r="K1099" i="18"/>
  <c r="K1100" i="18"/>
  <c r="K1101" i="18"/>
  <c r="K1102" i="18"/>
  <c r="K1104" i="18"/>
  <c r="K1105" i="18"/>
  <c r="J1107" i="18"/>
  <c r="J1109" i="18"/>
  <c r="J1111" i="18"/>
  <c r="H1113" i="18"/>
  <c r="L1113" i="18"/>
  <c r="J1114" i="18"/>
  <c r="H1115" i="18"/>
  <c r="L1115" i="18"/>
  <c r="J1116" i="18"/>
  <c r="H1117" i="18"/>
  <c r="L1117" i="18"/>
  <c r="J1118" i="18"/>
  <c r="H1119" i="18"/>
  <c r="L1119" i="18"/>
  <c r="J1120" i="18"/>
  <c r="H1122" i="18"/>
  <c r="L1122" i="18"/>
  <c r="J1123" i="18"/>
  <c r="H1124" i="18"/>
  <c r="L1124" i="18"/>
  <c r="J1125" i="18"/>
  <c r="H1126" i="18"/>
  <c r="L1126" i="18"/>
  <c r="J1127" i="18"/>
  <c r="H1128" i="18"/>
  <c r="L1128" i="18"/>
  <c r="J1129" i="18"/>
  <c r="H1130" i="18"/>
  <c r="L1130" i="18"/>
  <c r="J1131" i="18"/>
  <c r="H1132" i="18"/>
  <c r="L1132" i="18"/>
  <c r="J1133" i="18"/>
  <c r="H1134" i="18"/>
  <c r="L1134" i="18"/>
  <c r="J1135" i="18"/>
  <c r="H1136" i="18"/>
  <c r="L1136" i="18"/>
  <c r="J1137" i="18"/>
  <c r="H1138" i="18"/>
  <c r="L1138" i="18"/>
  <c r="J1140" i="18"/>
  <c r="H1141" i="18"/>
  <c r="L1141" i="18"/>
  <c r="J1142" i="18"/>
  <c r="H1143" i="18"/>
  <c r="L1143" i="18"/>
  <c r="J1144" i="18"/>
  <c r="H1145" i="18"/>
  <c r="L1145" i="18"/>
  <c r="J1146" i="18"/>
  <c r="H1147" i="18"/>
  <c r="L1147" i="18"/>
  <c r="J1148" i="18"/>
  <c r="H1149" i="18"/>
  <c r="L1149" i="18"/>
  <c r="J1150" i="18"/>
  <c r="K1150" i="18"/>
  <c r="K1113" i="18"/>
  <c r="K1114" i="18"/>
  <c r="K1115" i="18"/>
  <c r="K1116" i="18"/>
  <c r="K1117" i="18"/>
  <c r="K1118" i="18"/>
  <c r="K1119" i="18"/>
  <c r="K1120" i="18"/>
  <c r="K1122" i="18"/>
  <c r="K1123" i="18"/>
  <c r="K1124" i="18"/>
  <c r="K1125" i="18"/>
  <c r="K1126" i="18"/>
  <c r="K1127" i="18"/>
  <c r="K1128" i="18"/>
  <c r="K1129" i="18"/>
  <c r="K1130" i="18"/>
  <c r="K1131" i="18"/>
  <c r="K1132" i="18"/>
  <c r="K1133" i="18"/>
  <c r="K1134" i="18"/>
  <c r="K1135" i="18"/>
  <c r="K1136" i="18"/>
  <c r="K1137" i="18"/>
  <c r="K1138" i="18"/>
  <c r="K1140" i="18"/>
  <c r="K1141" i="18"/>
  <c r="K1142" i="18"/>
  <c r="K1143" i="18"/>
  <c r="K1144" i="18"/>
  <c r="K1145" i="18"/>
  <c r="K1146" i="18"/>
  <c r="K1147" i="18"/>
  <c r="K1148" i="18"/>
  <c r="K1149" i="18"/>
  <c r="M1150" i="18"/>
  <c r="J1151" i="18"/>
  <c r="H1152" i="18"/>
  <c r="L1152" i="18"/>
  <c r="J1153" i="18"/>
  <c r="H1154" i="18"/>
  <c r="L1154" i="18"/>
  <c r="J1155" i="18"/>
  <c r="H1156" i="18"/>
  <c r="L1156" i="18"/>
  <c r="J1158" i="18"/>
  <c r="H1159" i="18"/>
  <c r="L1159" i="18"/>
  <c r="J1160" i="18"/>
  <c r="H1161" i="18"/>
  <c r="L1161" i="18"/>
  <c r="J1162" i="18"/>
  <c r="H1163" i="18"/>
  <c r="L1163" i="18"/>
  <c r="J1164" i="18"/>
  <c r="H1165" i="18"/>
  <c r="L1165" i="18"/>
  <c r="J1166" i="18"/>
  <c r="H1167" i="18"/>
  <c r="L1167" i="18"/>
  <c r="J1168" i="18"/>
  <c r="H1169" i="18"/>
  <c r="L1169" i="18"/>
  <c r="J1170" i="18"/>
  <c r="H1171" i="18"/>
  <c r="L1171" i="18"/>
  <c r="J1172" i="18"/>
  <c r="H1173" i="18"/>
  <c r="L1173" i="18"/>
  <c r="J1174" i="18"/>
  <c r="H1176" i="18"/>
  <c r="L1176" i="18"/>
  <c r="J1177" i="18"/>
  <c r="H1178" i="18"/>
  <c r="L1178" i="18"/>
  <c r="J1179" i="18"/>
  <c r="H1180" i="18"/>
  <c r="L1180" i="18"/>
  <c r="J1181" i="18"/>
  <c r="H1182" i="18"/>
  <c r="L1182" i="18"/>
  <c r="J1183" i="18"/>
  <c r="H1184" i="18"/>
  <c r="L1184" i="18"/>
  <c r="J1185" i="18"/>
  <c r="H1186" i="18"/>
  <c r="L1186" i="18"/>
  <c r="J1187" i="18"/>
  <c r="H1188" i="18"/>
  <c r="L1188" i="18"/>
  <c r="J1189" i="18"/>
  <c r="I1189" i="18"/>
  <c r="I1151" i="18"/>
  <c r="I1152" i="18"/>
  <c r="I1153" i="18"/>
  <c r="I1154" i="18"/>
  <c r="I1155" i="18"/>
  <c r="I1156" i="18"/>
  <c r="I1158" i="18"/>
  <c r="I1159" i="18"/>
  <c r="I1160" i="18"/>
  <c r="I1161" i="18"/>
  <c r="I1162" i="18"/>
  <c r="I1163" i="18"/>
  <c r="I1164" i="18"/>
  <c r="I1165" i="18"/>
  <c r="I1166" i="18"/>
  <c r="I1167" i="18"/>
  <c r="I1168" i="18"/>
  <c r="I1169" i="18"/>
  <c r="I1170" i="18"/>
  <c r="I1171" i="18"/>
  <c r="I1172" i="18"/>
  <c r="I1173" i="18"/>
  <c r="I1174" i="18"/>
  <c r="I1176" i="18"/>
  <c r="I1177" i="18"/>
  <c r="I1178" i="18"/>
  <c r="I1179" i="18"/>
  <c r="I1180" i="18"/>
  <c r="I1181" i="18"/>
  <c r="I1182" i="18"/>
  <c r="I1183" i="18"/>
  <c r="I1184" i="18"/>
  <c r="I1185" i="18"/>
  <c r="I1186" i="18"/>
  <c r="I1187" i="18"/>
  <c r="I1188" i="18"/>
  <c r="K1189" i="18"/>
  <c r="J1190" i="18"/>
  <c r="J1191" i="18"/>
  <c r="J1192" i="18"/>
  <c r="J1194" i="18"/>
  <c r="J1195" i="18"/>
  <c r="J1196" i="18"/>
  <c r="J1197" i="18"/>
  <c r="J1198" i="18"/>
  <c r="J1199" i="18"/>
  <c r="J1200" i="18"/>
  <c r="J1201" i="18"/>
  <c r="J1202" i="18"/>
  <c r="J1203" i="18"/>
  <c r="J1204" i="18"/>
  <c r="J1205" i="18"/>
  <c r="J1206" i="18"/>
  <c r="J1207" i="18"/>
  <c r="J1208" i="18"/>
  <c r="J1209" i="18"/>
  <c r="J1210" i="18"/>
  <c r="J1212" i="18"/>
  <c r="J1213" i="18"/>
  <c r="J1214" i="18"/>
  <c r="J1215" i="18"/>
  <c r="J1216" i="18"/>
  <c r="J1217" i="18"/>
  <c r="J1218" i="18"/>
  <c r="J1219" i="18"/>
  <c r="J1220" i="18"/>
  <c r="J1221" i="18"/>
  <c r="J1222" i="18"/>
  <c r="J1223" i="18"/>
  <c r="J1224" i="18"/>
  <c r="J1225" i="18"/>
  <c r="J1226" i="18"/>
  <c r="J1227" i="18"/>
  <c r="H1228" i="18"/>
  <c r="L1228" i="18"/>
  <c r="I1228" i="18"/>
  <c r="H593" i="18"/>
  <c r="J594" i="18"/>
  <c r="J595" i="18"/>
  <c r="J596" i="18"/>
  <c r="J597" i="18"/>
  <c r="J598" i="18"/>
  <c r="J600" i="18"/>
  <c r="J601" i="18"/>
  <c r="J602" i="18"/>
  <c r="J603" i="18"/>
  <c r="J604" i="18"/>
  <c r="J605" i="18"/>
  <c r="J606" i="18"/>
  <c r="J607" i="18"/>
  <c r="J608" i="18"/>
  <c r="J609" i="18"/>
  <c r="J610" i="18"/>
  <c r="J611" i="18"/>
  <c r="J612" i="18"/>
  <c r="J613" i="18"/>
  <c r="J614" i="18"/>
  <c r="J615" i="18"/>
  <c r="J616" i="18"/>
  <c r="J618" i="18"/>
  <c r="J619" i="18"/>
  <c r="J620" i="18"/>
  <c r="J621" i="18"/>
  <c r="J622" i="18"/>
  <c r="J623" i="18"/>
  <c r="J624" i="18"/>
  <c r="J625" i="18"/>
  <c r="J626" i="18"/>
  <c r="J627" i="18"/>
  <c r="J628" i="18"/>
  <c r="J629" i="18"/>
  <c r="J630" i="18"/>
  <c r="J631" i="18"/>
  <c r="J632" i="18"/>
  <c r="J633" i="18"/>
  <c r="J634" i="18"/>
  <c r="J636" i="18"/>
  <c r="J637" i="18"/>
  <c r="J638" i="18"/>
  <c r="J639" i="18"/>
  <c r="J640" i="18"/>
  <c r="J641" i="18"/>
  <c r="J642" i="18"/>
  <c r="J643" i="18"/>
  <c r="J644" i="18"/>
  <c r="J645" i="18"/>
  <c r="J646" i="18"/>
  <c r="J647" i="18"/>
  <c r="J648" i="18"/>
  <c r="J649" i="18"/>
  <c r="J650" i="18"/>
  <c r="J651" i="18"/>
  <c r="J652" i="18"/>
  <c r="J654" i="18"/>
  <c r="J655" i="18"/>
  <c r="J656" i="18"/>
  <c r="J657" i="18"/>
  <c r="J658" i="18"/>
  <c r="J659" i="18"/>
  <c r="J660" i="18"/>
  <c r="J661" i="18"/>
  <c r="J662" i="18"/>
  <c r="J663" i="18"/>
  <c r="J664" i="18"/>
  <c r="J665" i="18"/>
  <c r="J666" i="18"/>
  <c r="J667" i="18"/>
  <c r="J668" i="18"/>
  <c r="J669" i="18"/>
  <c r="J670" i="18"/>
  <c r="J672" i="18"/>
  <c r="J673" i="18"/>
  <c r="J674" i="18"/>
  <c r="J675" i="18"/>
  <c r="J676" i="18"/>
  <c r="J677" i="18"/>
  <c r="J678" i="18"/>
  <c r="J679" i="18"/>
  <c r="J680" i="18"/>
  <c r="J681" i="18"/>
  <c r="J682" i="18"/>
  <c r="J683" i="18"/>
  <c r="J684" i="18"/>
  <c r="J685" i="18"/>
  <c r="J686" i="18"/>
  <c r="J687" i="18"/>
  <c r="J688" i="18"/>
  <c r="J690" i="18"/>
  <c r="J691" i="18"/>
  <c r="J692" i="18"/>
  <c r="J693" i="18"/>
  <c r="J694" i="18"/>
  <c r="J695" i="18"/>
  <c r="J696" i="18"/>
  <c r="J697" i="18"/>
  <c r="J698" i="18"/>
  <c r="J699" i="18"/>
  <c r="J700" i="18"/>
  <c r="J701" i="18"/>
  <c r="J702" i="18"/>
  <c r="J703" i="18"/>
  <c r="J704" i="18"/>
  <c r="J705" i="18"/>
  <c r="J706" i="18"/>
  <c r="J708" i="18"/>
  <c r="J709" i="18"/>
  <c r="J710" i="18"/>
  <c r="J711" i="18"/>
  <c r="J712" i="18"/>
  <c r="J713" i="18"/>
  <c r="J714" i="18"/>
  <c r="J715" i="18"/>
  <c r="J716" i="18"/>
  <c r="J717" i="18"/>
  <c r="J718" i="18"/>
  <c r="J719" i="18"/>
  <c r="J720" i="18"/>
  <c r="J721" i="18"/>
  <c r="J722" i="18"/>
  <c r="J723" i="18"/>
  <c r="J724" i="18"/>
  <c r="J726" i="18"/>
  <c r="J727" i="18"/>
  <c r="J728" i="18"/>
  <c r="J729" i="18"/>
  <c r="J730" i="18"/>
  <c r="J731" i="18"/>
  <c r="J732" i="18"/>
  <c r="J733" i="18"/>
  <c r="J734" i="18"/>
  <c r="J735" i="18"/>
  <c r="J736" i="18"/>
  <c r="J737" i="18"/>
  <c r="J738" i="18"/>
  <c r="J739" i="18"/>
  <c r="J740" i="18"/>
  <c r="J741" i="18"/>
  <c r="J742" i="18"/>
  <c r="J744" i="18"/>
  <c r="J745" i="18"/>
  <c r="J746" i="18"/>
  <c r="J747" i="18"/>
  <c r="J748" i="18"/>
  <c r="J749" i="18"/>
  <c r="J750" i="18"/>
  <c r="J751" i="18"/>
  <c r="J752" i="18"/>
  <c r="J753" i="18"/>
  <c r="J754" i="18"/>
  <c r="J755" i="18"/>
  <c r="J756" i="18"/>
  <c r="J757" i="18"/>
  <c r="J758" i="18"/>
  <c r="J759" i="18"/>
  <c r="J760" i="18"/>
  <c r="J762" i="18"/>
  <c r="J763" i="18"/>
  <c r="J764" i="18"/>
  <c r="J765" i="18"/>
  <c r="J766" i="18"/>
  <c r="J767" i="18"/>
  <c r="J768" i="18"/>
  <c r="J769" i="18"/>
  <c r="J770" i="18"/>
  <c r="J771" i="18"/>
  <c r="J772" i="18"/>
  <c r="J773" i="18"/>
  <c r="J774" i="18"/>
  <c r="J775" i="18"/>
  <c r="J776" i="18"/>
  <c r="J777" i="18"/>
  <c r="J778" i="18"/>
  <c r="J780" i="18"/>
  <c r="J781" i="18"/>
  <c r="J782" i="18"/>
  <c r="J783" i="18"/>
  <c r="J784" i="18"/>
  <c r="J785" i="18"/>
  <c r="J786" i="18"/>
  <c r="J787" i="18"/>
  <c r="J788" i="18"/>
  <c r="J789" i="18"/>
  <c r="J790" i="18"/>
  <c r="J791" i="18"/>
  <c r="J792" i="18"/>
  <c r="J793" i="18"/>
  <c r="J794" i="18"/>
  <c r="J795" i="18"/>
  <c r="J796" i="18"/>
  <c r="J798" i="18"/>
  <c r="J799" i="18"/>
  <c r="J800" i="18"/>
  <c r="J801" i="18"/>
  <c r="J802" i="18"/>
  <c r="J803" i="18"/>
  <c r="J804" i="18"/>
  <c r="J805" i="18"/>
  <c r="J806" i="18"/>
  <c r="J807" i="18"/>
  <c r="J808" i="18"/>
  <c r="J809" i="18"/>
  <c r="J810" i="18"/>
  <c r="J811" i="18"/>
  <c r="J812" i="18"/>
  <c r="J813" i="18"/>
  <c r="J814" i="18"/>
  <c r="J816" i="18"/>
  <c r="J817" i="18"/>
  <c r="J818" i="18"/>
  <c r="J819" i="18"/>
  <c r="J820" i="18"/>
  <c r="J821" i="18"/>
  <c r="J822" i="18"/>
  <c r="J823" i="18"/>
  <c r="J824" i="18"/>
  <c r="J825" i="18"/>
  <c r="J826" i="18"/>
  <c r="J827" i="18"/>
  <c r="J828" i="18"/>
  <c r="J829" i="18"/>
  <c r="J830" i="18"/>
  <c r="J831" i="18"/>
  <c r="J832" i="18"/>
  <c r="J834" i="18"/>
  <c r="J835" i="18"/>
  <c r="J836" i="18"/>
  <c r="J837" i="18"/>
  <c r="J838" i="18"/>
  <c r="J839" i="18"/>
  <c r="J840" i="18"/>
  <c r="J841" i="18"/>
  <c r="J842" i="18"/>
  <c r="J843" i="18"/>
  <c r="J844" i="18"/>
  <c r="J845" i="18"/>
  <c r="J846" i="18"/>
  <c r="J847" i="18"/>
  <c r="J848" i="18"/>
  <c r="J849" i="18"/>
  <c r="J850" i="18"/>
  <c r="J852" i="18"/>
  <c r="J853" i="18"/>
  <c r="J854" i="18"/>
  <c r="J855" i="18"/>
  <c r="J856" i="18"/>
  <c r="J857" i="18"/>
  <c r="J858" i="18"/>
  <c r="J859" i="18"/>
  <c r="J860" i="18"/>
  <c r="J861" i="18"/>
  <c r="J862" i="18"/>
  <c r="J863" i="18"/>
  <c r="J864" i="18"/>
  <c r="J865" i="18"/>
  <c r="J866" i="18"/>
  <c r="J867" i="18"/>
  <c r="J868" i="18"/>
  <c r="J870" i="18"/>
  <c r="J871" i="18"/>
  <c r="J872" i="18"/>
  <c r="J873" i="18"/>
  <c r="J874" i="18"/>
  <c r="J875" i="18"/>
  <c r="J876" i="18"/>
  <c r="J877" i="18"/>
  <c r="J878" i="18"/>
  <c r="J879" i="18"/>
  <c r="J880" i="18"/>
  <c r="J881" i="18"/>
  <c r="J882" i="18"/>
  <c r="J883" i="18"/>
  <c r="J884" i="18"/>
  <c r="J885" i="18"/>
  <c r="J886" i="18"/>
  <c r="J888" i="18"/>
  <c r="J889" i="18"/>
  <c r="J890" i="18"/>
  <c r="J891" i="18"/>
  <c r="J892" i="18"/>
  <c r="J893" i="18"/>
  <c r="J894" i="18"/>
  <c r="J895" i="18"/>
  <c r="J896" i="18"/>
  <c r="J897" i="18"/>
  <c r="J898" i="18"/>
  <c r="J899" i="18"/>
  <c r="J900" i="18"/>
  <c r="J901" i="18"/>
  <c r="J902" i="18"/>
  <c r="J903" i="18"/>
  <c r="J904" i="18"/>
  <c r="J906" i="18"/>
  <c r="J907" i="18"/>
  <c r="J908" i="18"/>
  <c r="J909" i="18"/>
  <c r="J910" i="18"/>
  <c r="J911" i="18"/>
  <c r="J912" i="18"/>
  <c r="J913" i="18"/>
  <c r="J914" i="18"/>
  <c r="J915" i="18"/>
  <c r="J916" i="18"/>
  <c r="J917" i="18"/>
  <c r="J918" i="18"/>
  <c r="J919" i="18"/>
  <c r="J920" i="18"/>
  <c r="J921" i="18"/>
  <c r="J922" i="18"/>
  <c r="J924" i="18"/>
  <c r="J925" i="18"/>
  <c r="J926" i="18"/>
  <c r="J927" i="18"/>
  <c r="J928" i="18"/>
  <c r="J929" i="18"/>
  <c r="J930" i="18"/>
  <c r="J931" i="18"/>
  <c r="J932" i="18"/>
  <c r="J933" i="18"/>
  <c r="J934" i="18"/>
  <c r="J935" i="18"/>
  <c r="M936" i="18"/>
  <c r="I936" i="18"/>
  <c r="J936" i="18"/>
  <c r="H937" i="18"/>
  <c r="L937" i="18"/>
  <c r="J938" i="18"/>
  <c r="H939" i="18"/>
  <c r="L939" i="18"/>
  <c r="J940" i="18"/>
  <c r="H942" i="18"/>
  <c r="L942" i="18"/>
  <c r="J943" i="18"/>
  <c r="H944" i="18"/>
  <c r="L944" i="18"/>
  <c r="J945" i="18"/>
  <c r="H946" i="18"/>
  <c r="L946" i="18"/>
  <c r="J947" i="18"/>
  <c r="H948" i="18"/>
  <c r="L948" i="18"/>
  <c r="J949" i="18"/>
  <c r="H950" i="18"/>
  <c r="L950" i="18"/>
  <c r="J951" i="18"/>
  <c r="H952" i="18"/>
  <c r="L952" i="18"/>
  <c r="J953" i="18"/>
  <c r="H954" i="18"/>
  <c r="L954" i="18"/>
  <c r="J955" i="18"/>
  <c r="H956" i="18"/>
  <c r="L956" i="18"/>
  <c r="J957" i="18"/>
  <c r="H958" i="18"/>
  <c r="L958" i="18"/>
  <c r="J960" i="18"/>
  <c r="H961" i="18"/>
  <c r="L961" i="18"/>
  <c r="J962" i="18"/>
  <c r="H963" i="18"/>
  <c r="L963" i="18"/>
  <c r="J964" i="18"/>
  <c r="H965" i="18"/>
  <c r="L965" i="18"/>
  <c r="J966" i="18"/>
  <c r="H967" i="18"/>
  <c r="L967" i="18"/>
  <c r="J968" i="18"/>
  <c r="H969" i="18"/>
  <c r="L969" i="18"/>
  <c r="J970" i="18"/>
  <c r="H971" i="18"/>
  <c r="L971" i="18"/>
  <c r="J972" i="18"/>
  <c r="H973" i="18"/>
  <c r="L973" i="18"/>
  <c r="J974" i="18"/>
  <c r="H975" i="18"/>
  <c r="L975" i="18"/>
  <c r="J976" i="18"/>
  <c r="H978" i="18"/>
  <c r="L978" i="18"/>
  <c r="J979" i="18"/>
  <c r="H980" i="18"/>
  <c r="L980" i="18"/>
  <c r="J981" i="18"/>
  <c r="H982" i="18"/>
  <c r="L982" i="18"/>
  <c r="J983" i="18"/>
  <c r="H984" i="18"/>
  <c r="L984" i="18"/>
  <c r="J985" i="18"/>
  <c r="H986" i="18"/>
  <c r="L986" i="18"/>
  <c r="J987" i="18"/>
  <c r="H988" i="18"/>
  <c r="L988" i="18"/>
  <c r="J989" i="18"/>
  <c r="H990" i="18"/>
  <c r="L990" i="18"/>
  <c r="J991" i="18"/>
  <c r="H992" i="18"/>
  <c r="L992" i="18"/>
  <c r="J993" i="18"/>
  <c r="H994" i="18"/>
  <c r="L994" i="18"/>
  <c r="J996" i="18"/>
  <c r="H997" i="18"/>
  <c r="L997" i="18"/>
  <c r="J998" i="18"/>
  <c r="H999" i="18"/>
  <c r="L999" i="18"/>
  <c r="J1000" i="18"/>
  <c r="H1001" i="18"/>
  <c r="L1001" i="18"/>
  <c r="J1002" i="18"/>
  <c r="H1003" i="18"/>
  <c r="L1003" i="18"/>
  <c r="J1004" i="18"/>
  <c r="H1005" i="18"/>
  <c r="L1005" i="18"/>
  <c r="J1006" i="18"/>
  <c r="H1007" i="18"/>
  <c r="L1007" i="18"/>
  <c r="J1008" i="18"/>
  <c r="H1009" i="18"/>
  <c r="L1009" i="18"/>
  <c r="J1010" i="18"/>
  <c r="H1011" i="18"/>
  <c r="L1011" i="18"/>
  <c r="J1012" i="18"/>
  <c r="H1014" i="18"/>
  <c r="L1014" i="18"/>
  <c r="J1015" i="18"/>
  <c r="H1016" i="18"/>
  <c r="L1016" i="18"/>
  <c r="J1017" i="18"/>
  <c r="H1018" i="18"/>
  <c r="L1018" i="18"/>
  <c r="J1019" i="18"/>
  <c r="H1020" i="18"/>
  <c r="L1020" i="18"/>
  <c r="J1021" i="18"/>
  <c r="H1022" i="18"/>
  <c r="L1022" i="18"/>
  <c r="J1023" i="18"/>
  <c r="H1024" i="18"/>
  <c r="L1024" i="18"/>
  <c r="J1025" i="18"/>
  <c r="I937" i="18"/>
  <c r="I938" i="18"/>
  <c r="I939" i="18"/>
  <c r="I940" i="18"/>
  <c r="I942" i="18"/>
  <c r="I943" i="18"/>
  <c r="I944" i="18"/>
  <c r="I945" i="18"/>
  <c r="I946" i="18"/>
  <c r="I947" i="18"/>
  <c r="I948" i="18"/>
  <c r="I949" i="18"/>
  <c r="I950" i="18"/>
  <c r="I951" i="18"/>
  <c r="I952" i="18"/>
  <c r="I953" i="18"/>
  <c r="I954" i="18"/>
  <c r="I955" i="18"/>
  <c r="I956" i="18"/>
  <c r="I957" i="18"/>
  <c r="I958" i="18"/>
  <c r="I960" i="18"/>
  <c r="I961" i="18"/>
  <c r="I962" i="18"/>
  <c r="I963" i="18"/>
  <c r="I964" i="18"/>
  <c r="I965" i="18"/>
  <c r="I966" i="18"/>
  <c r="I967" i="18"/>
  <c r="I968" i="18"/>
  <c r="I969" i="18"/>
  <c r="I970" i="18"/>
  <c r="I971" i="18"/>
  <c r="I972" i="18"/>
  <c r="I973" i="18"/>
  <c r="I974" i="18"/>
  <c r="I975" i="18"/>
  <c r="I976" i="18"/>
  <c r="I978" i="18"/>
  <c r="I979" i="18"/>
  <c r="I980" i="18"/>
  <c r="I981" i="18"/>
  <c r="I982" i="18"/>
  <c r="I983" i="18"/>
  <c r="I984" i="18"/>
  <c r="I985" i="18"/>
  <c r="I986" i="18"/>
  <c r="I987" i="18"/>
  <c r="I988" i="18"/>
  <c r="I989" i="18"/>
  <c r="I990" i="18"/>
  <c r="I991" i="18"/>
  <c r="I992" i="18"/>
  <c r="I993" i="18"/>
  <c r="I994" i="18"/>
  <c r="I996" i="18"/>
  <c r="I997" i="18"/>
  <c r="I998" i="18"/>
  <c r="I999" i="18"/>
  <c r="I1000" i="18"/>
  <c r="I1001" i="18"/>
  <c r="I1002" i="18"/>
  <c r="I1003" i="18"/>
  <c r="I1004" i="18"/>
  <c r="I1005" i="18"/>
  <c r="I1006" i="18"/>
  <c r="I1007" i="18"/>
  <c r="I1008" i="18"/>
  <c r="I1009" i="18"/>
  <c r="I1010" i="18"/>
  <c r="I1011" i="18"/>
  <c r="I1012" i="18"/>
  <c r="I1014" i="18"/>
  <c r="I1015" i="18"/>
  <c r="I1016" i="18"/>
  <c r="I1017" i="18"/>
  <c r="I1018" i="18"/>
  <c r="I1019" i="18"/>
  <c r="I1020" i="18"/>
  <c r="I1021" i="18"/>
  <c r="I1022" i="18"/>
  <c r="I1023" i="18"/>
  <c r="I1024" i="18"/>
  <c r="I1025" i="18"/>
  <c r="H1026" i="18"/>
  <c r="L1026" i="18"/>
  <c r="J1027" i="18"/>
  <c r="H1028" i="18"/>
  <c r="L1028" i="18"/>
  <c r="J1029" i="18"/>
  <c r="H1030" i="18"/>
  <c r="L1030" i="18"/>
  <c r="J1032" i="18"/>
  <c r="H1033" i="18"/>
  <c r="L1033" i="18"/>
  <c r="J1034" i="18"/>
  <c r="H1035" i="18"/>
  <c r="L1035" i="18"/>
  <c r="J1036" i="18"/>
  <c r="H1037" i="18"/>
  <c r="L1037" i="18"/>
  <c r="J1038" i="18"/>
  <c r="H1039" i="18"/>
  <c r="L1039" i="18"/>
  <c r="J1040" i="18"/>
  <c r="H1041" i="18"/>
  <c r="L1041" i="18"/>
  <c r="J1042" i="18"/>
  <c r="H1043" i="18"/>
  <c r="L1043" i="18"/>
  <c r="J1044" i="18"/>
  <c r="H1045" i="18"/>
  <c r="L1045" i="18"/>
  <c r="J1046" i="18"/>
  <c r="H1047" i="18"/>
  <c r="L1047" i="18"/>
  <c r="J1048" i="18"/>
  <c r="H1050" i="18"/>
  <c r="L1050" i="18"/>
  <c r="J1051" i="18"/>
  <c r="H1052" i="18"/>
  <c r="L1052" i="18"/>
  <c r="J1053" i="18"/>
  <c r="H1054" i="18"/>
  <c r="L1054" i="18"/>
  <c r="J1055" i="18"/>
  <c r="H1056" i="18"/>
  <c r="L1056" i="18"/>
  <c r="J1057" i="18"/>
  <c r="H1058" i="18"/>
  <c r="L1058" i="18"/>
  <c r="J1059" i="18"/>
  <c r="H1060" i="18"/>
  <c r="L1060" i="18"/>
  <c r="J1061" i="18"/>
  <c r="H1062" i="18"/>
  <c r="L1062" i="18"/>
  <c r="J1063" i="18"/>
  <c r="H1064" i="18"/>
  <c r="L1064" i="18"/>
  <c r="J1065" i="18"/>
  <c r="H1066" i="18"/>
  <c r="L1066" i="18"/>
  <c r="J1068" i="18"/>
  <c r="H1069" i="18"/>
  <c r="L1069" i="18"/>
  <c r="J1070" i="18"/>
  <c r="H1071" i="18"/>
  <c r="L1071" i="18"/>
  <c r="J1072" i="18"/>
  <c r="H1073" i="18"/>
  <c r="L1073" i="18"/>
  <c r="J1074" i="18"/>
  <c r="H1075" i="18"/>
  <c r="L1075" i="18"/>
  <c r="J1076" i="18"/>
  <c r="H1077" i="18"/>
  <c r="L1077" i="18"/>
  <c r="J1078" i="18"/>
  <c r="H1079" i="18"/>
  <c r="L1079" i="18"/>
  <c r="J1080" i="18"/>
  <c r="H1081" i="18"/>
  <c r="L1081" i="18"/>
  <c r="J1082" i="18"/>
  <c r="H1083" i="18"/>
  <c r="L1083" i="18"/>
  <c r="J1084" i="18"/>
  <c r="H1086" i="18"/>
  <c r="L1086" i="18"/>
  <c r="J1087" i="18"/>
  <c r="H1088" i="18"/>
  <c r="L1088" i="18"/>
  <c r="J1089" i="18"/>
  <c r="H1090" i="18"/>
  <c r="L1090" i="18"/>
  <c r="J1091" i="18"/>
  <c r="H1092" i="18"/>
  <c r="L1092" i="18"/>
  <c r="J1093" i="18"/>
  <c r="H1094" i="18"/>
  <c r="L1094" i="18"/>
  <c r="J1095" i="18"/>
  <c r="H1096" i="18"/>
  <c r="L1096" i="18"/>
  <c r="J1097" i="18"/>
  <c r="H1098" i="18"/>
  <c r="L1098" i="18"/>
  <c r="J1099" i="18"/>
  <c r="H1100" i="18"/>
  <c r="L1100" i="18"/>
  <c r="J1101" i="18"/>
  <c r="H1102" i="18"/>
  <c r="L1102" i="18"/>
  <c r="J1104" i="18"/>
  <c r="H1105" i="18"/>
  <c r="L1105" i="18"/>
  <c r="K1106" i="18"/>
  <c r="H1106" i="18"/>
  <c r="M1107" i="18"/>
  <c r="I1107" i="18"/>
  <c r="L1107" i="18"/>
  <c r="K1108" i="18"/>
  <c r="H1108" i="18"/>
  <c r="M1109" i="18"/>
  <c r="I1109" i="18"/>
  <c r="L1109" i="18"/>
  <c r="K1110" i="18"/>
  <c r="H1110" i="18"/>
  <c r="M1111" i="18"/>
  <c r="I1111" i="18"/>
  <c r="L1111" i="18"/>
  <c r="K1112" i="18"/>
  <c r="L1112" i="18"/>
  <c r="I1026" i="18"/>
  <c r="I1027" i="18"/>
  <c r="I1028" i="18"/>
  <c r="I1029" i="18"/>
  <c r="I1030" i="18"/>
  <c r="I1032" i="18"/>
  <c r="I1033" i="18"/>
  <c r="I1034" i="18"/>
  <c r="I1035" i="18"/>
  <c r="I1036" i="18"/>
  <c r="I1037" i="18"/>
  <c r="I1038" i="18"/>
  <c r="I1039" i="18"/>
  <c r="I1040" i="18"/>
  <c r="I1041" i="18"/>
  <c r="I1042" i="18"/>
  <c r="I1043" i="18"/>
  <c r="I1044" i="18"/>
  <c r="I1045" i="18"/>
  <c r="I1046" i="18"/>
  <c r="I1047" i="18"/>
  <c r="I1048" i="18"/>
  <c r="I1050" i="18"/>
  <c r="I1051" i="18"/>
  <c r="I1052" i="18"/>
  <c r="I1053" i="18"/>
  <c r="I1054" i="18"/>
  <c r="I1055" i="18"/>
  <c r="I1056" i="18"/>
  <c r="I1057" i="18"/>
  <c r="I1058" i="18"/>
  <c r="I1059" i="18"/>
  <c r="I1060" i="18"/>
  <c r="I1061" i="18"/>
  <c r="I1062" i="18"/>
  <c r="I1063" i="18"/>
  <c r="I1064" i="18"/>
  <c r="I1065" i="18"/>
  <c r="I1066" i="18"/>
  <c r="I1068" i="18"/>
  <c r="I1069" i="18"/>
  <c r="I1070" i="18"/>
  <c r="I1071" i="18"/>
  <c r="I1072" i="18"/>
  <c r="I1073" i="18"/>
  <c r="I1074" i="18"/>
  <c r="I1075" i="18"/>
  <c r="I1076" i="18"/>
  <c r="I1077" i="18"/>
  <c r="I1078" i="18"/>
  <c r="I1079" i="18"/>
  <c r="I1080" i="18"/>
  <c r="I1081" i="18"/>
  <c r="I1082" i="18"/>
  <c r="I1083" i="18"/>
  <c r="I1084" i="18"/>
  <c r="I1086" i="18"/>
  <c r="I1087" i="18"/>
  <c r="I1088" i="18"/>
  <c r="I1089" i="18"/>
  <c r="I1090" i="18"/>
  <c r="I1091" i="18"/>
  <c r="I1092" i="18"/>
  <c r="I1093" i="18"/>
  <c r="I1094" i="18"/>
  <c r="I1095" i="18"/>
  <c r="I1096" i="18"/>
  <c r="I1097" i="18"/>
  <c r="I1098" i="18"/>
  <c r="I1099" i="18"/>
  <c r="I1100" i="18"/>
  <c r="I1101" i="18"/>
  <c r="I1102" i="18"/>
  <c r="I1104" i="18"/>
  <c r="I1105" i="18"/>
  <c r="J1106" i="18"/>
  <c r="J1108" i="18"/>
  <c r="J1110" i="18"/>
  <c r="J1112" i="18"/>
  <c r="J1113" i="18"/>
  <c r="H1114" i="18"/>
  <c r="L1114" i="18"/>
  <c r="J1115" i="18"/>
  <c r="H1116" i="18"/>
  <c r="L1116" i="18"/>
  <c r="J1117" i="18"/>
  <c r="H1118" i="18"/>
  <c r="L1118" i="18"/>
  <c r="J1119" i="18"/>
  <c r="H1120" i="18"/>
  <c r="L1120" i="18"/>
  <c r="J1122" i="18"/>
  <c r="H1123" i="18"/>
  <c r="L1123" i="18"/>
  <c r="J1124" i="18"/>
  <c r="H1125" i="18"/>
  <c r="L1125" i="18"/>
  <c r="J1126" i="18"/>
  <c r="H1127" i="18"/>
  <c r="L1127" i="18"/>
  <c r="J1128" i="18"/>
  <c r="H1129" i="18"/>
  <c r="L1129" i="18"/>
  <c r="J1130" i="18"/>
  <c r="H1131" i="18"/>
  <c r="L1131" i="18"/>
  <c r="J1132" i="18"/>
  <c r="H1133" i="18"/>
  <c r="L1133" i="18"/>
  <c r="J1134" i="18"/>
  <c r="H1135" i="18"/>
  <c r="L1135" i="18"/>
  <c r="J1136" i="18"/>
  <c r="H1137" i="18"/>
  <c r="L1137" i="18"/>
  <c r="J1138" i="18"/>
  <c r="H1140" i="18"/>
  <c r="L1140" i="18"/>
  <c r="J1141" i="18"/>
  <c r="H1142" i="18"/>
  <c r="L1142" i="18"/>
  <c r="J1143" i="18"/>
  <c r="H1144" i="18"/>
  <c r="L1144" i="18"/>
  <c r="J1145" i="18"/>
  <c r="H1146" i="18"/>
  <c r="L1146" i="18"/>
  <c r="J1147" i="18"/>
  <c r="H1148" i="18"/>
  <c r="L1148" i="18"/>
  <c r="J1149" i="18"/>
  <c r="L1150" i="18"/>
  <c r="H1150" i="18"/>
  <c r="I1113" i="18"/>
  <c r="I1114" i="18"/>
  <c r="I1115" i="18"/>
  <c r="I1116" i="18"/>
  <c r="I1117" i="18"/>
  <c r="I1118" i="18"/>
  <c r="I1119" i="18"/>
  <c r="I1120" i="18"/>
  <c r="I1122" i="18"/>
  <c r="I1123" i="18"/>
  <c r="I1124" i="18"/>
  <c r="I1125" i="18"/>
  <c r="I1126" i="18"/>
  <c r="I1127" i="18"/>
  <c r="I1128" i="18"/>
  <c r="I1129" i="18"/>
  <c r="I1130" i="18"/>
  <c r="I1131" i="18"/>
  <c r="I1132" i="18"/>
  <c r="I1133" i="18"/>
  <c r="I1134" i="18"/>
  <c r="I1135" i="18"/>
  <c r="I1136" i="18"/>
  <c r="I1137" i="18"/>
  <c r="I1138" i="18"/>
  <c r="I1140" i="18"/>
  <c r="I1141" i="18"/>
  <c r="I1142" i="18"/>
  <c r="I1143" i="18"/>
  <c r="I1144" i="18"/>
  <c r="I1145" i="18"/>
  <c r="I1146" i="18"/>
  <c r="I1147" i="18"/>
  <c r="I1148" i="18"/>
  <c r="I1149" i="18"/>
  <c r="I1150" i="18"/>
  <c r="H1151" i="18"/>
  <c r="L1151" i="18"/>
  <c r="J1152" i="18"/>
  <c r="H1153" i="18"/>
  <c r="L1153" i="18"/>
  <c r="J1154" i="18"/>
  <c r="H1155" i="18"/>
  <c r="L1155" i="18"/>
  <c r="J1156" i="18"/>
  <c r="H1158" i="18"/>
  <c r="L1158" i="18"/>
  <c r="J1159" i="18"/>
  <c r="H1160" i="18"/>
  <c r="L1160" i="18"/>
  <c r="J1161" i="18"/>
  <c r="H1162" i="18"/>
  <c r="L1162" i="18"/>
  <c r="J1163" i="18"/>
  <c r="H1164" i="18"/>
  <c r="L1164" i="18"/>
  <c r="J1165" i="18"/>
  <c r="H1166" i="18"/>
  <c r="L1166" i="18"/>
  <c r="J1167" i="18"/>
  <c r="H1168" i="18"/>
  <c r="L1168" i="18"/>
  <c r="J1169" i="18"/>
  <c r="H1170" i="18"/>
  <c r="L1170" i="18"/>
  <c r="J1171" i="18"/>
  <c r="H1172" i="18"/>
  <c r="L1172" i="18"/>
  <c r="J1173" i="18"/>
  <c r="H1174" i="18"/>
  <c r="L1174" i="18"/>
  <c r="J1176" i="18"/>
  <c r="H1177" i="18"/>
  <c r="L1177" i="18"/>
  <c r="J1178" i="18"/>
  <c r="H1179" i="18"/>
  <c r="L1179" i="18"/>
  <c r="J1180" i="18"/>
  <c r="H1181" i="18"/>
  <c r="L1181" i="18"/>
  <c r="J1182" i="18"/>
  <c r="H1183" i="18"/>
  <c r="L1183" i="18"/>
  <c r="J1184" i="18"/>
  <c r="H1185" i="18"/>
  <c r="L1185" i="18"/>
  <c r="J1186" i="18"/>
  <c r="H1187" i="18"/>
  <c r="L1187" i="18"/>
  <c r="J1188" i="18"/>
  <c r="L1189" i="18"/>
  <c r="H1189" i="18"/>
  <c r="M1189" i="18"/>
  <c r="K1151" i="18"/>
  <c r="K1152" i="18"/>
  <c r="K1153" i="18"/>
  <c r="K1154" i="18"/>
  <c r="K1155" i="18"/>
  <c r="K1156" i="18"/>
  <c r="K1158" i="18"/>
  <c r="K1159" i="18"/>
  <c r="K1160" i="18"/>
  <c r="K1161" i="18"/>
  <c r="K1162" i="18"/>
  <c r="K1163" i="18"/>
  <c r="K1164" i="18"/>
  <c r="K1165" i="18"/>
  <c r="K1166" i="18"/>
  <c r="K1167" i="18"/>
  <c r="K1168" i="18"/>
  <c r="K1169" i="18"/>
  <c r="K1170" i="18"/>
  <c r="K1171" i="18"/>
  <c r="K1172" i="18"/>
  <c r="K1173" i="18"/>
  <c r="K1174" i="18"/>
  <c r="K1176" i="18"/>
  <c r="K1177" i="18"/>
  <c r="K1178" i="18"/>
  <c r="K1179" i="18"/>
  <c r="K1180" i="18"/>
  <c r="K1181" i="18"/>
  <c r="K1182" i="18"/>
  <c r="K1183" i="18"/>
  <c r="K1184" i="18"/>
  <c r="K1185" i="18"/>
  <c r="K1186" i="18"/>
  <c r="K1187" i="18"/>
  <c r="K1188" i="18"/>
  <c r="H1190" i="18"/>
  <c r="H1191" i="18"/>
  <c r="H1192" i="18"/>
  <c r="H1194" i="18"/>
  <c r="H1195" i="18"/>
  <c r="H1196" i="18"/>
  <c r="H1197" i="18"/>
  <c r="H1198" i="18"/>
  <c r="H1199" i="18"/>
  <c r="H1200" i="18"/>
  <c r="H1201" i="18"/>
  <c r="H1202" i="18"/>
  <c r="H1203" i="18"/>
  <c r="H1204" i="18"/>
  <c r="H1205" i="18"/>
  <c r="H1206" i="18"/>
  <c r="H1207" i="18"/>
  <c r="H1208" i="18"/>
  <c r="H1209" i="18"/>
  <c r="H1210" i="18"/>
  <c r="H1212" i="18"/>
  <c r="H1213" i="18"/>
  <c r="H1214" i="18"/>
  <c r="H1215" i="18"/>
  <c r="H1216" i="18"/>
  <c r="H1217" i="18"/>
  <c r="H1218" i="18"/>
  <c r="H1219" i="18"/>
  <c r="H1220" i="18"/>
  <c r="H1221" i="18"/>
  <c r="H1222" i="18"/>
  <c r="H1223" i="18"/>
  <c r="H1224" i="18"/>
  <c r="H1225" i="18"/>
  <c r="H1226" i="18"/>
  <c r="H1227" i="18"/>
  <c r="L1227" i="18"/>
  <c r="J1228" i="18"/>
  <c r="K1227" i="18"/>
  <c r="K1228" i="18"/>
  <c r="AI118" i="39" l="1"/>
  <c r="AE118" i="39"/>
  <c r="AA118" i="39"/>
  <c r="AG115" i="39"/>
  <c r="AC115" i="39"/>
  <c r="AK118" i="39"/>
  <c r="AK115" i="39"/>
  <c r="AI103" i="39"/>
  <c r="AE103" i="39"/>
  <c r="AA103" i="39"/>
  <c r="AG97" i="39"/>
  <c r="AC97" i="39"/>
  <c r="AI89" i="39"/>
  <c r="AE89" i="39"/>
  <c r="AA89" i="39"/>
  <c r="AK103" i="39"/>
  <c r="AG84" i="39"/>
  <c r="AC84" i="39"/>
  <c r="AI82" i="39"/>
  <c r="AE82" i="39"/>
  <c r="AA82" i="39"/>
  <c r="AK97" i="39"/>
  <c r="AK84" i="39"/>
  <c r="AG64" i="39"/>
  <c r="AC64" i="39"/>
  <c r="AI60" i="39"/>
  <c r="AE60" i="39"/>
  <c r="AK82" i="39"/>
  <c r="AK64" i="39"/>
  <c r="AI121" i="39"/>
  <c r="AE121" i="39"/>
  <c r="AA121" i="39"/>
  <c r="AI108" i="39"/>
  <c r="AE108" i="39"/>
  <c r="AA108" i="39"/>
  <c r="AK108" i="39"/>
  <c r="AG108" i="39"/>
  <c r="AC108" i="39"/>
  <c r="AE70" i="39"/>
  <c r="AG86" i="39"/>
  <c r="AA86" i="39"/>
  <c r="X63" i="39"/>
  <c r="X80" i="39" s="1"/>
  <c r="T63" i="39"/>
  <c r="T80" i="39" s="1"/>
  <c r="AG118" i="39"/>
  <c r="AC118" i="39"/>
  <c r="AI115" i="39"/>
  <c r="AE115" i="39"/>
  <c r="AA115" i="39"/>
  <c r="AG103" i="39"/>
  <c r="AC103" i="39"/>
  <c r="AI97" i="39"/>
  <c r="AE97" i="39"/>
  <c r="AA97" i="39"/>
  <c r="AG89" i="39"/>
  <c r="AC89" i="39"/>
  <c r="AI84" i="39"/>
  <c r="AE84" i="39"/>
  <c r="AA84" i="39"/>
  <c r="AG82" i="39"/>
  <c r="AC82" i="39"/>
  <c r="AK89" i="39"/>
  <c r="AI64" i="39"/>
  <c r="AE64" i="39"/>
  <c r="AA64" i="39"/>
  <c r="AG60" i="39"/>
  <c r="AC60" i="39"/>
  <c r="AK60" i="39"/>
  <c r="AK121" i="39"/>
  <c r="AG121" i="39"/>
  <c r="AC121" i="39"/>
  <c r="X124" i="39"/>
  <c r="X125" i="39" s="1"/>
  <c r="V124" i="39"/>
  <c r="V125" i="39" s="1"/>
  <c r="T124" i="39"/>
  <c r="T125" i="39" s="1"/>
  <c r="X117" i="39"/>
  <c r="T117" i="39"/>
  <c r="Y96" i="39"/>
  <c r="U96" i="39"/>
  <c r="AI86" i="39"/>
  <c r="AE86" i="39"/>
  <c r="AK86" i="39"/>
  <c r="AC86" i="39"/>
  <c r="AI76" i="39"/>
  <c r="AE76" i="39"/>
  <c r="AA76" i="39"/>
  <c r="AI70" i="39"/>
  <c r="AA70" i="39"/>
  <c r="AK76" i="39"/>
  <c r="AG76" i="39"/>
  <c r="AC76" i="39"/>
  <c r="AG70" i="39"/>
  <c r="AI58" i="39"/>
  <c r="AE58" i="39"/>
  <c r="AA58" i="39"/>
  <c r="AK70" i="39"/>
  <c r="AC70" i="39"/>
  <c r="V63" i="39"/>
  <c r="V80" i="39" s="1"/>
  <c r="AA60" i="39"/>
  <c r="AK58" i="39"/>
  <c r="AG58" i="39"/>
  <c r="AC58" i="39"/>
  <c r="D71" i="33"/>
  <c r="D58" i="33"/>
  <c r="D39" i="33"/>
  <c r="D26" i="33"/>
  <c r="D20" i="33"/>
  <c r="D14" i="33"/>
  <c r="D68" i="33"/>
  <c r="D65" i="33"/>
  <c r="D53" i="33"/>
  <c r="D47" i="33"/>
  <c r="D36" i="33"/>
  <c r="D34" i="33"/>
  <c r="D32" i="33"/>
  <c r="D10" i="33"/>
  <c r="D8" i="33"/>
  <c r="S41" i="30"/>
  <c r="O41" i="30"/>
  <c r="K39" i="30"/>
  <c r="U39" i="30" s="1"/>
  <c r="R55" i="30"/>
  <c r="R57" i="30" s="1"/>
  <c r="P55" i="30"/>
  <c r="P57" i="30" s="1"/>
  <c r="L55" i="30"/>
  <c r="L57" i="30" s="1"/>
  <c r="D55" i="30"/>
  <c r="D57" i="30" s="1"/>
  <c r="F36" i="30"/>
  <c r="K37" i="30"/>
  <c r="F33" i="30"/>
  <c r="K34" i="30"/>
  <c r="F31" i="30"/>
  <c r="K32" i="30"/>
  <c r="M55" i="30"/>
  <c r="M57" i="30" s="1"/>
  <c r="G55" i="30"/>
  <c r="G57" i="30" s="1"/>
  <c r="E55" i="30"/>
  <c r="E57" i="30" s="1"/>
  <c r="R56" i="30"/>
  <c r="P56" i="30"/>
  <c r="L56" i="30"/>
  <c r="D56" i="30"/>
  <c r="F17" i="30"/>
  <c r="K18" i="30"/>
  <c r="F10" i="30"/>
  <c r="K11" i="30"/>
  <c r="M56" i="30"/>
  <c r="G56" i="30"/>
  <c r="E56" i="30"/>
  <c r="J48" i="30"/>
  <c r="K54" i="30"/>
  <c r="U54" i="30" s="1"/>
  <c r="K53" i="30"/>
  <c r="U53" i="30" s="1"/>
  <c r="K52" i="30"/>
  <c r="U52" i="30" s="1"/>
  <c r="K51" i="30"/>
  <c r="U51" i="30" s="1"/>
  <c r="K50" i="30"/>
  <c r="U50" i="30" s="1"/>
  <c r="S48" i="30"/>
  <c r="O48" i="30"/>
  <c r="F48" i="30"/>
  <c r="J41" i="30"/>
  <c r="S36" i="30"/>
  <c r="T57" i="30"/>
  <c r="T55" i="30"/>
  <c r="O36" i="30"/>
  <c r="N55" i="30"/>
  <c r="N57" i="30" s="1"/>
  <c r="H55" i="30"/>
  <c r="H57" i="30" s="1"/>
  <c r="B55" i="30"/>
  <c r="B57" i="30" s="1"/>
  <c r="S33" i="30"/>
  <c r="O33" i="30"/>
  <c r="K42" i="30"/>
  <c r="F41" i="30"/>
  <c r="Q55" i="30"/>
  <c r="Q57" i="30" s="1"/>
  <c r="I55" i="30"/>
  <c r="I57" i="30" s="1"/>
  <c r="J36" i="30"/>
  <c r="C57" i="30"/>
  <c r="C55" i="30"/>
  <c r="J33" i="30"/>
  <c r="K22" i="30"/>
  <c r="U22" i="30" s="1"/>
  <c r="S17" i="30"/>
  <c r="T56" i="30"/>
  <c r="O17" i="30"/>
  <c r="N56" i="30"/>
  <c r="H56" i="30"/>
  <c r="B56" i="30"/>
  <c r="S10" i="30"/>
  <c r="O10" i="30"/>
  <c r="Q56" i="30"/>
  <c r="I56" i="30"/>
  <c r="J17" i="30"/>
  <c r="C56" i="30"/>
  <c r="J10" i="30"/>
  <c r="E13" i="31"/>
  <c r="GT13" i="31"/>
  <c r="GT15" i="31"/>
  <c r="GT18" i="31" s="1"/>
  <c r="GT19" i="31"/>
  <c r="GT25" i="31"/>
  <c r="GT38" i="31"/>
  <c r="GT31" i="31"/>
  <c r="GT34" i="31" s="1"/>
  <c r="GT35" i="31"/>
  <c r="O88" i="29"/>
  <c r="K88" i="29"/>
  <c r="G88" i="29"/>
  <c r="C88" i="29"/>
  <c r="M60" i="29"/>
  <c r="M59" i="29"/>
  <c r="I60" i="29"/>
  <c r="I59" i="29"/>
  <c r="E60" i="29"/>
  <c r="E59" i="29"/>
  <c r="N59" i="29"/>
  <c r="N60" i="29"/>
  <c r="J60" i="29"/>
  <c r="J59" i="29"/>
  <c r="F60" i="29"/>
  <c r="F59" i="29"/>
  <c r="B60" i="29"/>
  <c r="B59" i="29"/>
  <c r="N40" i="29"/>
  <c r="N42" i="29" s="1"/>
  <c r="J40" i="29"/>
  <c r="J42" i="29" s="1"/>
  <c r="F40" i="29"/>
  <c r="F42" i="29" s="1"/>
  <c r="B40" i="29"/>
  <c r="B42" i="29" s="1"/>
  <c r="J41" i="29"/>
  <c r="B41" i="29"/>
  <c r="M40" i="29"/>
  <c r="M42" i="29" s="1"/>
  <c r="I40" i="29"/>
  <c r="I42" i="29" s="1"/>
  <c r="E40" i="29"/>
  <c r="E42" i="29" s="1"/>
  <c r="M88" i="29"/>
  <c r="I88" i="29"/>
  <c r="E88" i="29"/>
  <c r="O60" i="29"/>
  <c r="O59" i="29"/>
  <c r="K60" i="29"/>
  <c r="K59" i="29"/>
  <c r="G60" i="29"/>
  <c r="G59" i="29"/>
  <c r="C60" i="29"/>
  <c r="C59" i="29"/>
  <c r="P59" i="29"/>
  <c r="P60" i="29"/>
  <c r="C22" i="36" s="1"/>
  <c r="L60" i="29"/>
  <c r="L59" i="29"/>
  <c r="H60" i="29"/>
  <c r="H59" i="29"/>
  <c r="D60" i="29"/>
  <c r="D59" i="29"/>
  <c r="P40" i="29"/>
  <c r="P42" i="29" s="1"/>
  <c r="L40" i="29"/>
  <c r="L42" i="29" s="1"/>
  <c r="H40" i="29"/>
  <c r="H42" i="29" s="1"/>
  <c r="D40" i="29"/>
  <c r="D42" i="29" s="1"/>
  <c r="P41" i="29"/>
  <c r="L41" i="29"/>
  <c r="H41" i="29"/>
  <c r="D41" i="29"/>
  <c r="O40" i="29"/>
  <c r="O41" i="29" s="1"/>
  <c r="K40" i="29"/>
  <c r="K41" i="29" s="1"/>
  <c r="G40" i="29"/>
  <c r="G41" i="29" s="1"/>
  <c r="C40" i="29"/>
  <c r="C41" i="29" s="1"/>
  <c r="M41" i="29"/>
  <c r="I41" i="29"/>
  <c r="E41" i="29"/>
  <c r="H82" i="27"/>
  <c r="H41" i="27" s="1"/>
  <c r="E41" i="27"/>
  <c r="L82" i="27"/>
  <c r="L41" i="27" s="1"/>
  <c r="I41" i="27"/>
  <c r="P82" i="27"/>
  <c r="P41" i="27" s="1"/>
  <c r="M41" i="27"/>
  <c r="T82" i="27"/>
  <c r="T41" i="27" s="1"/>
  <c r="Q41" i="27"/>
  <c r="X82" i="27"/>
  <c r="X41" i="27" s="1"/>
  <c r="U41" i="27"/>
  <c r="AB82" i="27"/>
  <c r="AB41" i="27" s="1"/>
  <c r="Y41" i="27"/>
  <c r="F41" i="27"/>
  <c r="N41" i="27"/>
  <c r="V41" i="27"/>
  <c r="H87" i="27"/>
  <c r="H46" i="27" s="1"/>
  <c r="E46" i="27"/>
  <c r="F46" i="27"/>
  <c r="N46" i="27"/>
  <c r="V46" i="27"/>
  <c r="F49" i="27"/>
  <c r="V49" i="27"/>
  <c r="F91" i="27"/>
  <c r="F51" i="27"/>
  <c r="F50" i="27" s="1"/>
  <c r="N91" i="27"/>
  <c r="N51" i="27"/>
  <c r="N50" i="27" s="1"/>
  <c r="V91" i="27"/>
  <c r="V51" i="27"/>
  <c r="V50" i="27" s="1"/>
  <c r="F93" i="27"/>
  <c r="F53" i="27"/>
  <c r="F52" i="27" s="1"/>
  <c r="N93" i="27"/>
  <c r="N53" i="27"/>
  <c r="N52" i="27" s="1"/>
  <c r="V93" i="27"/>
  <c r="V53" i="27"/>
  <c r="V52" i="27" s="1"/>
  <c r="F95" i="27"/>
  <c r="N95" i="27"/>
  <c r="V95" i="27"/>
  <c r="G46" i="27"/>
  <c r="K46" i="27"/>
  <c r="O46" i="27"/>
  <c r="S46" i="27"/>
  <c r="W46" i="27"/>
  <c r="AA46" i="27"/>
  <c r="G49" i="27"/>
  <c r="W49" i="27"/>
  <c r="AA49"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G70" i="27"/>
  <c r="K70" i="27"/>
  <c r="O70" i="27"/>
  <c r="S70" i="27"/>
  <c r="W70" i="27"/>
  <c r="AA70" i="27"/>
  <c r="G112" i="27"/>
  <c r="G72" i="27"/>
  <c r="G71" i="27" s="1"/>
  <c r="K112" i="27"/>
  <c r="K72" i="27"/>
  <c r="K71" i="27" s="1"/>
  <c r="O112" i="27"/>
  <c r="O72" i="27"/>
  <c r="O71" i="27" s="1"/>
  <c r="S112" i="27"/>
  <c r="S72" i="27"/>
  <c r="S71" i="27" s="1"/>
  <c r="W112" i="27"/>
  <c r="W72" i="27"/>
  <c r="W71" i="27" s="1"/>
  <c r="AA112" i="27"/>
  <c r="AA72" i="27"/>
  <c r="AA71" i="27" s="1"/>
  <c r="J70" i="27"/>
  <c r="R70" i="27"/>
  <c r="Z70" i="27"/>
  <c r="J112" i="27"/>
  <c r="J72" i="27"/>
  <c r="J71" i="27" s="1"/>
  <c r="R112" i="27"/>
  <c r="R72" i="27"/>
  <c r="R71" i="27" s="1"/>
  <c r="Z112" i="27"/>
  <c r="Z72" i="27"/>
  <c r="Z71" i="27" s="1"/>
  <c r="G41" i="27"/>
  <c r="K41" i="27"/>
  <c r="O41" i="27"/>
  <c r="S41" i="27"/>
  <c r="W41" i="27"/>
  <c r="AA41" i="27"/>
  <c r="J41" i="27"/>
  <c r="R41" i="27"/>
  <c r="Z41" i="27"/>
  <c r="J46" i="27"/>
  <c r="R46" i="27"/>
  <c r="Z46" i="27"/>
  <c r="J49" i="27"/>
  <c r="Z49" i="27"/>
  <c r="J91" i="27"/>
  <c r="J51" i="27"/>
  <c r="J50" i="27" s="1"/>
  <c r="R91" i="27"/>
  <c r="R51" i="27"/>
  <c r="R50" i="27" s="1"/>
  <c r="Z91" i="27"/>
  <c r="Z51" i="27"/>
  <c r="Z50" i="27" s="1"/>
  <c r="J93" i="27"/>
  <c r="J53" i="27"/>
  <c r="J52" i="27" s="1"/>
  <c r="R93" i="27"/>
  <c r="R53" i="27"/>
  <c r="R52" i="27" s="1"/>
  <c r="Z93" i="27"/>
  <c r="Z53" i="27"/>
  <c r="Z52" i="27" s="1"/>
  <c r="J95" i="27"/>
  <c r="R95" i="27"/>
  <c r="Z95" i="27"/>
  <c r="L87" i="27"/>
  <c r="L46" i="27" s="1"/>
  <c r="I46" i="27"/>
  <c r="P87" i="27"/>
  <c r="P46" i="27" s="1"/>
  <c r="M46" i="27"/>
  <c r="T87" i="27"/>
  <c r="T46" i="27" s="1"/>
  <c r="Q46" i="27"/>
  <c r="X87" i="27"/>
  <c r="X46" i="27" s="1"/>
  <c r="U46" i="27"/>
  <c r="AB87" i="27"/>
  <c r="AB46" i="27" s="1"/>
  <c r="Y46" i="27"/>
  <c r="H90" i="27"/>
  <c r="H49" i="27" s="1"/>
  <c r="E49" i="27"/>
  <c r="L90" i="27"/>
  <c r="I49" i="27"/>
  <c r="P90" i="27"/>
  <c r="T90" i="27"/>
  <c r="X90" i="27"/>
  <c r="X49" i="27" s="1"/>
  <c r="U49" i="27"/>
  <c r="AB90" i="27"/>
  <c r="AB49" i="27" s="1"/>
  <c r="Y49" i="27"/>
  <c r="E91" i="27"/>
  <c r="H92" i="27"/>
  <c r="E51" i="27"/>
  <c r="E50" i="27" s="1"/>
  <c r="I91" i="27"/>
  <c r="L92" i="27"/>
  <c r="I51" i="27"/>
  <c r="I50" i="27" s="1"/>
  <c r="M91" i="27"/>
  <c r="P92" i="27"/>
  <c r="M51" i="27"/>
  <c r="M50" i="27" s="1"/>
  <c r="Q91" i="27"/>
  <c r="T92" i="27"/>
  <c r="Q51" i="27"/>
  <c r="Q50" i="27" s="1"/>
  <c r="U91" i="27"/>
  <c r="X92" i="27"/>
  <c r="U51" i="27"/>
  <c r="U50" i="27" s="1"/>
  <c r="Y91" i="27"/>
  <c r="AB92" i="27"/>
  <c r="Y51" i="27"/>
  <c r="Y50" i="27" s="1"/>
  <c r="E93" i="27"/>
  <c r="H94" i="27"/>
  <c r="E53" i="27"/>
  <c r="E52" i="27" s="1"/>
  <c r="I93" i="27"/>
  <c r="L94" i="27"/>
  <c r="I53" i="27"/>
  <c r="I52" i="27" s="1"/>
  <c r="M93" i="27"/>
  <c r="P94" i="27"/>
  <c r="M53" i="27"/>
  <c r="M52" i="27" s="1"/>
  <c r="Q93" i="27"/>
  <c r="T94" i="27"/>
  <c r="Q53" i="27"/>
  <c r="Q52" i="27" s="1"/>
  <c r="U93" i="27"/>
  <c r="X94" i="27"/>
  <c r="U53" i="27"/>
  <c r="U52" i="27" s="1"/>
  <c r="Y93" i="27"/>
  <c r="AB94" i="27"/>
  <c r="Y53" i="27"/>
  <c r="Y52" i="27" s="1"/>
  <c r="E95" i="27"/>
  <c r="H96" i="27"/>
  <c r="H95" i="27" s="1"/>
  <c r="I95" i="27"/>
  <c r="L96" i="27"/>
  <c r="L95" i="27" s="1"/>
  <c r="M95" i="27"/>
  <c r="P96" i="27"/>
  <c r="P95" i="27" s="1"/>
  <c r="Q95" i="27"/>
  <c r="T96" i="27"/>
  <c r="T95" i="27" s="1"/>
  <c r="U95" i="27"/>
  <c r="X96" i="27"/>
  <c r="X95" i="27" s="1"/>
  <c r="Y95" i="27"/>
  <c r="AB96" i="27"/>
  <c r="AB95" i="27" s="1"/>
  <c r="H111" i="27"/>
  <c r="H70" i="27" s="1"/>
  <c r="E70" i="27"/>
  <c r="L111" i="27"/>
  <c r="L70" i="27" s="1"/>
  <c r="I70" i="27"/>
  <c r="P111" i="27"/>
  <c r="P70" i="27" s="1"/>
  <c r="M70" i="27"/>
  <c r="T111" i="27"/>
  <c r="T70" i="27" s="1"/>
  <c r="Q70" i="27"/>
  <c r="X111" i="27"/>
  <c r="X70" i="27" s="1"/>
  <c r="U70" i="27"/>
  <c r="AB111" i="27"/>
  <c r="AB70" i="27" s="1"/>
  <c r="Y70" i="27"/>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70" i="27"/>
  <c r="N70" i="27"/>
  <c r="V70" i="27"/>
  <c r="F112" i="27"/>
  <c r="F72" i="27"/>
  <c r="F71" i="27" s="1"/>
  <c r="N112" i="27"/>
  <c r="N72" i="27"/>
  <c r="N71" i="27" s="1"/>
  <c r="V112" i="27"/>
  <c r="V72" i="27"/>
  <c r="V71" i="27" s="1"/>
  <c r="H81" i="27"/>
  <c r="E80" i="27"/>
  <c r="E40" i="27"/>
  <c r="L81" i="27"/>
  <c r="I80" i="27"/>
  <c r="I40" i="27"/>
  <c r="P81" i="27"/>
  <c r="M80" i="27"/>
  <c r="M40" i="27"/>
  <c r="T81" i="27"/>
  <c r="Q80" i="27"/>
  <c r="Q40" i="27"/>
  <c r="X81" i="27"/>
  <c r="U80" i="27"/>
  <c r="U40" i="27"/>
  <c r="AB81" i="27"/>
  <c r="Y80"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H86" i="27"/>
  <c r="E85" i="27"/>
  <c r="E45" i="27"/>
  <c r="L86" i="27"/>
  <c r="I85" i="27"/>
  <c r="I45" i="27"/>
  <c r="P86" i="27"/>
  <c r="M85" i="27"/>
  <c r="M45" i="27"/>
  <c r="T86" i="27"/>
  <c r="Q85" i="27"/>
  <c r="Q45" i="27"/>
  <c r="X86" i="27"/>
  <c r="U85" i="27"/>
  <c r="U45" i="27"/>
  <c r="AA85" i="27"/>
  <c r="AA45" i="27"/>
  <c r="AA44" i="27" s="1"/>
  <c r="F80" i="27"/>
  <c r="F40" i="27"/>
  <c r="F39" i="27" s="1"/>
  <c r="N80" i="27"/>
  <c r="N40" i="27"/>
  <c r="N39" i="27" s="1"/>
  <c r="V80" i="27"/>
  <c r="V40" i="27"/>
  <c r="V39" i="27" s="1"/>
  <c r="F85" i="27"/>
  <c r="F45" i="27"/>
  <c r="F44" i="27" s="1"/>
  <c r="N85" i="27"/>
  <c r="N45" i="27"/>
  <c r="N44" i="27" s="1"/>
  <c r="V85" i="27"/>
  <c r="V45" i="27"/>
  <c r="V44" i="27" s="1"/>
  <c r="F97" i="27"/>
  <c r="F57" i="27"/>
  <c r="F56" i="27" s="1"/>
  <c r="N97" i="27"/>
  <c r="N57" i="27"/>
  <c r="N56" i="27" s="1"/>
  <c r="V97" i="27"/>
  <c r="V57" i="27"/>
  <c r="V56" i="27" s="1"/>
  <c r="G97" i="27"/>
  <c r="G57" i="27"/>
  <c r="G56" i="27" s="1"/>
  <c r="K97" i="27"/>
  <c r="K57" i="27"/>
  <c r="K56" i="27" s="1"/>
  <c r="O97" i="27"/>
  <c r="O57" i="27"/>
  <c r="O56" i="27" s="1"/>
  <c r="S97" i="27"/>
  <c r="S57" i="27"/>
  <c r="S56" i="27" s="1"/>
  <c r="W97" i="27"/>
  <c r="W57" i="27"/>
  <c r="W56" i="27" s="1"/>
  <c r="AA97" i="27"/>
  <c r="AA57" i="27"/>
  <c r="AA56" i="27" s="1"/>
  <c r="H108" i="27"/>
  <c r="H67" i="27" s="1"/>
  <c r="E67" i="27"/>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W85" i="27"/>
  <c r="W45" i="27"/>
  <c r="W44" i="27" s="1"/>
  <c r="J80" i="27"/>
  <c r="J40" i="27"/>
  <c r="J39" i="27" s="1"/>
  <c r="R80" i="27"/>
  <c r="R40" i="27"/>
  <c r="R39" i="27" s="1"/>
  <c r="Z80" i="27"/>
  <c r="Z40" i="27"/>
  <c r="Z39" i="27" s="1"/>
  <c r="J85" i="27"/>
  <c r="J45" i="27"/>
  <c r="J44" i="27" s="1"/>
  <c r="R85" i="27"/>
  <c r="R45" i="27"/>
  <c r="R44" i="27" s="1"/>
  <c r="AB86" i="27"/>
  <c r="Y85" i="27"/>
  <c r="Y45" i="27"/>
  <c r="Z85" i="27"/>
  <c r="Z45" i="27"/>
  <c r="Z44" i="27" s="1"/>
  <c r="J97" i="27"/>
  <c r="J57" i="27"/>
  <c r="J56" i="27" s="1"/>
  <c r="R97" i="27"/>
  <c r="R57" i="27"/>
  <c r="R56" i="27" s="1"/>
  <c r="Z97" i="27"/>
  <c r="Z57" i="27"/>
  <c r="Z56" i="27" s="1"/>
  <c r="H88" i="27"/>
  <c r="H47" i="27" s="1"/>
  <c r="E47" i="27"/>
  <c r="L88" i="27"/>
  <c r="L47" i="27" s="1"/>
  <c r="I47" i="27"/>
  <c r="P88" i="27"/>
  <c r="P47" i="27" s="1"/>
  <c r="M47" i="27"/>
  <c r="T88" i="27"/>
  <c r="T47" i="27" s="1"/>
  <c r="Q47" i="27"/>
  <c r="X88" i="27"/>
  <c r="X47" i="27" s="1"/>
  <c r="U47" i="27"/>
  <c r="AB88" i="27"/>
  <c r="AB47" i="27" s="1"/>
  <c r="Y47" i="27"/>
  <c r="H89" i="27"/>
  <c r="H48" i="27" s="1"/>
  <c r="E48" i="27"/>
  <c r="L89" i="27"/>
  <c r="L48" i="27" s="1"/>
  <c r="I48" i="27"/>
  <c r="P89" i="27"/>
  <c r="P48" i="27" s="1"/>
  <c r="M48" i="27"/>
  <c r="T89" i="27"/>
  <c r="T48" i="27" s="1"/>
  <c r="Q48" i="27"/>
  <c r="X89" i="27"/>
  <c r="X48" i="27" s="1"/>
  <c r="U48" i="27"/>
  <c r="AB89" i="27"/>
  <c r="AB48" i="27" s="1"/>
  <c r="Y48" i="27"/>
  <c r="E97" i="27"/>
  <c r="H98" i="27"/>
  <c r="E57" i="27"/>
  <c r="I97" i="27"/>
  <c r="L98" i="27"/>
  <c r="I57" i="27"/>
  <c r="M97" i="27"/>
  <c r="P98" i="27"/>
  <c r="M57" i="27"/>
  <c r="Q97" i="27"/>
  <c r="T98" i="27"/>
  <c r="Q57" i="27"/>
  <c r="U97" i="27"/>
  <c r="X98" i="27"/>
  <c r="U57" i="27"/>
  <c r="Y97" i="27"/>
  <c r="AB98"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AB100" i="27"/>
  <c r="AB59" i="27" s="1"/>
  <c r="Y59" i="27"/>
  <c r="H101" i="27"/>
  <c r="H60" i="27" s="1"/>
  <c r="E60" i="27"/>
  <c r="L101" i="27"/>
  <c r="L60" i="27" s="1"/>
  <c r="I60" i="27"/>
  <c r="P101" i="27"/>
  <c r="P60" i="27" s="1"/>
  <c r="M60" i="27"/>
  <c r="T101" i="27"/>
  <c r="T60" i="27" s="1"/>
  <c r="Q60" i="27"/>
  <c r="X101" i="27"/>
  <c r="X60" i="27" s="1"/>
  <c r="U60" i="27"/>
  <c r="AB101" i="27"/>
  <c r="AB60" i="27" s="1"/>
  <c r="Y60"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L108" i="27"/>
  <c r="L67" i="27" s="1"/>
  <c r="I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H26" i="23"/>
  <c r="L26" i="23"/>
  <c r="T26" i="23"/>
  <c r="G26" i="23"/>
  <c r="O26" i="23"/>
  <c r="S26" i="23"/>
  <c r="R27" i="23"/>
  <c r="R26" i="23" s="1"/>
  <c r="W26" i="23"/>
  <c r="V27" i="23"/>
  <c r="V26" i="23" s="1"/>
  <c r="R47" i="23"/>
  <c r="V47" i="23"/>
  <c r="I13" i="23"/>
  <c r="M13" i="23"/>
  <c r="N13" i="23" s="1"/>
  <c r="X13" i="23" s="1"/>
  <c r="M18" i="23"/>
  <c r="M21" i="23"/>
  <c r="F22" i="23"/>
  <c r="M23" i="23"/>
  <c r="J22" i="23"/>
  <c r="P22" i="23"/>
  <c r="F24" i="23"/>
  <c r="M25" i="23"/>
  <c r="J24" i="23"/>
  <c r="P24" i="23"/>
  <c r="I18" i="23"/>
  <c r="I21" i="23"/>
  <c r="I23" i="23"/>
  <c r="E22" i="23"/>
  <c r="K22" i="23"/>
  <c r="Q22" i="23"/>
  <c r="U22" i="23"/>
  <c r="I25" i="23"/>
  <c r="E24" i="23"/>
  <c r="K24" i="23"/>
  <c r="Q24" i="23"/>
  <c r="U24" i="23"/>
  <c r="I42" i="23"/>
  <c r="I44" i="23"/>
  <c r="E43" i="23"/>
  <c r="K43" i="23"/>
  <c r="Q43" i="23"/>
  <c r="U43" i="23"/>
  <c r="M42" i="23"/>
  <c r="N42" i="23" s="1"/>
  <c r="X42" i="23" s="1"/>
  <c r="F43" i="23"/>
  <c r="J43" i="23"/>
  <c r="M44" i="23"/>
  <c r="P43" i="23"/>
  <c r="F26" i="23"/>
  <c r="M27" i="23"/>
  <c r="J26" i="23"/>
  <c r="P26" i="23"/>
  <c r="I27" i="23"/>
  <c r="E26" i="23"/>
  <c r="K26" i="23"/>
  <c r="Q26" i="23"/>
  <c r="U26" i="23"/>
  <c r="I47" i="23"/>
  <c r="M47" i="23"/>
  <c r="X47" i="23"/>
  <c r="H22" i="23"/>
  <c r="L22" i="23"/>
  <c r="T22" i="23"/>
  <c r="H24" i="23"/>
  <c r="L24" i="23"/>
  <c r="T24" i="23"/>
  <c r="R13" i="23"/>
  <c r="V13" i="23"/>
  <c r="R18" i="23"/>
  <c r="V18" i="23"/>
  <c r="R21" i="23"/>
  <c r="V21" i="23"/>
  <c r="G22" i="23"/>
  <c r="O22" i="23"/>
  <c r="S22" i="23"/>
  <c r="R23" i="23"/>
  <c r="R22" i="23" s="1"/>
  <c r="W22" i="23"/>
  <c r="V23" i="23"/>
  <c r="V22" i="23" s="1"/>
  <c r="G24" i="23"/>
  <c r="O24" i="23"/>
  <c r="S24" i="23"/>
  <c r="R25" i="23"/>
  <c r="R24" i="23" s="1"/>
  <c r="W24" i="23"/>
  <c r="V25" i="23"/>
  <c r="V24" i="23" s="1"/>
  <c r="R42" i="23"/>
  <c r="V42" i="23"/>
  <c r="G43" i="23"/>
  <c r="O43" i="23"/>
  <c r="R44" i="23"/>
  <c r="R43" i="23" s="1"/>
  <c r="S43" i="23"/>
  <c r="V44" i="23"/>
  <c r="V43" i="23" s="1"/>
  <c r="W43" i="23"/>
  <c r="H43" i="23"/>
  <c r="L43" i="23"/>
  <c r="T43" i="23"/>
  <c r="K11" i="23"/>
  <c r="Q11" i="23"/>
  <c r="U11" i="23"/>
  <c r="F11" i="23"/>
  <c r="J11" i="23"/>
  <c r="M12" i="23"/>
  <c r="P11" i="23"/>
  <c r="F16" i="23"/>
  <c r="M17" i="23"/>
  <c r="J16" i="23"/>
  <c r="P16" i="23"/>
  <c r="F28" i="23"/>
  <c r="M29" i="23"/>
  <c r="J28" i="23"/>
  <c r="P28" i="23"/>
  <c r="I14" i="23"/>
  <c r="N14" i="23" s="1"/>
  <c r="X14" i="23" s="1"/>
  <c r="I15" i="23"/>
  <c r="N15" i="23" s="1"/>
  <c r="X15" i="23" s="1"/>
  <c r="I17" i="23"/>
  <c r="E16" i="23"/>
  <c r="K16" i="23"/>
  <c r="Q16" i="23"/>
  <c r="U16" i="23"/>
  <c r="I19" i="23"/>
  <c r="N19" i="23" s="1"/>
  <c r="X19" i="23" s="1"/>
  <c r="I20" i="23"/>
  <c r="N20" i="23" s="1"/>
  <c r="X20" i="23" s="1"/>
  <c r="I29" i="23"/>
  <c r="E28" i="23"/>
  <c r="K28" i="23"/>
  <c r="Q28" i="23"/>
  <c r="U28" i="23"/>
  <c r="I30" i="23"/>
  <c r="N30" i="23" s="1"/>
  <c r="X30" i="23" s="1"/>
  <c r="R30" i="23"/>
  <c r="R31" i="23"/>
  <c r="R32" i="23"/>
  <c r="R33" i="23"/>
  <c r="R34" i="23"/>
  <c r="R35" i="23"/>
  <c r="R36" i="23"/>
  <c r="R37" i="23"/>
  <c r="M39" i="23"/>
  <c r="N39" i="23" s="1"/>
  <c r="X39" i="23" s="1"/>
  <c r="M40" i="23"/>
  <c r="N40" i="23" s="1"/>
  <c r="X40" i="23" s="1"/>
  <c r="M41" i="23"/>
  <c r="N41" i="23" s="1"/>
  <c r="X41" i="23" s="1"/>
  <c r="I12" i="23"/>
  <c r="E11" i="23"/>
  <c r="G11" i="23"/>
  <c r="O11" i="23"/>
  <c r="R12" i="23"/>
  <c r="S11" i="23"/>
  <c r="V12" i="23"/>
  <c r="W11" i="23"/>
  <c r="H11" i="23"/>
  <c r="L11" i="23"/>
  <c r="T11" i="23"/>
  <c r="H16" i="23"/>
  <c r="L16" i="23"/>
  <c r="T16" i="23"/>
  <c r="H28" i="23"/>
  <c r="L28" i="23"/>
  <c r="T28" i="23"/>
  <c r="R14" i="23"/>
  <c r="V14" i="23"/>
  <c r="R15" i="23"/>
  <c r="V15" i="23"/>
  <c r="G16" i="23"/>
  <c r="O16" i="23"/>
  <c r="S16" i="23"/>
  <c r="R17" i="23"/>
  <c r="W16" i="23"/>
  <c r="V17" i="23"/>
  <c r="R19" i="23"/>
  <c r="V19" i="23"/>
  <c r="R20" i="23"/>
  <c r="V20" i="23"/>
  <c r="G28" i="23"/>
  <c r="O28" i="23"/>
  <c r="S28" i="23"/>
  <c r="R29" i="23"/>
  <c r="W28" i="23"/>
  <c r="V29" i="23"/>
  <c r="I31" i="23"/>
  <c r="I32" i="23"/>
  <c r="I33" i="23"/>
  <c r="I34" i="23"/>
  <c r="I35" i="23"/>
  <c r="I36" i="23"/>
  <c r="I37" i="23"/>
  <c r="R38" i="23"/>
  <c r="M31" i="23"/>
  <c r="N31" i="23" s="1"/>
  <c r="X31" i="23" s="1"/>
  <c r="M32" i="23"/>
  <c r="N32" i="23" s="1"/>
  <c r="X32" i="23" s="1"/>
  <c r="M33" i="23"/>
  <c r="N33" i="23" s="1"/>
  <c r="X33" i="23" s="1"/>
  <c r="M34" i="23"/>
  <c r="N34" i="23" s="1"/>
  <c r="X34" i="23" s="1"/>
  <c r="M35" i="23"/>
  <c r="N35" i="23" s="1"/>
  <c r="X35" i="23" s="1"/>
  <c r="M36" i="23"/>
  <c r="N36" i="23" s="1"/>
  <c r="X36" i="23" s="1"/>
  <c r="M37" i="23"/>
  <c r="N37" i="23" s="1"/>
  <c r="X37" i="23" s="1"/>
  <c r="M38" i="23"/>
  <c r="N38" i="23" s="1"/>
  <c r="X38" i="23" s="1"/>
  <c r="V38" i="23"/>
  <c r="R39" i="23"/>
  <c r="V39" i="23"/>
  <c r="R40" i="23"/>
  <c r="V40" i="23"/>
  <c r="R41" i="23"/>
  <c r="V41" i="23"/>
  <c r="Q90" i="14"/>
  <c r="R91" i="14"/>
  <c r="O91" i="14"/>
  <c r="I91" i="14"/>
  <c r="L91" i="14" s="1"/>
  <c r="L90" i="14"/>
  <c r="U90" i="14"/>
  <c r="V91" i="14"/>
  <c r="U91" i="14" s="1"/>
  <c r="M90" i="14"/>
  <c r="H91" i="14"/>
  <c r="U67" i="14"/>
  <c r="Q67" i="14"/>
  <c r="L67" i="14"/>
  <c r="M67" i="14" s="1"/>
  <c r="W67" i="14" s="1"/>
  <c r="W91" i="14" s="1"/>
  <c r="C15" i="36" s="1"/>
  <c r="AB23" i="2"/>
  <c r="N21" i="2"/>
  <c r="L21" i="2"/>
  <c r="H21" i="2"/>
  <c r="F21" i="2"/>
  <c r="M21" i="2"/>
  <c r="K21" i="2"/>
  <c r="O21" i="2" s="1"/>
  <c r="I21" i="2"/>
  <c r="G21" i="2"/>
  <c r="E21" i="2"/>
  <c r="J21" i="2" s="1"/>
  <c r="D21" i="2" s="1"/>
  <c r="Z24" i="2"/>
  <c r="AA23" i="2"/>
  <c r="M20" i="2"/>
  <c r="K20" i="2"/>
  <c r="I20" i="2"/>
  <c r="G20" i="2"/>
  <c r="E20" i="2"/>
  <c r="N20" i="2"/>
  <c r="L20" i="2"/>
  <c r="H20" i="2"/>
  <c r="F20" i="2"/>
  <c r="AB18" i="2"/>
  <c r="AD15" i="2"/>
  <c r="AB15" i="2"/>
  <c r="Z15" i="2"/>
  <c r="AA20" i="2"/>
  <c r="AA22" i="2" s="1"/>
  <c r="N19" i="2"/>
  <c r="L19" i="2"/>
  <c r="H19" i="2"/>
  <c r="F19" i="2"/>
  <c r="M19" i="2"/>
  <c r="K19" i="2"/>
  <c r="O19" i="2" s="1"/>
  <c r="I19" i="2"/>
  <c r="G19" i="2"/>
  <c r="E19" i="2"/>
  <c r="J19" i="2" s="1"/>
  <c r="D19" i="2" s="1"/>
  <c r="AC18" i="2"/>
  <c r="Y18" i="2"/>
  <c r="Y22" i="2" s="1"/>
  <c r="Z14" i="2"/>
  <c r="Y14" i="2"/>
  <c r="Y16" i="2" s="1"/>
  <c r="Y17" i="2" s="1"/>
  <c r="AD13" i="2"/>
  <c r="Z13" i="2"/>
  <c r="AC13" i="2"/>
  <c r="Y13" i="2"/>
  <c r="Z12" i="2"/>
  <c r="AB11" i="2"/>
  <c r="AD9" i="2"/>
  <c r="Z9" i="2"/>
  <c r="AB8" i="2"/>
  <c r="AC10" i="2"/>
  <c r="Y10" i="2"/>
  <c r="AB10" i="2"/>
  <c r="M25" i="2"/>
  <c r="K25" i="2"/>
  <c r="I25" i="2"/>
  <c r="G25" i="2"/>
  <c r="E25" i="2"/>
  <c r="N25" i="2"/>
  <c r="L25" i="2"/>
  <c r="H25" i="2"/>
  <c r="F25" i="2"/>
  <c r="AB26" i="2"/>
  <c r="AD23" i="2"/>
  <c r="Z23" i="2"/>
  <c r="Z26" i="2" s="1"/>
  <c r="Z27" i="2" s="1"/>
  <c r="AA26" i="2"/>
  <c r="Y26" i="2"/>
  <c r="Y27" i="2" s="1"/>
  <c r="AD24" i="2"/>
  <c r="AC23" i="2"/>
  <c r="AC26" i="2" s="1"/>
  <c r="AB20" i="2"/>
  <c r="AD18" i="2"/>
  <c r="Z18" i="2"/>
  <c r="Z22" i="2" s="1"/>
  <c r="X17" i="2"/>
  <c r="X28" i="2" s="1"/>
  <c r="AE16" i="2"/>
  <c r="AC20" i="2"/>
  <c r="AC15" i="2"/>
  <c r="AA15" i="2"/>
  <c r="AA16" i="2" s="1"/>
  <c r="AA17" i="2" s="1"/>
  <c r="AD14" i="2"/>
  <c r="AB14" i="2"/>
  <c r="AC14" i="2"/>
  <c r="AB13" i="2"/>
  <c r="AA8" i="2"/>
  <c r="AD12" i="2"/>
  <c r="AB12" i="2"/>
  <c r="AD11" i="2"/>
  <c r="Z11" i="2"/>
  <c r="AB9" i="2"/>
  <c r="AD8" i="2"/>
  <c r="Z8" i="2"/>
  <c r="AA10" i="2"/>
  <c r="AD10" i="2"/>
  <c r="Q37" i="1"/>
  <c r="B36" i="1"/>
  <c r="U37" i="1"/>
  <c r="F36" i="1"/>
  <c r="Y37" i="1"/>
  <c r="J36" i="1"/>
  <c r="E36" i="1"/>
  <c r="T37" i="1"/>
  <c r="I36" i="1"/>
  <c r="X37" i="1"/>
  <c r="R38" i="1"/>
  <c r="V38" i="1"/>
  <c r="Z38" i="1"/>
  <c r="T39" i="1"/>
  <c r="Y39"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S37" i="1"/>
  <c r="D36" i="1"/>
  <c r="W37" i="1"/>
  <c r="H36" i="1"/>
  <c r="AA37" i="1"/>
  <c r="L36" i="1"/>
  <c r="AA36" i="1" s="1"/>
  <c r="C36" i="1"/>
  <c r="R36" i="1" s="1"/>
  <c r="R37" i="1"/>
  <c r="G36" i="1"/>
  <c r="V36" i="1" s="1"/>
  <c r="V37" i="1"/>
  <c r="K36" i="1"/>
  <c r="Z36" i="1" s="1"/>
  <c r="Z37" i="1"/>
  <c r="T38" i="1"/>
  <c r="X38" i="1"/>
  <c r="R39" i="1"/>
  <c r="V39" i="1"/>
  <c r="Q41" i="1"/>
  <c r="B40" i="1"/>
  <c r="Q40" i="1" s="1"/>
  <c r="U41" i="1"/>
  <c r="F40" i="1"/>
  <c r="U40" i="1" s="1"/>
  <c r="Y41" i="1"/>
  <c r="J40" i="1"/>
  <c r="Y40" i="1" s="1"/>
  <c r="Q46" i="1"/>
  <c r="B45" i="1"/>
  <c r="Q45" i="1" s="1"/>
  <c r="U46" i="1"/>
  <c r="F45" i="1"/>
  <c r="U45" i="1" s="1"/>
  <c r="Y46" i="1"/>
  <c r="J45" i="1"/>
  <c r="Y45" i="1" s="1"/>
  <c r="X39" i="1"/>
  <c r="C40" i="1"/>
  <c r="R40" i="1" s="1"/>
  <c r="R41" i="1"/>
  <c r="G40" i="1"/>
  <c r="V40" i="1" s="1"/>
  <c r="V41" i="1"/>
  <c r="K40" i="1"/>
  <c r="Z40" i="1" s="1"/>
  <c r="Z41" i="1"/>
  <c r="T42" i="1"/>
  <c r="X42" i="1"/>
  <c r="C45" i="1"/>
  <c r="R45" i="1" s="1"/>
  <c r="R46" i="1"/>
  <c r="G45" i="1"/>
  <c r="V45" i="1" s="1"/>
  <c r="V46" i="1"/>
  <c r="K45" i="1"/>
  <c r="Z45" i="1" s="1"/>
  <c r="Z46" i="1"/>
  <c r="T47" i="1"/>
  <c r="X47" i="1"/>
  <c r="R48" i="1"/>
  <c r="V48" i="1"/>
  <c r="Z48" i="1"/>
  <c r="N1227" i="18"/>
  <c r="O1227" i="18" s="1"/>
  <c r="N1226" i="18"/>
  <c r="O1226" i="18" s="1"/>
  <c r="N1225" i="18"/>
  <c r="O1225" i="18" s="1"/>
  <c r="N1224" i="18"/>
  <c r="O1224" i="18" s="1"/>
  <c r="N1223" i="18"/>
  <c r="O1223"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6" i="18"/>
  <c r="O1206" i="18" s="1"/>
  <c r="N1205" i="18"/>
  <c r="O1205" i="18" s="1"/>
  <c r="N1204" i="18"/>
  <c r="O1204" i="18" s="1"/>
  <c r="N1203" i="18"/>
  <c r="O1203" i="18" s="1"/>
  <c r="N1202" i="18"/>
  <c r="O1202" i="18" s="1"/>
  <c r="N1201" i="18"/>
  <c r="O1201" i="18" s="1"/>
  <c r="N1200" i="18"/>
  <c r="O1200" i="18" s="1"/>
  <c r="N1199" i="18"/>
  <c r="O1199" i="18" s="1"/>
  <c r="N1198" i="18"/>
  <c r="O1198" i="18" s="1"/>
  <c r="N1197" i="18"/>
  <c r="O1197" i="18" s="1"/>
  <c r="N1196" i="18"/>
  <c r="O1196" i="18" s="1"/>
  <c r="N1195" i="18"/>
  <c r="O1195" i="18" s="1"/>
  <c r="N1194" i="18"/>
  <c r="O1194" i="18" s="1"/>
  <c r="N1192" i="18"/>
  <c r="O1192" i="18" s="1"/>
  <c r="N1191" i="18"/>
  <c r="O1191" i="18" s="1"/>
  <c r="N1190" i="18"/>
  <c r="O1190" i="18" s="1"/>
  <c r="N1189" i="18"/>
  <c r="O1189" i="18" s="1"/>
  <c r="N1187" i="18"/>
  <c r="O1187" i="18" s="1"/>
  <c r="N1185" i="18"/>
  <c r="O1185" i="18" s="1"/>
  <c r="N1183" i="18"/>
  <c r="O1183" i="18" s="1"/>
  <c r="N1181" i="18"/>
  <c r="O1181" i="18" s="1"/>
  <c r="N1179" i="18"/>
  <c r="O1179" i="18" s="1"/>
  <c r="N1177" i="18"/>
  <c r="O1177" i="18" s="1"/>
  <c r="N1174" i="18"/>
  <c r="O1174" i="18" s="1"/>
  <c r="N1172" i="18"/>
  <c r="O1172" i="18" s="1"/>
  <c r="N1170" i="18"/>
  <c r="O1170" i="18" s="1"/>
  <c r="N1168" i="18"/>
  <c r="O1168" i="18" s="1"/>
  <c r="N1166" i="18"/>
  <c r="O1166" i="18" s="1"/>
  <c r="N1164" i="18"/>
  <c r="O1164" i="18" s="1"/>
  <c r="N1162" i="18"/>
  <c r="O1162" i="18" s="1"/>
  <c r="N1160" i="18"/>
  <c r="O1160" i="18" s="1"/>
  <c r="N1158" i="18"/>
  <c r="O1158" i="18" s="1"/>
  <c r="N1155" i="18"/>
  <c r="O1155" i="18" s="1"/>
  <c r="N1153" i="18"/>
  <c r="O1153" i="18" s="1"/>
  <c r="N1151" i="18"/>
  <c r="O1151" i="18" s="1"/>
  <c r="N1150" i="18"/>
  <c r="N1148" i="18"/>
  <c r="O1148" i="18" s="1"/>
  <c r="N1146" i="18"/>
  <c r="O1146" i="18" s="1"/>
  <c r="N1144" i="18"/>
  <c r="O1144" i="18" s="1"/>
  <c r="N1142" i="18"/>
  <c r="O1142" i="18" s="1"/>
  <c r="N1140" i="18"/>
  <c r="O1140" i="18" s="1"/>
  <c r="N1137" i="18"/>
  <c r="O1137" i="18" s="1"/>
  <c r="N1135" i="18"/>
  <c r="O1135" i="18" s="1"/>
  <c r="N1133" i="18"/>
  <c r="O1133" i="18" s="1"/>
  <c r="N1131" i="18"/>
  <c r="O1131" i="18" s="1"/>
  <c r="N1129" i="18"/>
  <c r="O1129" i="18" s="1"/>
  <c r="N1127" i="18"/>
  <c r="O1127" i="18" s="1"/>
  <c r="N1125" i="18"/>
  <c r="O1125" i="18" s="1"/>
  <c r="N1123" i="18"/>
  <c r="O1123" i="18" s="1"/>
  <c r="N1120" i="18"/>
  <c r="O1120" i="18" s="1"/>
  <c r="N1118" i="18"/>
  <c r="O1118" i="18" s="1"/>
  <c r="N1116" i="18"/>
  <c r="O1116" i="18" s="1"/>
  <c r="N1114" i="18"/>
  <c r="O1114" i="18" s="1"/>
  <c r="N1110" i="18"/>
  <c r="N1108" i="18"/>
  <c r="N1106" i="18"/>
  <c r="N1105" i="18"/>
  <c r="O1105" i="18" s="1"/>
  <c r="N1102" i="18"/>
  <c r="O1102" i="18" s="1"/>
  <c r="N1100" i="18"/>
  <c r="O1100" i="18" s="1"/>
  <c r="N1098" i="18"/>
  <c r="O1098" i="18" s="1"/>
  <c r="N1096" i="18"/>
  <c r="O1096" i="18" s="1"/>
  <c r="N1094" i="18"/>
  <c r="O1094" i="18" s="1"/>
  <c r="N1092" i="18"/>
  <c r="O1092" i="18" s="1"/>
  <c r="N1090" i="18"/>
  <c r="O1090" i="18" s="1"/>
  <c r="N1088" i="18"/>
  <c r="O1088" i="18" s="1"/>
  <c r="N1086" i="18"/>
  <c r="O1086" i="18" s="1"/>
  <c r="N1083" i="18"/>
  <c r="O1083" i="18" s="1"/>
  <c r="N1081" i="18"/>
  <c r="O1081" i="18" s="1"/>
  <c r="N1079" i="18"/>
  <c r="O1079" i="18" s="1"/>
  <c r="N1077" i="18"/>
  <c r="O1077" i="18" s="1"/>
  <c r="N1075" i="18"/>
  <c r="O1075" i="18" s="1"/>
  <c r="N1073" i="18"/>
  <c r="O1073" i="18" s="1"/>
  <c r="N1071" i="18"/>
  <c r="O1071" i="18" s="1"/>
  <c r="N1069" i="18"/>
  <c r="O1069" i="18" s="1"/>
  <c r="N1066" i="18"/>
  <c r="O1066" i="18" s="1"/>
  <c r="N1064" i="18"/>
  <c r="O1064" i="18" s="1"/>
  <c r="N1062" i="18"/>
  <c r="O1062" i="18" s="1"/>
  <c r="N1060" i="18"/>
  <c r="O1060" i="18" s="1"/>
  <c r="N1058" i="18"/>
  <c r="O1058" i="18" s="1"/>
  <c r="N1056" i="18"/>
  <c r="O1056" i="18" s="1"/>
  <c r="N1054" i="18"/>
  <c r="O1054" i="18" s="1"/>
  <c r="N1052" i="18"/>
  <c r="O1052" i="18" s="1"/>
  <c r="N1050" i="18"/>
  <c r="O1050" i="18" s="1"/>
  <c r="N1047" i="18"/>
  <c r="O1047" i="18" s="1"/>
  <c r="N1045" i="18"/>
  <c r="O1045" i="18" s="1"/>
  <c r="N1043" i="18"/>
  <c r="O1043" i="18" s="1"/>
  <c r="N1041" i="18"/>
  <c r="O1041" i="18" s="1"/>
  <c r="N1039" i="18"/>
  <c r="O1039" i="18" s="1"/>
  <c r="N1037" i="18"/>
  <c r="O1037" i="18" s="1"/>
  <c r="N1035" i="18"/>
  <c r="O1035" i="18" s="1"/>
  <c r="N1033" i="18"/>
  <c r="O1033" i="18" s="1"/>
  <c r="N1030" i="18"/>
  <c r="O1030" i="18" s="1"/>
  <c r="N1028" i="18"/>
  <c r="O1028" i="18" s="1"/>
  <c r="N1026" i="18"/>
  <c r="O1026" i="18" s="1"/>
  <c r="N1024" i="18"/>
  <c r="O1024" i="18" s="1"/>
  <c r="N1022" i="18"/>
  <c r="O1022" i="18" s="1"/>
  <c r="N1020" i="18"/>
  <c r="O1020" i="18" s="1"/>
  <c r="N1018" i="18"/>
  <c r="O1018" i="18" s="1"/>
  <c r="N1016" i="18"/>
  <c r="O1016" i="18" s="1"/>
  <c r="N1014" i="18"/>
  <c r="O1014" i="18" s="1"/>
  <c r="N1011" i="18"/>
  <c r="O1011" i="18" s="1"/>
  <c r="N1009" i="18"/>
  <c r="O1009" i="18" s="1"/>
  <c r="N1007" i="18"/>
  <c r="O1007" i="18" s="1"/>
  <c r="N1005" i="18"/>
  <c r="O1005" i="18" s="1"/>
  <c r="N1003" i="18"/>
  <c r="O1003" i="18" s="1"/>
  <c r="N1001" i="18"/>
  <c r="O1001" i="18" s="1"/>
  <c r="N999" i="18"/>
  <c r="O999" i="18" s="1"/>
  <c r="N997" i="18"/>
  <c r="O997" i="18" s="1"/>
  <c r="N994" i="18"/>
  <c r="O994" i="18" s="1"/>
  <c r="N992" i="18"/>
  <c r="O992" i="18" s="1"/>
  <c r="N990" i="18"/>
  <c r="O990" i="18" s="1"/>
  <c r="N988" i="18"/>
  <c r="O988" i="18" s="1"/>
  <c r="N986" i="18"/>
  <c r="O986" i="18" s="1"/>
  <c r="N984" i="18"/>
  <c r="O984" i="18" s="1"/>
  <c r="N982" i="18"/>
  <c r="O982" i="18" s="1"/>
  <c r="N980" i="18"/>
  <c r="O980" i="18" s="1"/>
  <c r="N978" i="18"/>
  <c r="O978" i="18" s="1"/>
  <c r="N975" i="18"/>
  <c r="O975" i="18" s="1"/>
  <c r="N973" i="18"/>
  <c r="O973" i="18" s="1"/>
  <c r="N971" i="18"/>
  <c r="O971" i="18" s="1"/>
  <c r="N969" i="18"/>
  <c r="O969" i="18" s="1"/>
  <c r="N967" i="18"/>
  <c r="O967" i="18" s="1"/>
  <c r="N965" i="18"/>
  <c r="O965" i="18" s="1"/>
  <c r="N963" i="18"/>
  <c r="O963" i="18" s="1"/>
  <c r="N961" i="18"/>
  <c r="O961" i="18" s="1"/>
  <c r="N958" i="18"/>
  <c r="O958" i="18" s="1"/>
  <c r="N956" i="18"/>
  <c r="O956" i="18" s="1"/>
  <c r="N954" i="18"/>
  <c r="O954" i="18" s="1"/>
  <c r="N952" i="18"/>
  <c r="O952" i="18" s="1"/>
  <c r="N950" i="18"/>
  <c r="O950" i="18" s="1"/>
  <c r="N948" i="18"/>
  <c r="O948" i="18" s="1"/>
  <c r="N946" i="18"/>
  <c r="O946" i="18" s="1"/>
  <c r="N944" i="18"/>
  <c r="O944" i="18" s="1"/>
  <c r="N942" i="18"/>
  <c r="O942" i="18" s="1"/>
  <c r="N939" i="18"/>
  <c r="O939" i="18" s="1"/>
  <c r="N937" i="18"/>
  <c r="O937" i="18" s="1"/>
  <c r="N593" i="18"/>
  <c r="O593" i="18" s="1"/>
  <c r="N1228" i="18"/>
  <c r="O1228" i="18" s="1"/>
  <c r="N1188" i="18"/>
  <c r="O1188" i="18" s="1"/>
  <c r="N1186" i="18"/>
  <c r="O1186" i="18" s="1"/>
  <c r="N1184" i="18"/>
  <c r="O1184" i="18" s="1"/>
  <c r="N1182" i="18"/>
  <c r="O1182" i="18" s="1"/>
  <c r="N1180" i="18"/>
  <c r="O1180" i="18" s="1"/>
  <c r="N1178" i="18"/>
  <c r="O1178" i="18" s="1"/>
  <c r="N1176" i="18"/>
  <c r="O1176" i="18" s="1"/>
  <c r="N1173" i="18"/>
  <c r="O1173" i="18" s="1"/>
  <c r="N1171" i="18"/>
  <c r="O1171" i="18" s="1"/>
  <c r="N1169" i="18"/>
  <c r="O1169" i="18" s="1"/>
  <c r="N1167" i="18"/>
  <c r="O1167" i="18" s="1"/>
  <c r="N1165" i="18"/>
  <c r="O1165" i="18" s="1"/>
  <c r="N1163" i="18"/>
  <c r="O1163" i="18" s="1"/>
  <c r="N1161" i="18"/>
  <c r="O1161" i="18" s="1"/>
  <c r="N1159" i="18"/>
  <c r="O1159" i="18" s="1"/>
  <c r="N1156" i="18"/>
  <c r="O1156" i="18" s="1"/>
  <c r="N1154" i="18"/>
  <c r="O1154" i="18" s="1"/>
  <c r="N1152" i="18"/>
  <c r="O1152" i="18" s="1"/>
  <c r="O1150" i="18"/>
  <c r="N1149" i="18"/>
  <c r="O1149" i="18" s="1"/>
  <c r="N1147" i="18"/>
  <c r="O1147" i="18" s="1"/>
  <c r="N1145" i="18"/>
  <c r="O1145" i="18" s="1"/>
  <c r="N1143" i="18"/>
  <c r="O1143" i="18" s="1"/>
  <c r="N1141" i="18"/>
  <c r="O1141" i="18" s="1"/>
  <c r="N1138" i="18"/>
  <c r="O1138" i="18" s="1"/>
  <c r="N1136" i="18"/>
  <c r="O1136" i="18" s="1"/>
  <c r="N1134" i="18"/>
  <c r="O1134" i="18" s="1"/>
  <c r="N1132" i="18"/>
  <c r="O1132" i="18" s="1"/>
  <c r="N1130" i="18"/>
  <c r="O1130" i="18" s="1"/>
  <c r="N1128" i="18"/>
  <c r="O1128" i="18" s="1"/>
  <c r="N1126" i="18"/>
  <c r="O1126" i="18" s="1"/>
  <c r="N1124" i="18"/>
  <c r="O1124" i="18" s="1"/>
  <c r="N1122" i="18"/>
  <c r="O1122" i="18" s="1"/>
  <c r="N1119" i="18"/>
  <c r="O1119" i="18" s="1"/>
  <c r="N1117" i="18"/>
  <c r="O1117" i="18" s="1"/>
  <c r="N1115" i="18"/>
  <c r="O1115" i="18" s="1"/>
  <c r="N1113" i="18"/>
  <c r="O1113" i="18" s="1"/>
  <c r="N1112" i="18"/>
  <c r="O1112" i="18"/>
  <c r="N1111" i="18"/>
  <c r="O1111" i="18" s="1"/>
  <c r="O1110" i="18"/>
  <c r="N1109" i="18"/>
  <c r="O1109" i="18" s="1"/>
  <c r="O1108" i="18"/>
  <c r="N1107" i="18"/>
  <c r="O1107" i="18" s="1"/>
  <c r="O1106" i="18"/>
  <c r="N1104" i="18"/>
  <c r="O1104" i="18" s="1"/>
  <c r="N1101" i="18"/>
  <c r="O1101" i="18" s="1"/>
  <c r="N1099" i="18"/>
  <c r="O1099" i="18" s="1"/>
  <c r="N1097" i="18"/>
  <c r="O1097" i="18" s="1"/>
  <c r="N1095" i="18"/>
  <c r="O1095" i="18" s="1"/>
  <c r="N1093" i="18"/>
  <c r="O1093" i="18" s="1"/>
  <c r="N1091" i="18"/>
  <c r="O1091" i="18" s="1"/>
  <c r="N1089" i="18"/>
  <c r="O1089" i="18" s="1"/>
  <c r="N1087" i="18"/>
  <c r="O1087" i="18" s="1"/>
  <c r="N1084" i="18"/>
  <c r="O1084" i="18" s="1"/>
  <c r="N1082" i="18"/>
  <c r="O1082" i="18" s="1"/>
  <c r="N1080" i="18"/>
  <c r="O1080" i="18" s="1"/>
  <c r="N1078" i="18"/>
  <c r="O1078" i="18" s="1"/>
  <c r="N1076" i="18"/>
  <c r="O1076" i="18" s="1"/>
  <c r="N1074" i="18"/>
  <c r="O1074" i="18" s="1"/>
  <c r="N1072" i="18"/>
  <c r="O1072" i="18" s="1"/>
  <c r="N1070" i="18"/>
  <c r="O1070" i="18" s="1"/>
  <c r="N1068" i="18"/>
  <c r="O1068" i="18" s="1"/>
  <c r="N1065" i="18"/>
  <c r="O1065" i="18" s="1"/>
  <c r="N1063" i="18"/>
  <c r="O1063" i="18" s="1"/>
  <c r="N1061" i="18"/>
  <c r="O1061" i="18" s="1"/>
  <c r="N1059" i="18"/>
  <c r="O1059" i="18" s="1"/>
  <c r="N1057" i="18"/>
  <c r="O1057" i="18" s="1"/>
  <c r="N1055" i="18"/>
  <c r="O1055" i="18" s="1"/>
  <c r="N1053" i="18"/>
  <c r="O1053" i="18" s="1"/>
  <c r="N1051" i="18"/>
  <c r="O1051" i="18" s="1"/>
  <c r="N1048" i="18"/>
  <c r="O1048" i="18" s="1"/>
  <c r="N1046" i="18"/>
  <c r="O1046" i="18" s="1"/>
  <c r="N1044" i="18"/>
  <c r="O1044" i="18" s="1"/>
  <c r="N1042" i="18"/>
  <c r="O1042" i="18" s="1"/>
  <c r="N1040" i="18"/>
  <c r="O1040" i="18" s="1"/>
  <c r="N1038" i="18"/>
  <c r="O1038" i="18" s="1"/>
  <c r="N1036" i="18"/>
  <c r="O1036" i="18" s="1"/>
  <c r="N1034" i="18"/>
  <c r="O1034" i="18" s="1"/>
  <c r="N1032" i="18"/>
  <c r="O1032" i="18" s="1"/>
  <c r="N1029" i="18"/>
  <c r="O1029" i="18" s="1"/>
  <c r="N1027" i="18"/>
  <c r="O1027" i="18" s="1"/>
  <c r="O1025" i="18"/>
  <c r="N1025" i="18"/>
  <c r="N1023" i="18"/>
  <c r="O1023" i="18" s="1"/>
  <c r="N1021" i="18"/>
  <c r="O1021" i="18" s="1"/>
  <c r="N1019" i="18"/>
  <c r="O1019" i="18" s="1"/>
  <c r="N1017" i="18"/>
  <c r="O1017" i="18" s="1"/>
  <c r="N1015" i="18"/>
  <c r="O1015" i="18" s="1"/>
  <c r="N1012" i="18"/>
  <c r="O1012" i="18" s="1"/>
  <c r="N1010" i="18"/>
  <c r="O1010" i="18" s="1"/>
  <c r="N1008" i="18"/>
  <c r="O1008" i="18" s="1"/>
  <c r="N1006" i="18"/>
  <c r="O1006" i="18" s="1"/>
  <c r="N1004" i="18"/>
  <c r="O1004" i="18" s="1"/>
  <c r="N1002" i="18"/>
  <c r="O1002" i="18" s="1"/>
  <c r="N1000" i="18"/>
  <c r="O1000" i="18" s="1"/>
  <c r="N998" i="18"/>
  <c r="O998" i="18" s="1"/>
  <c r="N996" i="18"/>
  <c r="O996" i="18" s="1"/>
  <c r="N993" i="18"/>
  <c r="O993" i="18" s="1"/>
  <c r="N991" i="18"/>
  <c r="O991" i="18" s="1"/>
  <c r="N989" i="18"/>
  <c r="O989" i="18" s="1"/>
  <c r="N987" i="18"/>
  <c r="O987" i="18" s="1"/>
  <c r="N985" i="18"/>
  <c r="O985" i="18" s="1"/>
  <c r="N983" i="18"/>
  <c r="O983" i="18" s="1"/>
  <c r="N981" i="18"/>
  <c r="O981" i="18" s="1"/>
  <c r="N979" i="18"/>
  <c r="O979" i="18" s="1"/>
  <c r="N976" i="18"/>
  <c r="O976" i="18" s="1"/>
  <c r="N974" i="18"/>
  <c r="O974" i="18" s="1"/>
  <c r="N972" i="18"/>
  <c r="O972" i="18" s="1"/>
  <c r="N970" i="18"/>
  <c r="O970" i="18" s="1"/>
  <c r="N968" i="18"/>
  <c r="O968" i="18" s="1"/>
  <c r="N966" i="18"/>
  <c r="O966" i="18" s="1"/>
  <c r="N964" i="18"/>
  <c r="O964" i="18" s="1"/>
  <c r="N962" i="18"/>
  <c r="O962" i="18" s="1"/>
  <c r="N960" i="18"/>
  <c r="O960" i="18" s="1"/>
  <c r="N957" i="18"/>
  <c r="O957" i="18" s="1"/>
  <c r="N955" i="18"/>
  <c r="O955" i="18" s="1"/>
  <c r="N953" i="18"/>
  <c r="O953" i="18" s="1"/>
  <c r="N951" i="18"/>
  <c r="O951" i="18" s="1"/>
  <c r="N949" i="18"/>
  <c r="O949" i="18" s="1"/>
  <c r="N947" i="18"/>
  <c r="O947" i="18" s="1"/>
  <c r="N945" i="18"/>
  <c r="O945" i="18" s="1"/>
  <c r="N943" i="18"/>
  <c r="O943" i="18" s="1"/>
  <c r="N940" i="18"/>
  <c r="O940" i="18" s="1"/>
  <c r="N938" i="18"/>
  <c r="O938" i="18" s="1"/>
  <c r="N936" i="18"/>
  <c r="O936" i="18" s="1"/>
  <c r="N935" i="18"/>
  <c r="O935" i="18" s="1"/>
  <c r="N934" i="18"/>
  <c r="O934" i="18" s="1"/>
  <c r="N933" i="18"/>
  <c r="O933" i="18" s="1"/>
  <c r="N932" i="18"/>
  <c r="O932" i="18" s="1"/>
  <c r="N931" i="18"/>
  <c r="O931" i="18" s="1"/>
  <c r="N930" i="18"/>
  <c r="O930" i="18" s="1"/>
  <c r="N929" i="18"/>
  <c r="O929" i="18" s="1"/>
  <c r="N928" i="18"/>
  <c r="O928" i="18" s="1"/>
  <c r="N927" i="18"/>
  <c r="O927" i="18" s="1"/>
  <c r="N926" i="18"/>
  <c r="O926" i="18" s="1"/>
  <c r="N925" i="18"/>
  <c r="O925" i="18" s="1"/>
  <c r="N924" i="18"/>
  <c r="O924" i="18" s="1"/>
  <c r="N922" i="18"/>
  <c r="O922" i="18" s="1"/>
  <c r="N921" i="18"/>
  <c r="O921" i="18" s="1"/>
  <c r="N920" i="18"/>
  <c r="O920" i="18" s="1"/>
  <c r="N919" i="18"/>
  <c r="O919" i="18" s="1"/>
  <c r="N918" i="18"/>
  <c r="O918" i="18" s="1"/>
  <c r="N917" i="18"/>
  <c r="O917" i="18" s="1"/>
  <c r="N916" i="18"/>
  <c r="O916" i="18" s="1"/>
  <c r="N915" i="18"/>
  <c r="O915" i="18" s="1"/>
  <c r="N914" i="18"/>
  <c r="O914" i="18" s="1"/>
  <c r="N913" i="18"/>
  <c r="O913" i="18" s="1"/>
  <c r="N912" i="18"/>
  <c r="O912" i="18" s="1"/>
  <c r="N911" i="18"/>
  <c r="O911" i="18" s="1"/>
  <c r="N910" i="18"/>
  <c r="O910" i="18" s="1"/>
  <c r="N909" i="18"/>
  <c r="O909" i="18" s="1"/>
  <c r="N908" i="18"/>
  <c r="O908" i="18" s="1"/>
  <c r="N907" i="18"/>
  <c r="O907" i="18" s="1"/>
  <c r="N906" i="18"/>
  <c r="O906" i="18" s="1"/>
  <c r="N904" i="18"/>
  <c r="O904" i="18" s="1"/>
  <c r="N903" i="18"/>
  <c r="O903" i="18" s="1"/>
  <c r="N902" i="18"/>
  <c r="O902" i="18" s="1"/>
  <c r="N901" i="18"/>
  <c r="O901" i="18" s="1"/>
  <c r="N900" i="18"/>
  <c r="O900" i="18" s="1"/>
  <c r="N899" i="18"/>
  <c r="O899" i="18" s="1"/>
  <c r="N898" i="18"/>
  <c r="O898" i="18" s="1"/>
  <c r="N897" i="18"/>
  <c r="O897" i="18" s="1"/>
  <c r="N896" i="18"/>
  <c r="O896" i="18" s="1"/>
  <c r="N895" i="18"/>
  <c r="O895" i="18" s="1"/>
  <c r="N894" i="18"/>
  <c r="O894" i="18" s="1"/>
  <c r="N893" i="18"/>
  <c r="O893" i="18" s="1"/>
  <c r="N892" i="18"/>
  <c r="O892" i="18" s="1"/>
  <c r="N891" i="18"/>
  <c r="O891" i="18" s="1"/>
  <c r="N890" i="18"/>
  <c r="O890" i="18" s="1"/>
  <c r="N889" i="18"/>
  <c r="O889" i="18" s="1"/>
  <c r="N888" i="18"/>
  <c r="O888" i="18" s="1"/>
  <c r="N886" i="18"/>
  <c r="O886" i="18" s="1"/>
  <c r="N885" i="18"/>
  <c r="O885" i="18" s="1"/>
  <c r="N884" i="18"/>
  <c r="O884" i="18" s="1"/>
  <c r="N883" i="18"/>
  <c r="O883" i="18" s="1"/>
  <c r="N882" i="18"/>
  <c r="O882" i="18" s="1"/>
  <c r="N881" i="18"/>
  <c r="O881" i="18" s="1"/>
  <c r="N880" i="18"/>
  <c r="O880" i="18" s="1"/>
  <c r="N879" i="18"/>
  <c r="O879" i="18" s="1"/>
  <c r="N878" i="18"/>
  <c r="O878" i="18" s="1"/>
  <c r="N877" i="18"/>
  <c r="O877" i="18" s="1"/>
  <c r="N876" i="18"/>
  <c r="O876" i="18" s="1"/>
  <c r="N875" i="18"/>
  <c r="O875" i="18" s="1"/>
  <c r="N874" i="18"/>
  <c r="O874" i="18" s="1"/>
  <c r="N873" i="18"/>
  <c r="O873" i="18" s="1"/>
  <c r="N872" i="18"/>
  <c r="O872" i="18" s="1"/>
  <c r="N871" i="18"/>
  <c r="O871" i="18" s="1"/>
  <c r="N870" i="18"/>
  <c r="O870" i="18" s="1"/>
  <c r="N868" i="18"/>
  <c r="O868" i="18" s="1"/>
  <c r="N867" i="18"/>
  <c r="O867" i="18" s="1"/>
  <c r="N866" i="18"/>
  <c r="O866" i="18" s="1"/>
  <c r="N865" i="18"/>
  <c r="O865" i="18" s="1"/>
  <c r="N864" i="18"/>
  <c r="O864" i="18" s="1"/>
  <c r="N863" i="18"/>
  <c r="O863" i="18" s="1"/>
  <c r="N862" i="18"/>
  <c r="O862" i="18" s="1"/>
  <c r="N861" i="18"/>
  <c r="O861" i="18" s="1"/>
  <c r="N860" i="18"/>
  <c r="O860" i="18" s="1"/>
  <c r="N859" i="18"/>
  <c r="O859" i="18" s="1"/>
  <c r="N858" i="18"/>
  <c r="O858" i="18" s="1"/>
  <c r="N857" i="18"/>
  <c r="O857" i="18" s="1"/>
  <c r="N856" i="18"/>
  <c r="O856" i="18" s="1"/>
  <c r="N855" i="18"/>
  <c r="O855" i="18" s="1"/>
  <c r="N854" i="18"/>
  <c r="O854" i="18" s="1"/>
  <c r="N853" i="18"/>
  <c r="O853" i="18" s="1"/>
  <c r="N852" i="18"/>
  <c r="O852" i="18" s="1"/>
  <c r="N850" i="18"/>
  <c r="O850" i="18" s="1"/>
  <c r="N849" i="18"/>
  <c r="O849" i="18" s="1"/>
  <c r="N848" i="18"/>
  <c r="O848" i="18" s="1"/>
  <c r="N847" i="18"/>
  <c r="O847" i="18" s="1"/>
  <c r="N846" i="18"/>
  <c r="O846" i="18" s="1"/>
  <c r="N845" i="18"/>
  <c r="O845" i="18" s="1"/>
  <c r="N844" i="18"/>
  <c r="O844" i="18" s="1"/>
  <c r="N843" i="18"/>
  <c r="O843" i="18" s="1"/>
  <c r="N842" i="18"/>
  <c r="O842" i="18" s="1"/>
  <c r="N841" i="18"/>
  <c r="O841" i="18" s="1"/>
  <c r="N840" i="18"/>
  <c r="O840" i="18" s="1"/>
  <c r="N839" i="18"/>
  <c r="O839" i="18" s="1"/>
  <c r="N838" i="18"/>
  <c r="O838" i="18" s="1"/>
  <c r="N837" i="18"/>
  <c r="O837" i="18" s="1"/>
  <c r="N836" i="18"/>
  <c r="O836" i="18" s="1"/>
  <c r="N835" i="18"/>
  <c r="O835" i="18" s="1"/>
  <c r="N834" i="18"/>
  <c r="O834" i="18" s="1"/>
  <c r="N832" i="18"/>
  <c r="O832" i="18" s="1"/>
  <c r="N831" i="18"/>
  <c r="O831" i="18" s="1"/>
  <c r="N830" i="18"/>
  <c r="O830" i="18" s="1"/>
  <c r="N829" i="18"/>
  <c r="O829" i="18" s="1"/>
  <c r="N828" i="18"/>
  <c r="O828" i="18" s="1"/>
  <c r="N827" i="18"/>
  <c r="O827" i="18" s="1"/>
  <c r="N826" i="18"/>
  <c r="O826" i="18" s="1"/>
  <c r="N825" i="18"/>
  <c r="O825" i="18" s="1"/>
  <c r="N824" i="18"/>
  <c r="O824" i="18" s="1"/>
  <c r="N823" i="18"/>
  <c r="O823" i="18" s="1"/>
  <c r="N822" i="18"/>
  <c r="O822" i="18" s="1"/>
  <c r="N821" i="18"/>
  <c r="O821" i="18" s="1"/>
  <c r="N820" i="18"/>
  <c r="O820" i="18" s="1"/>
  <c r="N819" i="18"/>
  <c r="O819" i="18" s="1"/>
  <c r="N818" i="18"/>
  <c r="O818" i="18" s="1"/>
  <c r="N817" i="18"/>
  <c r="O817" i="18" s="1"/>
  <c r="N816" i="18"/>
  <c r="O816" i="18" s="1"/>
  <c r="N814" i="18"/>
  <c r="O814" i="18" s="1"/>
  <c r="N813" i="18"/>
  <c r="O813" i="18" s="1"/>
  <c r="N812" i="18"/>
  <c r="O812" i="18" s="1"/>
  <c r="N811" i="18"/>
  <c r="O811" i="18" s="1"/>
  <c r="N810" i="18"/>
  <c r="O810" i="18" s="1"/>
  <c r="N809" i="18"/>
  <c r="O809" i="18" s="1"/>
  <c r="N808" i="18"/>
  <c r="O808" i="18" s="1"/>
  <c r="N807" i="18"/>
  <c r="O807" i="18" s="1"/>
  <c r="N806" i="18"/>
  <c r="O806" i="18" s="1"/>
  <c r="N805" i="18"/>
  <c r="O805" i="18" s="1"/>
  <c r="N804" i="18"/>
  <c r="O804" i="18" s="1"/>
  <c r="N803" i="18"/>
  <c r="O803" i="18" s="1"/>
  <c r="N802" i="18"/>
  <c r="O802" i="18" s="1"/>
  <c r="N801" i="18"/>
  <c r="O801" i="18" s="1"/>
  <c r="N800" i="18"/>
  <c r="O800" i="18" s="1"/>
  <c r="N799" i="18"/>
  <c r="O799" i="18" s="1"/>
  <c r="N798" i="18"/>
  <c r="O798" i="18" s="1"/>
  <c r="N796" i="18"/>
  <c r="O796" i="18" s="1"/>
  <c r="N795" i="18"/>
  <c r="O795" i="18" s="1"/>
  <c r="N794" i="18"/>
  <c r="O794" i="18" s="1"/>
  <c r="N793" i="18"/>
  <c r="O793" i="18" s="1"/>
  <c r="N792" i="18"/>
  <c r="O792" i="18" s="1"/>
  <c r="N791" i="18"/>
  <c r="O791" i="18" s="1"/>
  <c r="N790" i="18"/>
  <c r="O790" i="18" s="1"/>
  <c r="N789" i="18"/>
  <c r="O789" i="18" s="1"/>
  <c r="N788" i="18"/>
  <c r="O788" i="18" s="1"/>
  <c r="N787" i="18"/>
  <c r="O787" i="18" s="1"/>
  <c r="N786" i="18"/>
  <c r="O786" i="18" s="1"/>
  <c r="N785" i="18"/>
  <c r="O785" i="18" s="1"/>
  <c r="N784" i="18"/>
  <c r="O784" i="18" s="1"/>
  <c r="N783" i="18"/>
  <c r="O783" i="18" s="1"/>
  <c r="N782" i="18"/>
  <c r="O782" i="18" s="1"/>
  <c r="N781" i="18"/>
  <c r="O781" i="18" s="1"/>
  <c r="N780" i="18"/>
  <c r="O780" i="18" s="1"/>
  <c r="N778" i="18"/>
  <c r="O778" i="18" s="1"/>
  <c r="N777" i="18"/>
  <c r="O777" i="18" s="1"/>
  <c r="N776" i="18"/>
  <c r="O776" i="18" s="1"/>
  <c r="N775" i="18"/>
  <c r="O775" i="18" s="1"/>
  <c r="N774" i="18"/>
  <c r="O774" i="18" s="1"/>
  <c r="N773" i="18"/>
  <c r="O773" i="18" s="1"/>
  <c r="N772" i="18"/>
  <c r="O772" i="18" s="1"/>
  <c r="N771" i="18"/>
  <c r="O771" i="18" s="1"/>
  <c r="N770" i="18"/>
  <c r="O770" i="18" s="1"/>
  <c r="N769" i="18"/>
  <c r="O769" i="18" s="1"/>
  <c r="N768" i="18"/>
  <c r="O768" i="18" s="1"/>
  <c r="N767" i="18"/>
  <c r="O767" i="18" s="1"/>
  <c r="N766" i="18"/>
  <c r="O766" i="18" s="1"/>
  <c r="N765" i="18"/>
  <c r="O765" i="18" s="1"/>
  <c r="N764" i="18"/>
  <c r="O764" i="18" s="1"/>
  <c r="N763" i="18"/>
  <c r="O763" i="18" s="1"/>
  <c r="N762" i="18"/>
  <c r="O762" i="18" s="1"/>
  <c r="N760" i="18"/>
  <c r="O760" i="18" s="1"/>
  <c r="N759" i="18"/>
  <c r="O759" i="18" s="1"/>
  <c r="N758" i="18"/>
  <c r="O758" i="18" s="1"/>
  <c r="N757" i="18"/>
  <c r="O757" i="18" s="1"/>
  <c r="N756" i="18"/>
  <c r="O756" i="18" s="1"/>
  <c r="N755" i="18"/>
  <c r="O755" i="18" s="1"/>
  <c r="N754" i="18"/>
  <c r="O754" i="18" s="1"/>
  <c r="N753" i="18"/>
  <c r="O753" i="18" s="1"/>
  <c r="N752" i="18"/>
  <c r="O752" i="18" s="1"/>
  <c r="N751" i="18"/>
  <c r="O751" i="18" s="1"/>
  <c r="N750" i="18"/>
  <c r="O750" i="18" s="1"/>
  <c r="N749" i="18"/>
  <c r="O749" i="18" s="1"/>
  <c r="N748" i="18"/>
  <c r="O748" i="18" s="1"/>
  <c r="N747" i="18"/>
  <c r="O747" i="18" s="1"/>
  <c r="N746" i="18"/>
  <c r="O746" i="18" s="1"/>
  <c r="N745" i="18"/>
  <c r="O745" i="18" s="1"/>
  <c r="N744" i="18"/>
  <c r="O744" i="18" s="1"/>
  <c r="N742" i="18"/>
  <c r="O742" i="18" s="1"/>
  <c r="N741" i="18"/>
  <c r="O741" i="18" s="1"/>
  <c r="N740" i="18"/>
  <c r="O740" i="18" s="1"/>
  <c r="N739" i="18"/>
  <c r="O739" i="18" s="1"/>
  <c r="N738" i="18"/>
  <c r="O738" i="18" s="1"/>
  <c r="N737" i="18"/>
  <c r="O737" i="18" s="1"/>
  <c r="N736" i="18"/>
  <c r="O736" i="18" s="1"/>
  <c r="N735" i="18"/>
  <c r="O735" i="18" s="1"/>
  <c r="N734" i="18"/>
  <c r="O734" i="18" s="1"/>
  <c r="N733" i="18"/>
  <c r="O733" i="18" s="1"/>
  <c r="N732" i="18"/>
  <c r="O732" i="18" s="1"/>
  <c r="N731" i="18"/>
  <c r="O731" i="18" s="1"/>
  <c r="N730" i="18"/>
  <c r="O730" i="18" s="1"/>
  <c r="N729" i="18"/>
  <c r="O729" i="18" s="1"/>
  <c r="N728" i="18"/>
  <c r="O728" i="18" s="1"/>
  <c r="N727" i="18"/>
  <c r="O727" i="18" s="1"/>
  <c r="N726" i="18"/>
  <c r="O726" i="18" s="1"/>
  <c r="N724" i="18"/>
  <c r="O724" i="18" s="1"/>
  <c r="N723" i="18"/>
  <c r="O723" i="18" s="1"/>
  <c r="N722" i="18"/>
  <c r="O722" i="18" s="1"/>
  <c r="N721" i="18"/>
  <c r="O721" i="18" s="1"/>
  <c r="N720" i="18"/>
  <c r="O720" i="18" s="1"/>
  <c r="N719" i="18"/>
  <c r="O719" i="18" s="1"/>
  <c r="N718" i="18"/>
  <c r="O718" i="18" s="1"/>
  <c r="N717" i="18"/>
  <c r="O717" i="18" s="1"/>
  <c r="N716" i="18"/>
  <c r="O716" i="18" s="1"/>
  <c r="N715" i="18"/>
  <c r="O715" i="18" s="1"/>
  <c r="N714" i="18"/>
  <c r="O714" i="18" s="1"/>
  <c r="N713" i="18"/>
  <c r="O713" i="18" s="1"/>
  <c r="N712" i="18"/>
  <c r="O712" i="18" s="1"/>
  <c r="N711" i="18"/>
  <c r="O711" i="18" s="1"/>
  <c r="N710" i="18"/>
  <c r="O710" i="18" s="1"/>
  <c r="N709" i="18"/>
  <c r="O709" i="18" s="1"/>
  <c r="N708" i="18"/>
  <c r="O708" i="18" s="1"/>
  <c r="N706" i="18"/>
  <c r="O706" i="18" s="1"/>
  <c r="N705" i="18"/>
  <c r="O705" i="18" s="1"/>
  <c r="N704" i="18"/>
  <c r="O704" i="18" s="1"/>
  <c r="N703" i="18"/>
  <c r="O703" i="18" s="1"/>
  <c r="N702" i="18"/>
  <c r="O702" i="18" s="1"/>
  <c r="N701" i="18"/>
  <c r="O701" i="18" s="1"/>
  <c r="N700" i="18"/>
  <c r="O700" i="18" s="1"/>
  <c r="N699" i="18"/>
  <c r="O699" i="18" s="1"/>
  <c r="N698" i="18"/>
  <c r="O698" i="18" s="1"/>
  <c r="N697" i="18"/>
  <c r="O697" i="18" s="1"/>
  <c r="N696" i="18"/>
  <c r="O696" i="18" s="1"/>
  <c r="N695" i="18"/>
  <c r="O695" i="18" s="1"/>
  <c r="N694" i="18"/>
  <c r="O694" i="18" s="1"/>
  <c r="N693" i="18"/>
  <c r="O693" i="18" s="1"/>
  <c r="N692" i="18"/>
  <c r="O692" i="18" s="1"/>
  <c r="N691" i="18"/>
  <c r="O691" i="18" s="1"/>
  <c r="N690" i="18"/>
  <c r="O690" i="18" s="1"/>
  <c r="N688" i="18"/>
  <c r="O688" i="18" s="1"/>
  <c r="N687" i="18"/>
  <c r="O687" i="18" s="1"/>
  <c r="N686" i="18"/>
  <c r="O686" i="18" s="1"/>
  <c r="N685" i="18"/>
  <c r="O685" i="18" s="1"/>
  <c r="N684" i="18"/>
  <c r="O684" i="18" s="1"/>
  <c r="N683" i="18"/>
  <c r="O683" i="18" s="1"/>
  <c r="N682" i="18"/>
  <c r="O682" i="18" s="1"/>
  <c r="N681" i="18"/>
  <c r="O681" i="18" s="1"/>
  <c r="N680" i="18"/>
  <c r="O680" i="18" s="1"/>
  <c r="N679" i="18"/>
  <c r="O679" i="18" s="1"/>
  <c r="N678" i="18"/>
  <c r="O678" i="18" s="1"/>
  <c r="N677" i="18"/>
  <c r="O677" i="18" s="1"/>
  <c r="N676" i="18"/>
  <c r="O676" i="18" s="1"/>
  <c r="N675" i="18"/>
  <c r="O675" i="18" s="1"/>
  <c r="N674" i="18"/>
  <c r="O674" i="18" s="1"/>
  <c r="N673" i="18"/>
  <c r="O673" i="18" s="1"/>
  <c r="N672" i="18"/>
  <c r="O672" i="18" s="1"/>
  <c r="N670" i="18"/>
  <c r="O670" i="18" s="1"/>
  <c r="N669" i="18"/>
  <c r="O669" i="18" s="1"/>
  <c r="N668" i="18"/>
  <c r="O668" i="18" s="1"/>
  <c r="N667" i="18"/>
  <c r="O667" i="18" s="1"/>
  <c r="N666" i="18"/>
  <c r="O666" i="18" s="1"/>
  <c r="N665" i="18"/>
  <c r="O665" i="18" s="1"/>
  <c r="N664" i="18"/>
  <c r="O664" i="18" s="1"/>
  <c r="N663" i="18"/>
  <c r="O663" i="18" s="1"/>
  <c r="N662" i="18"/>
  <c r="O662" i="18" s="1"/>
  <c r="N661" i="18"/>
  <c r="O661" i="18" s="1"/>
  <c r="N660" i="18"/>
  <c r="O660" i="18" s="1"/>
  <c r="N659" i="18"/>
  <c r="O659" i="18" s="1"/>
  <c r="N658" i="18"/>
  <c r="O658" i="18" s="1"/>
  <c r="N657" i="18"/>
  <c r="O657" i="18" s="1"/>
  <c r="N656" i="18"/>
  <c r="O656" i="18" s="1"/>
  <c r="N655" i="18"/>
  <c r="O655" i="18" s="1"/>
  <c r="N654" i="18"/>
  <c r="O654" i="18" s="1"/>
  <c r="N652" i="18"/>
  <c r="O652" i="18" s="1"/>
  <c r="N651" i="18"/>
  <c r="O651" i="18" s="1"/>
  <c r="N650" i="18"/>
  <c r="O650" i="18" s="1"/>
  <c r="N649" i="18"/>
  <c r="O649" i="18" s="1"/>
  <c r="N648" i="18"/>
  <c r="O648" i="18" s="1"/>
  <c r="N647" i="18"/>
  <c r="O647" i="18" s="1"/>
  <c r="N646" i="18"/>
  <c r="O646" i="18" s="1"/>
  <c r="N645" i="18"/>
  <c r="O645" i="18" s="1"/>
  <c r="N644" i="18"/>
  <c r="O644" i="18" s="1"/>
  <c r="N643" i="18"/>
  <c r="O643" i="18" s="1"/>
  <c r="N642" i="18"/>
  <c r="O642" i="18" s="1"/>
  <c r="N641" i="18"/>
  <c r="O641" i="18" s="1"/>
  <c r="N640" i="18"/>
  <c r="O640" i="18" s="1"/>
  <c r="N639" i="18"/>
  <c r="O639" i="18" s="1"/>
  <c r="N638" i="18"/>
  <c r="O638" i="18" s="1"/>
  <c r="N637" i="18"/>
  <c r="O637" i="18" s="1"/>
  <c r="N636" i="18"/>
  <c r="O636" i="18" s="1"/>
  <c r="N634" i="18"/>
  <c r="O634" i="18" s="1"/>
  <c r="N633" i="18"/>
  <c r="O633" i="18" s="1"/>
  <c r="N632" i="18"/>
  <c r="O632" i="18" s="1"/>
  <c r="N631" i="18"/>
  <c r="O631" i="18" s="1"/>
  <c r="N630" i="18"/>
  <c r="O630" i="18" s="1"/>
  <c r="N629" i="18"/>
  <c r="O629" i="18" s="1"/>
  <c r="N628" i="18"/>
  <c r="O628" i="18" s="1"/>
  <c r="N627" i="18"/>
  <c r="O627" i="18" s="1"/>
  <c r="N626" i="18"/>
  <c r="O626" i="18" s="1"/>
  <c r="N625" i="18"/>
  <c r="O625" i="18" s="1"/>
  <c r="N624" i="18"/>
  <c r="O624" i="18" s="1"/>
  <c r="N623" i="18"/>
  <c r="O623" i="18" s="1"/>
  <c r="N622" i="18"/>
  <c r="O622" i="18" s="1"/>
  <c r="N621" i="18"/>
  <c r="O621" i="18" s="1"/>
  <c r="N620" i="18"/>
  <c r="O620" i="18" s="1"/>
  <c r="N619" i="18"/>
  <c r="O619" i="18" s="1"/>
  <c r="N618" i="18"/>
  <c r="O618" i="18" s="1"/>
  <c r="N616" i="18"/>
  <c r="O616" i="18" s="1"/>
  <c r="N615" i="18"/>
  <c r="O615" i="18" s="1"/>
  <c r="N614" i="18"/>
  <c r="O614" i="18" s="1"/>
  <c r="N613" i="18"/>
  <c r="O613" i="18" s="1"/>
  <c r="N612" i="18"/>
  <c r="O612" i="18" s="1"/>
  <c r="N611" i="18"/>
  <c r="O611" i="18" s="1"/>
  <c r="N610" i="18"/>
  <c r="O610" i="18" s="1"/>
  <c r="N609" i="18"/>
  <c r="O609" i="18" s="1"/>
  <c r="N608" i="18"/>
  <c r="O608" i="18" s="1"/>
  <c r="N607" i="18"/>
  <c r="O607" i="18" s="1"/>
  <c r="N606" i="18"/>
  <c r="O606" i="18" s="1"/>
  <c r="N605" i="18"/>
  <c r="O605" i="18" s="1"/>
  <c r="N604" i="18"/>
  <c r="O604" i="18" s="1"/>
  <c r="N603" i="18"/>
  <c r="O603" i="18" s="1"/>
  <c r="N602" i="18"/>
  <c r="O602" i="18" s="1"/>
  <c r="N601" i="18"/>
  <c r="O601" i="18" s="1"/>
  <c r="N600" i="18"/>
  <c r="O600" i="18" s="1"/>
  <c r="N598" i="18"/>
  <c r="O598" i="18" s="1"/>
  <c r="N597" i="18"/>
  <c r="O597" i="18" s="1"/>
  <c r="N596" i="18"/>
  <c r="O596" i="18" s="1"/>
  <c r="N595" i="18"/>
  <c r="O595" i="18" s="1"/>
  <c r="N594" i="18"/>
  <c r="O594" i="18" s="1"/>
  <c r="N451" i="18"/>
  <c r="O451" i="18" s="1"/>
  <c r="N449" i="18"/>
  <c r="O449" i="18" s="1"/>
  <c r="N447" i="18"/>
  <c r="O447" i="18" s="1"/>
  <c r="N445" i="18"/>
  <c r="O445" i="18" s="1"/>
  <c r="N443" i="18"/>
  <c r="O443" i="18" s="1"/>
  <c r="N441" i="18"/>
  <c r="O441" i="18" s="1"/>
  <c r="N439" i="18"/>
  <c r="O439" i="18" s="1"/>
  <c r="N436" i="18"/>
  <c r="O436" i="18" s="1"/>
  <c r="N434" i="18"/>
  <c r="O434" i="18" s="1"/>
  <c r="N432" i="18"/>
  <c r="O432" i="18" s="1"/>
  <c r="N430" i="18"/>
  <c r="O430" i="18" s="1"/>
  <c r="N428" i="18"/>
  <c r="O428" i="18" s="1"/>
  <c r="N426" i="18"/>
  <c r="O426" i="18" s="1"/>
  <c r="N424" i="18"/>
  <c r="O424" i="18" s="1"/>
  <c r="N422" i="18"/>
  <c r="O422" i="18" s="1"/>
  <c r="N420" i="18"/>
  <c r="O420" i="18" s="1"/>
  <c r="N417" i="18"/>
  <c r="O417" i="18" s="1"/>
  <c r="N415" i="18"/>
  <c r="O415" i="18" s="1"/>
  <c r="N413" i="18"/>
  <c r="O413" i="18" s="1"/>
  <c r="N411" i="18"/>
  <c r="O411" i="18" s="1"/>
  <c r="N409" i="18"/>
  <c r="O409" i="18" s="1"/>
  <c r="N407" i="18"/>
  <c r="O407" i="18" s="1"/>
  <c r="N405" i="18"/>
  <c r="O405" i="18" s="1"/>
  <c r="N403" i="18"/>
  <c r="O403" i="18" s="1"/>
  <c r="N400" i="18"/>
  <c r="O400" i="18" s="1"/>
  <c r="N398" i="18"/>
  <c r="O398" i="18" s="1"/>
  <c r="N396" i="18"/>
  <c r="O396" i="18" s="1"/>
  <c r="N394" i="18"/>
  <c r="O394" i="18" s="1"/>
  <c r="N392" i="18"/>
  <c r="O392" i="18" s="1"/>
  <c r="N390" i="18"/>
  <c r="O390" i="18" s="1"/>
  <c r="N388" i="18"/>
  <c r="O388" i="18" s="1"/>
  <c r="N386" i="18"/>
  <c r="O386" i="18" s="1"/>
  <c r="N384" i="18"/>
  <c r="O384" i="18" s="1"/>
  <c r="N381" i="18"/>
  <c r="O381" i="18" s="1"/>
  <c r="N379" i="18"/>
  <c r="O379" i="18" s="1"/>
  <c r="N377" i="18"/>
  <c r="O377" i="18" s="1"/>
  <c r="N375" i="18"/>
  <c r="O375" i="18" s="1"/>
  <c r="N373" i="18"/>
  <c r="O373" i="18" s="1"/>
  <c r="N371" i="18"/>
  <c r="O371" i="18" s="1"/>
  <c r="N369" i="18"/>
  <c r="O369" i="18" s="1"/>
  <c r="N367" i="18"/>
  <c r="O367" i="18" s="1"/>
  <c r="N364" i="18"/>
  <c r="O364" i="18" s="1"/>
  <c r="N362" i="18"/>
  <c r="O362" i="18" s="1"/>
  <c r="N360" i="18"/>
  <c r="O360" i="18" s="1"/>
  <c r="N358" i="18"/>
  <c r="O358" i="18" s="1"/>
  <c r="N356" i="18"/>
  <c r="O356" i="18" s="1"/>
  <c r="N354" i="18"/>
  <c r="O354" i="18" s="1"/>
  <c r="N352" i="18"/>
  <c r="O352" i="18" s="1"/>
  <c r="N350" i="18"/>
  <c r="O350" i="18" s="1"/>
  <c r="N348" i="18"/>
  <c r="O348" i="18" s="1"/>
  <c r="N345" i="18"/>
  <c r="O345" i="18" s="1"/>
  <c r="N343" i="18"/>
  <c r="O343" i="18" s="1"/>
  <c r="N341" i="18"/>
  <c r="O341" i="18" s="1"/>
  <c r="N339" i="18"/>
  <c r="O339" i="18" s="1"/>
  <c r="N337" i="18"/>
  <c r="O337" i="18" s="1"/>
  <c r="N335" i="18"/>
  <c r="O335" i="18" s="1"/>
  <c r="N333" i="18"/>
  <c r="O333" i="18" s="1"/>
  <c r="N331" i="18"/>
  <c r="O331" i="18" s="1"/>
  <c r="N328" i="18"/>
  <c r="O328" i="18" s="1"/>
  <c r="N326" i="18"/>
  <c r="O326" i="18" s="1"/>
  <c r="N324" i="18"/>
  <c r="O324" i="18" s="1"/>
  <c r="N322" i="18"/>
  <c r="O322" i="18" s="1"/>
  <c r="N320" i="18"/>
  <c r="O320" i="18" s="1"/>
  <c r="N318" i="18"/>
  <c r="O318" i="18" s="1"/>
  <c r="N316" i="18"/>
  <c r="O316" i="18" s="1"/>
  <c r="N314" i="18"/>
  <c r="O314" i="18" s="1"/>
  <c r="N312" i="18"/>
  <c r="O312" i="18" s="1"/>
  <c r="N309" i="18"/>
  <c r="O309" i="18" s="1"/>
  <c r="N307" i="18"/>
  <c r="O307" i="18" s="1"/>
  <c r="N305" i="18"/>
  <c r="O305" i="18" s="1"/>
  <c r="N303" i="18"/>
  <c r="O303" i="18" s="1"/>
  <c r="N301" i="18"/>
  <c r="O301" i="18" s="1"/>
  <c r="N299" i="18"/>
  <c r="O299" i="18" s="1"/>
  <c r="N297" i="18"/>
  <c r="O297" i="18" s="1"/>
  <c r="N295" i="18"/>
  <c r="O295" i="18" s="1"/>
  <c r="N292" i="18"/>
  <c r="O292" i="18" s="1"/>
  <c r="N290" i="18"/>
  <c r="O290" i="18" s="1"/>
  <c r="N288" i="18"/>
  <c r="O288" i="18" s="1"/>
  <c r="N286" i="18"/>
  <c r="O286" i="18" s="1"/>
  <c r="N284" i="18"/>
  <c r="O284" i="18" s="1"/>
  <c r="N282" i="18"/>
  <c r="O282" i="18" s="1"/>
  <c r="N280" i="18"/>
  <c r="O280" i="18" s="1"/>
  <c r="N278" i="18"/>
  <c r="O278" i="18" s="1"/>
  <c r="N276" i="18"/>
  <c r="O276" i="18" s="1"/>
  <c r="N273" i="18"/>
  <c r="O273" i="18" s="1"/>
  <c r="N271" i="18"/>
  <c r="O271" i="18" s="1"/>
  <c r="N269" i="18"/>
  <c r="O269" i="18" s="1"/>
  <c r="N267" i="18"/>
  <c r="O267" i="18" s="1"/>
  <c r="N265" i="18"/>
  <c r="O265" i="18" s="1"/>
  <c r="N263" i="18"/>
  <c r="O263" i="18" s="1"/>
  <c r="N261" i="18"/>
  <c r="O261" i="18" s="1"/>
  <c r="N259" i="18"/>
  <c r="O259" i="18" s="1"/>
  <c r="N256" i="18"/>
  <c r="O256" i="18" s="1"/>
  <c r="N254" i="18"/>
  <c r="O254" i="18" s="1"/>
  <c r="N252" i="18"/>
  <c r="O252" i="18" s="1"/>
  <c r="N250" i="18"/>
  <c r="O250" i="18" s="1"/>
  <c r="N248" i="18"/>
  <c r="O248" i="18" s="1"/>
  <c r="N246" i="18"/>
  <c r="O246" i="18" s="1"/>
  <c r="N244" i="18"/>
  <c r="O244" i="18" s="1"/>
  <c r="N242" i="18"/>
  <c r="O242" i="18" s="1"/>
  <c r="N240" i="18"/>
  <c r="O240" i="18" s="1"/>
  <c r="N237" i="18"/>
  <c r="O237" i="18" s="1"/>
  <c r="N235" i="18"/>
  <c r="O235" i="18" s="1"/>
  <c r="N233" i="18"/>
  <c r="O233" i="18" s="1"/>
  <c r="N231" i="18"/>
  <c r="O231" i="18" s="1"/>
  <c r="N229" i="18"/>
  <c r="O229" i="18" s="1"/>
  <c r="N227" i="18"/>
  <c r="O227" i="18" s="1"/>
  <c r="N225" i="18"/>
  <c r="O225" i="18" s="1"/>
  <c r="N223" i="18"/>
  <c r="O223" i="18" s="1"/>
  <c r="N220" i="18"/>
  <c r="O220" i="18" s="1"/>
  <c r="N218" i="18"/>
  <c r="O218" i="18" s="1"/>
  <c r="N216" i="18"/>
  <c r="O216" i="18" s="1"/>
  <c r="N214" i="18"/>
  <c r="O214" i="18" s="1"/>
  <c r="N212" i="18"/>
  <c r="O212" i="18" s="1"/>
  <c r="N210" i="18"/>
  <c r="O210" i="18" s="1"/>
  <c r="N208" i="18"/>
  <c r="O208" i="18" s="1"/>
  <c r="N206" i="18"/>
  <c r="O206" i="18" s="1"/>
  <c r="N204" i="18"/>
  <c r="O204" i="18" s="1"/>
  <c r="N201" i="18"/>
  <c r="O201" i="18" s="1"/>
  <c r="N199" i="18"/>
  <c r="O199" i="18" s="1"/>
  <c r="N197" i="18"/>
  <c r="O197" i="18" s="1"/>
  <c r="N195" i="18"/>
  <c r="O195" i="18" s="1"/>
  <c r="N193" i="18"/>
  <c r="O193" i="18" s="1"/>
  <c r="N191" i="18"/>
  <c r="O191" i="18" s="1"/>
  <c r="N189" i="18"/>
  <c r="O189" i="18" s="1"/>
  <c r="N187" i="18"/>
  <c r="O187" i="18" s="1"/>
  <c r="N184" i="18"/>
  <c r="O184" i="18" s="1"/>
  <c r="N182" i="18"/>
  <c r="O182" i="18" s="1"/>
  <c r="N180" i="18"/>
  <c r="O180" i="18" s="1"/>
  <c r="N46" i="18"/>
  <c r="O46" i="18" s="1"/>
  <c r="N44" i="18"/>
  <c r="O44" i="18" s="1"/>
  <c r="N38" i="18"/>
  <c r="O38" i="18" s="1"/>
  <c r="N33" i="18"/>
  <c r="O33" i="18" s="1"/>
  <c r="N25" i="18"/>
  <c r="O25" i="18" s="1"/>
  <c r="N22" i="18"/>
  <c r="O22" i="18" s="1"/>
  <c r="N18" i="18"/>
  <c r="O18" i="18" s="1"/>
  <c r="N14" i="18"/>
  <c r="O14" i="18" s="1"/>
  <c r="N12" i="18"/>
  <c r="O12" i="18" s="1"/>
  <c r="N9" i="18"/>
  <c r="O9" i="18" s="1"/>
  <c r="N178" i="18"/>
  <c r="N177" i="18"/>
  <c r="O177" i="18" s="1"/>
  <c r="N175" i="18"/>
  <c r="O175" i="18" s="1"/>
  <c r="N173" i="18"/>
  <c r="O173" i="18" s="1"/>
  <c r="N171" i="18"/>
  <c r="O171" i="18" s="1"/>
  <c r="N169" i="18"/>
  <c r="O169" i="18" s="1"/>
  <c r="N166" i="18"/>
  <c r="O166" i="18" s="1"/>
  <c r="N164" i="18"/>
  <c r="O164" i="18" s="1"/>
  <c r="N162" i="18"/>
  <c r="O162" i="18" s="1"/>
  <c r="N160" i="18"/>
  <c r="O160" i="18" s="1"/>
  <c r="N158" i="18"/>
  <c r="O158" i="18" s="1"/>
  <c r="N156" i="18"/>
  <c r="O156" i="18" s="1"/>
  <c r="N154" i="18"/>
  <c r="O154" i="18" s="1"/>
  <c r="N152" i="18"/>
  <c r="O152" i="18" s="1"/>
  <c r="N150" i="18"/>
  <c r="O150" i="18" s="1"/>
  <c r="N147" i="18"/>
  <c r="O147" i="18" s="1"/>
  <c r="N145" i="18"/>
  <c r="O145" i="18" s="1"/>
  <c r="N143" i="18"/>
  <c r="O143" i="18" s="1"/>
  <c r="N141" i="18"/>
  <c r="O141" i="18" s="1"/>
  <c r="N139" i="18"/>
  <c r="O139" i="18" s="1"/>
  <c r="N137" i="18"/>
  <c r="O137" i="18" s="1"/>
  <c r="N135" i="18"/>
  <c r="O135" i="18" s="1"/>
  <c r="N133" i="18"/>
  <c r="O133" i="18" s="1"/>
  <c r="N130" i="18"/>
  <c r="O130" i="18" s="1"/>
  <c r="N128" i="18"/>
  <c r="O128" i="18" s="1"/>
  <c r="N126" i="18"/>
  <c r="O126" i="18" s="1"/>
  <c r="N124" i="18"/>
  <c r="O124" i="18" s="1"/>
  <c r="N122" i="18"/>
  <c r="O122" i="18" s="1"/>
  <c r="N120" i="18"/>
  <c r="O120" i="18" s="1"/>
  <c r="N118" i="18"/>
  <c r="O118" i="18" s="1"/>
  <c r="N116" i="18"/>
  <c r="O116" i="18" s="1"/>
  <c r="N114" i="18"/>
  <c r="O114" i="18" s="1"/>
  <c r="N111" i="18"/>
  <c r="O111" i="18" s="1"/>
  <c r="N109" i="18"/>
  <c r="O109" i="18" s="1"/>
  <c r="N107" i="18"/>
  <c r="O107" i="18" s="1"/>
  <c r="N105" i="18"/>
  <c r="O105" i="18" s="1"/>
  <c r="N103" i="18"/>
  <c r="O103" i="18" s="1"/>
  <c r="N101" i="18"/>
  <c r="O101" i="18" s="1"/>
  <c r="N99" i="18"/>
  <c r="O99" i="18" s="1"/>
  <c r="N97" i="18"/>
  <c r="O97" i="18" s="1"/>
  <c r="N94" i="18"/>
  <c r="O94" i="18" s="1"/>
  <c r="N92" i="18"/>
  <c r="O92" i="18" s="1"/>
  <c r="N90" i="18"/>
  <c r="O90" i="18" s="1"/>
  <c r="N88" i="18"/>
  <c r="O88" i="18" s="1"/>
  <c r="N86" i="18"/>
  <c r="O86" i="18" s="1"/>
  <c r="N84" i="18"/>
  <c r="O84" i="18" s="1"/>
  <c r="N82" i="18"/>
  <c r="O82" i="18" s="1"/>
  <c r="N80" i="18"/>
  <c r="O80" i="18" s="1"/>
  <c r="N78" i="18"/>
  <c r="O78" i="18" s="1"/>
  <c r="N75" i="18"/>
  <c r="O75" i="18" s="1"/>
  <c r="N73" i="18"/>
  <c r="O73" i="18" s="1"/>
  <c r="N71" i="18"/>
  <c r="O71" i="18" s="1"/>
  <c r="N69" i="18"/>
  <c r="O69" i="18" s="1"/>
  <c r="N67" i="18"/>
  <c r="O67" i="18" s="1"/>
  <c r="N65" i="18"/>
  <c r="O65" i="18" s="1"/>
  <c r="N63" i="18"/>
  <c r="O63" i="18" s="1"/>
  <c r="N61" i="18"/>
  <c r="O61" i="18" s="1"/>
  <c r="N58" i="18"/>
  <c r="O58" i="18" s="1"/>
  <c r="N56" i="18"/>
  <c r="O56" i="18" s="1"/>
  <c r="N54" i="18"/>
  <c r="O54" i="18" s="1"/>
  <c r="N52" i="18"/>
  <c r="O52" i="18" s="1"/>
  <c r="N50" i="18"/>
  <c r="O50" i="18" s="1"/>
  <c r="N49" i="18"/>
  <c r="O49" i="18" s="1"/>
  <c r="N42" i="18"/>
  <c r="O42" i="18" s="1"/>
  <c r="N39" i="18"/>
  <c r="O39" i="18" s="1"/>
  <c r="N36" i="18"/>
  <c r="O36" i="18" s="1"/>
  <c r="N32" i="18"/>
  <c r="O32" i="18" s="1"/>
  <c r="N30" i="18"/>
  <c r="O30" i="18" s="1"/>
  <c r="N28" i="18"/>
  <c r="O28" i="18" s="1"/>
  <c r="N20" i="18"/>
  <c r="O20" i="18" s="1"/>
  <c r="N16" i="18"/>
  <c r="O16" i="18" s="1"/>
  <c r="N11" i="18"/>
  <c r="O11" i="18" s="1"/>
  <c r="N7" i="18"/>
  <c r="O7" i="18" s="1"/>
  <c r="N592" i="18"/>
  <c r="O592" i="18" s="1"/>
  <c r="N591" i="18"/>
  <c r="O591" i="18" s="1"/>
  <c r="N590" i="18"/>
  <c r="O590" i="18" s="1"/>
  <c r="N589" i="18"/>
  <c r="O589" i="18" s="1"/>
  <c r="N588" i="18"/>
  <c r="O588" i="18" s="1"/>
  <c r="N587" i="18"/>
  <c r="O587" i="18" s="1"/>
  <c r="N586" i="18"/>
  <c r="O586" i="18" s="1"/>
  <c r="N585" i="18"/>
  <c r="O585" i="18" s="1"/>
  <c r="N584" i="18"/>
  <c r="O584" i="18" s="1"/>
  <c r="N583" i="18"/>
  <c r="O583" i="18" s="1"/>
  <c r="N582" i="18"/>
  <c r="O582" i="18" s="1"/>
  <c r="N580" i="18"/>
  <c r="O580" i="18" s="1"/>
  <c r="N579" i="18"/>
  <c r="O579" i="18" s="1"/>
  <c r="N578" i="18"/>
  <c r="O578" i="18" s="1"/>
  <c r="N577" i="18"/>
  <c r="O577" i="18" s="1"/>
  <c r="N576" i="18"/>
  <c r="O576" i="18" s="1"/>
  <c r="N575" i="18"/>
  <c r="O575" i="18" s="1"/>
  <c r="N574" i="18"/>
  <c r="O574" i="18" s="1"/>
  <c r="N573" i="18"/>
  <c r="O573" i="18" s="1"/>
  <c r="N572" i="18"/>
  <c r="O572" i="18" s="1"/>
  <c r="N571" i="18"/>
  <c r="O571" i="18" s="1"/>
  <c r="N570" i="18"/>
  <c r="O570" i="18" s="1"/>
  <c r="N569" i="18"/>
  <c r="O569" i="18" s="1"/>
  <c r="N568" i="18"/>
  <c r="O568" i="18" s="1"/>
  <c r="N567" i="18"/>
  <c r="O567" i="18" s="1"/>
  <c r="N566" i="18"/>
  <c r="O566" i="18" s="1"/>
  <c r="N565" i="18"/>
  <c r="O565" i="18" s="1"/>
  <c r="N564" i="18"/>
  <c r="O564" i="18" s="1"/>
  <c r="N562" i="18"/>
  <c r="O562" i="18" s="1"/>
  <c r="N561" i="18"/>
  <c r="O561" i="18" s="1"/>
  <c r="N560" i="18"/>
  <c r="O560" i="18" s="1"/>
  <c r="N559" i="18"/>
  <c r="O559" i="18" s="1"/>
  <c r="N558" i="18"/>
  <c r="O558" i="18" s="1"/>
  <c r="N557" i="18"/>
  <c r="O557" i="18" s="1"/>
  <c r="N556" i="18"/>
  <c r="O556" i="18" s="1"/>
  <c r="N555" i="18"/>
  <c r="O555" i="18" s="1"/>
  <c r="N554" i="18"/>
  <c r="O554" i="18" s="1"/>
  <c r="N553" i="18"/>
  <c r="O553" i="18" s="1"/>
  <c r="N552" i="18"/>
  <c r="O552" i="18" s="1"/>
  <c r="N551" i="18"/>
  <c r="O551" i="18" s="1"/>
  <c r="N550" i="18"/>
  <c r="O550" i="18" s="1"/>
  <c r="N549" i="18"/>
  <c r="O549" i="18" s="1"/>
  <c r="N548" i="18"/>
  <c r="O548" i="18" s="1"/>
  <c r="N547" i="18"/>
  <c r="O547" i="18" s="1"/>
  <c r="N546" i="18"/>
  <c r="O546" i="18" s="1"/>
  <c r="N544" i="18"/>
  <c r="O544" i="18" s="1"/>
  <c r="N543" i="18"/>
  <c r="O543" i="18" s="1"/>
  <c r="N542" i="18"/>
  <c r="O542" i="18" s="1"/>
  <c r="N541" i="18"/>
  <c r="O541" i="18" s="1"/>
  <c r="N540" i="18"/>
  <c r="O540" i="18" s="1"/>
  <c r="N539" i="18"/>
  <c r="O539" i="18" s="1"/>
  <c r="N538" i="18"/>
  <c r="O538" i="18" s="1"/>
  <c r="N537" i="18"/>
  <c r="O537" i="18" s="1"/>
  <c r="N536" i="18"/>
  <c r="O536" i="18" s="1"/>
  <c r="N535" i="18"/>
  <c r="O535" i="18" s="1"/>
  <c r="N534" i="18"/>
  <c r="O534" i="18" s="1"/>
  <c r="N533" i="18"/>
  <c r="O533" i="18" s="1"/>
  <c r="N532" i="18"/>
  <c r="O532" i="18" s="1"/>
  <c r="N531" i="18"/>
  <c r="O531" i="18" s="1"/>
  <c r="N530" i="18"/>
  <c r="O530" i="18" s="1"/>
  <c r="N529" i="18"/>
  <c r="O529" i="18" s="1"/>
  <c r="N528" i="18"/>
  <c r="O528" i="18" s="1"/>
  <c r="N526" i="18"/>
  <c r="O526" i="18" s="1"/>
  <c r="N525" i="18"/>
  <c r="O525" i="18" s="1"/>
  <c r="N524" i="18"/>
  <c r="O524" i="18" s="1"/>
  <c r="N523" i="18"/>
  <c r="O523" i="18" s="1"/>
  <c r="N522" i="18"/>
  <c r="O522" i="18" s="1"/>
  <c r="N521" i="18"/>
  <c r="O521" i="18" s="1"/>
  <c r="N520" i="18"/>
  <c r="O520" i="18" s="1"/>
  <c r="N519" i="18"/>
  <c r="O519" i="18" s="1"/>
  <c r="N518" i="18"/>
  <c r="O518" i="18" s="1"/>
  <c r="N517" i="18"/>
  <c r="O517" i="18" s="1"/>
  <c r="N516" i="18"/>
  <c r="O516" i="18" s="1"/>
  <c r="N515" i="18"/>
  <c r="O515" i="18" s="1"/>
  <c r="N514" i="18"/>
  <c r="O514" i="18" s="1"/>
  <c r="N513" i="18"/>
  <c r="O513" i="18" s="1"/>
  <c r="N512" i="18"/>
  <c r="O512" i="18" s="1"/>
  <c r="N511" i="18"/>
  <c r="O511" i="18" s="1"/>
  <c r="N510" i="18"/>
  <c r="O510" i="18" s="1"/>
  <c r="N508" i="18"/>
  <c r="O508" i="18" s="1"/>
  <c r="N507" i="18"/>
  <c r="O507" i="18" s="1"/>
  <c r="N506" i="18"/>
  <c r="O506" i="18" s="1"/>
  <c r="N505" i="18"/>
  <c r="O505" i="18" s="1"/>
  <c r="N504" i="18"/>
  <c r="O504" i="18" s="1"/>
  <c r="N503" i="18"/>
  <c r="O503" i="18" s="1"/>
  <c r="N502" i="18"/>
  <c r="O502" i="18" s="1"/>
  <c r="N501" i="18"/>
  <c r="O501" i="18" s="1"/>
  <c r="N500" i="18"/>
  <c r="O500" i="18" s="1"/>
  <c r="N499" i="18"/>
  <c r="O499" i="18" s="1"/>
  <c r="N498" i="18"/>
  <c r="O498" i="18" s="1"/>
  <c r="N497" i="18"/>
  <c r="O497" i="18" s="1"/>
  <c r="N496" i="18"/>
  <c r="O496" i="18" s="1"/>
  <c r="N495" i="18"/>
  <c r="O495" i="18" s="1"/>
  <c r="N494" i="18"/>
  <c r="O494" i="18" s="1"/>
  <c r="N493" i="18"/>
  <c r="O493" i="18" s="1"/>
  <c r="N492" i="18"/>
  <c r="O492" i="18" s="1"/>
  <c r="N490" i="18"/>
  <c r="O490" i="18" s="1"/>
  <c r="N489" i="18"/>
  <c r="O489" i="18" s="1"/>
  <c r="N488" i="18"/>
  <c r="O488" i="18" s="1"/>
  <c r="N487" i="18"/>
  <c r="O487" i="18" s="1"/>
  <c r="N486" i="18"/>
  <c r="O486" i="18" s="1"/>
  <c r="N485" i="18"/>
  <c r="O485" i="18" s="1"/>
  <c r="N484" i="18"/>
  <c r="O484" i="18" s="1"/>
  <c r="N483" i="18"/>
  <c r="O483" i="18" s="1"/>
  <c r="N482" i="18"/>
  <c r="O482" i="18" s="1"/>
  <c r="N481" i="18"/>
  <c r="O481" i="18" s="1"/>
  <c r="N480" i="18"/>
  <c r="O480" i="18" s="1"/>
  <c r="N479" i="18"/>
  <c r="O479" i="18" s="1"/>
  <c r="N478" i="18"/>
  <c r="O478" i="18" s="1"/>
  <c r="N477" i="18"/>
  <c r="O477" i="18" s="1"/>
  <c r="N476" i="18"/>
  <c r="O476" i="18" s="1"/>
  <c r="N475" i="18"/>
  <c r="O475" i="18" s="1"/>
  <c r="N474" i="18"/>
  <c r="O474" i="18" s="1"/>
  <c r="N472" i="18"/>
  <c r="O472" i="18" s="1"/>
  <c r="N471" i="18"/>
  <c r="O471" i="18" s="1"/>
  <c r="N470" i="18"/>
  <c r="O470" i="18" s="1"/>
  <c r="N469" i="18"/>
  <c r="O469" i="18" s="1"/>
  <c r="N468" i="18"/>
  <c r="O468" i="18" s="1"/>
  <c r="N467" i="18"/>
  <c r="O467" i="18" s="1"/>
  <c r="N466" i="18"/>
  <c r="O466" i="18" s="1"/>
  <c r="N465" i="18"/>
  <c r="O465" i="18" s="1"/>
  <c r="N464" i="18"/>
  <c r="O464" i="18" s="1"/>
  <c r="N463" i="18"/>
  <c r="O463" i="18" s="1"/>
  <c r="N462" i="18"/>
  <c r="O462" i="18" s="1"/>
  <c r="N461" i="18"/>
  <c r="O461" i="18" s="1"/>
  <c r="N460" i="18"/>
  <c r="O460" i="18" s="1"/>
  <c r="N459" i="18"/>
  <c r="O459" i="18" s="1"/>
  <c r="N458" i="18"/>
  <c r="O458" i="18" s="1"/>
  <c r="N457" i="18"/>
  <c r="O457" i="18" s="1"/>
  <c r="N456" i="18"/>
  <c r="O456" i="18" s="1"/>
  <c r="N454" i="18"/>
  <c r="O454" i="18" s="1"/>
  <c r="N453" i="18"/>
  <c r="O453" i="18" s="1"/>
  <c r="N452" i="18"/>
  <c r="O452" i="18" s="1"/>
  <c r="N450" i="18"/>
  <c r="O450" i="18" s="1"/>
  <c r="N448" i="18"/>
  <c r="O448" i="18" s="1"/>
  <c r="N446" i="18"/>
  <c r="O446" i="18" s="1"/>
  <c r="N444" i="18"/>
  <c r="O444" i="18" s="1"/>
  <c r="N442" i="18"/>
  <c r="O442" i="18" s="1"/>
  <c r="N440" i="18"/>
  <c r="O440" i="18" s="1"/>
  <c r="N438" i="18"/>
  <c r="O438" i="18" s="1"/>
  <c r="N435" i="18"/>
  <c r="O435" i="18" s="1"/>
  <c r="N433" i="18"/>
  <c r="O433" i="18" s="1"/>
  <c r="N431" i="18"/>
  <c r="O431" i="18" s="1"/>
  <c r="N429" i="18"/>
  <c r="O429" i="18" s="1"/>
  <c r="N427" i="18"/>
  <c r="O427" i="18" s="1"/>
  <c r="N425" i="18"/>
  <c r="O425" i="18" s="1"/>
  <c r="N423" i="18"/>
  <c r="O423" i="18" s="1"/>
  <c r="N421" i="18"/>
  <c r="O421" i="18" s="1"/>
  <c r="N418" i="18"/>
  <c r="O418" i="18" s="1"/>
  <c r="N416" i="18"/>
  <c r="O416" i="18" s="1"/>
  <c r="N414" i="18"/>
  <c r="O414" i="18" s="1"/>
  <c r="N412" i="18"/>
  <c r="O412" i="18" s="1"/>
  <c r="N410" i="18"/>
  <c r="O410" i="18" s="1"/>
  <c r="N408" i="18"/>
  <c r="O408" i="18" s="1"/>
  <c r="N406" i="18"/>
  <c r="O406" i="18" s="1"/>
  <c r="N404" i="18"/>
  <c r="O404" i="18" s="1"/>
  <c r="N402" i="18"/>
  <c r="O402" i="18" s="1"/>
  <c r="N399" i="18"/>
  <c r="O399" i="18" s="1"/>
  <c r="N397" i="18"/>
  <c r="O397" i="18" s="1"/>
  <c r="N395" i="18"/>
  <c r="O395" i="18" s="1"/>
  <c r="N393" i="18"/>
  <c r="O393" i="18" s="1"/>
  <c r="N391" i="18"/>
  <c r="O391" i="18" s="1"/>
  <c r="N389" i="18"/>
  <c r="O389" i="18" s="1"/>
  <c r="N387" i="18"/>
  <c r="O387" i="18" s="1"/>
  <c r="N385" i="18"/>
  <c r="O385" i="18" s="1"/>
  <c r="N382" i="18"/>
  <c r="O382" i="18" s="1"/>
  <c r="N380" i="18"/>
  <c r="O380" i="18" s="1"/>
  <c r="N378" i="18"/>
  <c r="O378" i="18" s="1"/>
  <c r="N376" i="18"/>
  <c r="O376" i="18" s="1"/>
  <c r="N374" i="18"/>
  <c r="O374" i="18" s="1"/>
  <c r="N372" i="18"/>
  <c r="O372" i="18" s="1"/>
  <c r="N370" i="18"/>
  <c r="O370" i="18" s="1"/>
  <c r="N368" i="18"/>
  <c r="O368" i="18" s="1"/>
  <c r="N366" i="18"/>
  <c r="O366" i="18" s="1"/>
  <c r="N363" i="18"/>
  <c r="O363" i="18" s="1"/>
  <c r="N361" i="18"/>
  <c r="O361" i="18" s="1"/>
  <c r="N359" i="18"/>
  <c r="O359" i="18" s="1"/>
  <c r="N357" i="18"/>
  <c r="O357" i="18" s="1"/>
  <c r="N355" i="18"/>
  <c r="O355" i="18" s="1"/>
  <c r="N353" i="18"/>
  <c r="O353" i="18" s="1"/>
  <c r="N351" i="18"/>
  <c r="O351" i="18" s="1"/>
  <c r="N349" i="18"/>
  <c r="O349" i="18" s="1"/>
  <c r="N346" i="18"/>
  <c r="O346" i="18" s="1"/>
  <c r="N344" i="18"/>
  <c r="O344" i="18" s="1"/>
  <c r="N342" i="18"/>
  <c r="O342" i="18" s="1"/>
  <c r="N340" i="18"/>
  <c r="O340" i="18" s="1"/>
  <c r="N338" i="18"/>
  <c r="O338" i="18" s="1"/>
  <c r="N336" i="18"/>
  <c r="O336" i="18" s="1"/>
  <c r="N334" i="18"/>
  <c r="O334" i="18" s="1"/>
  <c r="N332" i="18"/>
  <c r="O332" i="18" s="1"/>
  <c r="N330" i="18"/>
  <c r="O330" i="18" s="1"/>
  <c r="N327" i="18"/>
  <c r="O327" i="18" s="1"/>
  <c r="N325" i="18"/>
  <c r="O325" i="18" s="1"/>
  <c r="N323" i="18"/>
  <c r="O323" i="18" s="1"/>
  <c r="N321" i="18"/>
  <c r="O321" i="18" s="1"/>
  <c r="N319" i="18"/>
  <c r="O319" i="18" s="1"/>
  <c r="N317" i="18"/>
  <c r="O317" i="18" s="1"/>
  <c r="N315" i="18"/>
  <c r="O315" i="18" s="1"/>
  <c r="N313" i="18"/>
  <c r="O313" i="18" s="1"/>
  <c r="N310" i="18"/>
  <c r="O310" i="18" s="1"/>
  <c r="N308" i="18"/>
  <c r="O308" i="18" s="1"/>
  <c r="N306" i="18"/>
  <c r="O306" i="18" s="1"/>
  <c r="N304" i="18"/>
  <c r="O304" i="18" s="1"/>
  <c r="N302" i="18"/>
  <c r="O302" i="18" s="1"/>
  <c r="N300" i="18"/>
  <c r="O300" i="18" s="1"/>
  <c r="N298" i="18"/>
  <c r="O298" i="18" s="1"/>
  <c r="N296" i="18"/>
  <c r="O296" i="18" s="1"/>
  <c r="N294" i="18"/>
  <c r="O294" i="18" s="1"/>
  <c r="N291" i="18"/>
  <c r="O291" i="18" s="1"/>
  <c r="N289" i="18"/>
  <c r="O289" i="18" s="1"/>
  <c r="N287" i="18"/>
  <c r="O287" i="18" s="1"/>
  <c r="N285" i="18"/>
  <c r="O285" i="18" s="1"/>
  <c r="N283" i="18"/>
  <c r="O283" i="18" s="1"/>
  <c r="N281" i="18"/>
  <c r="O281" i="18" s="1"/>
  <c r="N279" i="18"/>
  <c r="O279" i="18" s="1"/>
  <c r="N277" i="18"/>
  <c r="O277" i="18" s="1"/>
  <c r="N274" i="18"/>
  <c r="O274" i="18" s="1"/>
  <c r="N272" i="18"/>
  <c r="O272" i="18" s="1"/>
  <c r="N270" i="18"/>
  <c r="O270" i="18" s="1"/>
  <c r="N268" i="18"/>
  <c r="O268" i="18" s="1"/>
  <c r="N266" i="18"/>
  <c r="O266" i="18" s="1"/>
  <c r="N264" i="18"/>
  <c r="O264" i="18" s="1"/>
  <c r="N262" i="18"/>
  <c r="O262" i="18" s="1"/>
  <c r="N260" i="18"/>
  <c r="O260" i="18" s="1"/>
  <c r="N258" i="18"/>
  <c r="O258" i="18" s="1"/>
  <c r="N255" i="18"/>
  <c r="O255" i="18" s="1"/>
  <c r="N253" i="18"/>
  <c r="O253" i="18" s="1"/>
  <c r="N251" i="18"/>
  <c r="O251" i="18" s="1"/>
  <c r="N249" i="18"/>
  <c r="O249" i="18" s="1"/>
  <c r="N247" i="18"/>
  <c r="O247" i="18" s="1"/>
  <c r="N245" i="18"/>
  <c r="O245" i="18" s="1"/>
  <c r="N243" i="18"/>
  <c r="O243" i="18" s="1"/>
  <c r="N241" i="18"/>
  <c r="O241" i="18" s="1"/>
  <c r="N238" i="18"/>
  <c r="O238" i="18" s="1"/>
  <c r="N236" i="18"/>
  <c r="O236" i="18" s="1"/>
  <c r="N234" i="18"/>
  <c r="O234" i="18" s="1"/>
  <c r="N232" i="18"/>
  <c r="O232" i="18" s="1"/>
  <c r="N230" i="18"/>
  <c r="O230" i="18" s="1"/>
  <c r="N228" i="18"/>
  <c r="O228" i="18" s="1"/>
  <c r="N226" i="18"/>
  <c r="O226" i="18" s="1"/>
  <c r="N224" i="18"/>
  <c r="O224" i="18" s="1"/>
  <c r="N222" i="18"/>
  <c r="O222" i="18" s="1"/>
  <c r="N219" i="18"/>
  <c r="O219" i="18" s="1"/>
  <c r="N217" i="18"/>
  <c r="O217" i="18" s="1"/>
  <c r="N215" i="18"/>
  <c r="O215" i="18" s="1"/>
  <c r="N213" i="18"/>
  <c r="O213" i="18" s="1"/>
  <c r="N211" i="18"/>
  <c r="O211" i="18" s="1"/>
  <c r="N209" i="18"/>
  <c r="O209" i="18" s="1"/>
  <c r="N207" i="18"/>
  <c r="O207" i="18" s="1"/>
  <c r="N205" i="18"/>
  <c r="O205" i="18" s="1"/>
  <c r="N202" i="18"/>
  <c r="O202" i="18" s="1"/>
  <c r="N200" i="18"/>
  <c r="O200" i="18" s="1"/>
  <c r="N198" i="18"/>
  <c r="O198" i="18" s="1"/>
  <c r="N196" i="18"/>
  <c r="O196" i="18" s="1"/>
  <c r="N194" i="18"/>
  <c r="O194" i="18" s="1"/>
  <c r="N192" i="18"/>
  <c r="O192" i="18" s="1"/>
  <c r="N190" i="18"/>
  <c r="O190" i="18" s="1"/>
  <c r="N188" i="18"/>
  <c r="O188" i="18" s="1"/>
  <c r="N186" i="18"/>
  <c r="O186" i="18" s="1"/>
  <c r="N183" i="18"/>
  <c r="O183" i="18" s="1"/>
  <c r="N181" i="18"/>
  <c r="O181" i="18" s="1"/>
  <c r="N179" i="18"/>
  <c r="O179" i="18" s="1"/>
  <c r="N47" i="18"/>
  <c r="O47" i="18" s="1"/>
  <c r="N45" i="18"/>
  <c r="O45" i="18" s="1"/>
  <c r="N43" i="18"/>
  <c r="O43" i="18" s="1"/>
  <c r="N34" i="18"/>
  <c r="O34" i="18" s="1"/>
  <c r="N27" i="18"/>
  <c r="O27" i="18" s="1"/>
  <c r="N24" i="18"/>
  <c r="O24" i="18" s="1"/>
  <c r="N21" i="18"/>
  <c r="O21" i="18" s="1"/>
  <c r="N17" i="18"/>
  <c r="O17" i="18" s="1"/>
  <c r="N13" i="18"/>
  <c r="O13" i="18" s="1"/>
  <c r="N10" i="18"/>
  <c r="O10" i="18" s="1"/>
  <c r="N6" i="18"/>
  <c r="O6" i="18" s="1"/>
  <c r="O178" i="18"/>
  <c r="N176" i="18"/>
  <c r="O176" i="18" s="1"/>
  <c r="N174" i="18"/>
  <c r="O174" i="18" s="1"/>
  <c r="N172" i="18"/>
  <c r="O172" i="18" s="1"/>
  <c r="N170" i="18"/>
  <c r="O170" i="18" s="1"/>
  <c r="N168" i="18"/>
  <c r="O168" i="18" s="1"/>
  <c r="N165" i="18"/>
  <c r="O165" i="18" s="1"/>
  <c r="N163" i="18"/>
  <c r="O163" i="18" s="1"/>
  <c r="N161" i="18"/>
  <c r="O161" i="18" s="1"/>
  <c r="N159" i="18"/>
  <c r="O159" i="18" s="1"/>
  <c r="N157" i="18"/>
  <c r="O157" i="18" s="1"/>
  <c r="N155" i="18"/>
  <c r="O155" i="18" s="1"/>
  <c r="N153" i="18"/>
  <c r="O153" i="18" s="1"/>
  <c r="N151" i="18"/>
  <c r="O151" i="18" s="1"/>
  <c r="N148" i="18"/>
  <c r="O148" i="18" s="1"/>
  <c r="N146" i="18"/>
  <c r="O146" i="18" s="1"/>
  <c r="N144" i="18"/>
  <c r="O144" i="18" s="1"/>
  <c r="N142" i="18"/>
  <c r="O142" i="18" s="1"/>
  <c r="N140" i="18"/>
  <c r="O140" i="18" s="1"/>
  <c r="N138" i="18"/>
  <c r="O138" i="18" s="1"/>
  <c r="N136" i="18"/>
  <c r="O136" i="18" s="1"/>
  <c r="N134" i="18"/>
  <c r="O134" i="18" s="1"/>
  <c r="N132" i="18"/>
  <c r="O132" i="18" s="1"/>
  <c r="N129" i="18"/>
  <c r="O129" i="18" s="1"/>
  <c r="N127" i="18"/>
  <c r="O127" i="18" s="1"/>
  <c r="N125" i="18"/>
  <c r="O125" i="18" s="1"/>
  <c r="N123" i="18"/>
  <c r="O123" i="18" s="1"/>
  <c r="N121" i="18"/>
  <c r="O121" i="18" s="1"/>
  <c r="N119" i="18"/>
  <c r="O119" i="18" s="1"/>
  <c r="N117" i="18"/>
  <c r="O117" i="18" s="1"/>
  <c r="N115" i="18"/>
  <c r="O115" i="18" s="1"/>
  <c r="N112" i="18"/>
  <c r="O112" i="18" s="1"/>
  <c r="N110" i="18"/>
  <c r="O110" i="18" s="1"/>
  <c r="N108" i="18"/>
  <c r="O108" i="18" s="1"/>
  <c r="N106" i="18"/>
  <c r="O106" i="18" s="1"/>
  <c r="N104" i="18"/>
  <c r="O104" i="18" s="1"/>
  <c r="N102" i="18"/>
  <c r="O102" i="18" s="1"/>
  <c r="N100" i="18"/>
  <c r="O100" i="18" s="1"/>
  <c r="N98" i="18"/>
  <c r="O98" i="18" s="1"/>
  <c r="N96" i="18"/>
  <c r="O96" i="18" s="1"/>
  <c r="N93" i="18"/>
  <c r="O93" i="18" s="1"/>
  <c r="N91" i="18"/>
  <c r="O91" i="18" s="1"/>
  <c r="N89" i="18"/>
  <c r="O89" i="18" s="1"/>
  <c r="N87" i="18"/>
  <c r="O87" i="18" s="1"/>
  <c r="N85" i="18"/>
  <c r="O85" i="18" s="1"/>
  <c r="N83" i="18"/>
  <c r="O83" i="18" s="1"/>
  <c r="N81" i="18"/>
  <c r="O81" i="18" s="1"/>
  <c r="N79" i="18"/>
  <c r="O79" i="18" s="1"/>
  <c r="N76" i="18"/>
  <c r="O76" i="18" s="1"/>
  <c r="N74" i="18"/>
  <c r="O74" i="18" s="1"/>
  <c r="N72" i="18"/>
  <c r="O72" i="18" s="1"/>
  <c r="N70" i="18"/>
  <c r="O70" i="18" s="1"/>
  <c r="N68" i="18"/>
  <c r="O68" i="18" s="1"/>
  <c r="N66" i="18"/>
  <c r="O66" i="18" s="1"/>
  <c r="N64" i="18"/>
  <c r="O64" i="18" s="1"/>
  <c r="N62" i="18"/>
  <c r="O62" i="18" s="1"/>
  <c r="N60" i="18"/>
  <c r="O60" i="18" s="1"/>
  <c r="N57" i="18"/>
  <c r="O57" i="18" s="1"/>
  <c r="N55" i="18"/>
  <c r="O55" i="18" s="1"/>
  <c r="N53" i="18"/>
  <c r="O53" i="18" s="1"/>
  <c r="N51" i="18"/>
  <c r="O51" i="18" s="1"/>
  <c r="N48" i="18"/>
  <c r="O48" i="18" s="1"/>
  <c r="N40" i="18"/>
  <c r="O40" i="18" s="1"/>
  <c r="N37" i="18"/>
  <c r="O37" i="18" s="1"/>
  <c r="N35" i="18"/>
  <c r="O35" i="18" s="1"/>
  <c r="N31" i="18"/>
  <c r="O31" i="18" s="1"/>
  <c r="N29" i="18"/>
  <c r="O29" i="18" s="1"/>
  <c r="N26" i="18"/>
  <c r="O26" i="18" s="1"/>
  <c r="N19" i="18"/>
  <c r="O19" i="18" s="1"/>
  <c r="N15" i="18"/>
  <c r="O15" i="18" s="1"/>
  <c r="N8" i="18"/>
  <c r="O8" i="18" s="1"/>
  <c r="GP42" i="31"/>
  <c r="GP40" i="31"/>
  <c r="GP33" i="31"/>
  <c r="GP27" i="31"/>
  <c r="GP30" i="31"/>
  <c r="GP23" i="31"/>
  <c r="GP39" i="31"/>
  <c r="GL42" i="31"/>
  <c r="GL40" i="31"/>
  <c r="GL33" i="31"/>
  <c r="GL27" i="31"/>
  <c r="GL30" i="31"/>
  <c r="GL23" i="31"/>
  <c r="GL39" i="31"/>
  <c r="GH42" i="31"/>
  <c r="GH40" i="31"/>
  <c r="GH33" i="31"/>
  <c r="GH27" i="31"/>
  <c r="GH30" i="31"/>
  <c r="GH23" i="31"/>
  <c r="GH39" i="31"/>
  <c r="GD42" i="31"/>
  <c r="GD40" i="31"/>
  <c r="GD33" i="31"/>
  <c r="GD27" i="31"/>
  <c r="GD30" i="31"/>
  <c r="GD23" i="31"/>
  <c r="GD39" i="31"/>
  <c r="FZ42" i="31"/>
  <c r="FZ40" i="31"/>
  <c r="FZ33" i="31"/>
  <c r="FZ27" i="31"/>
  <c r="FZ30" i="31"/>
  <c r="FZ23" i="31"/>
  <c r="FZ39" i="31"/>
  <c r="FV42" i="31"/>
  <c r="FV40" i="31"/>
  <c r="FV33" i="31"/>
  <c r="FV27" i="31"/>
  <c r="FV30" i="31"/>
  <c r="FV23" i="31"/>
  <c r="FV39" i="31"/>
  <c r="FR42" i="31"/>
  <c r="FR40" i="31"/>
  <c r="FR33" i="31"/>
  <c r="FR27" i="31"/>
  <c r="FR30" i="31"/>
  <c r="FR23" i="31"/>
  <c r="FR39" i="31"/>
  <c r="FN42" i="31"/>
  <c r="FN40" i="31"/>
  <c r="FN33" i="31"/>
  <c r="FN27" i="31"/>
  <c r="FN30" i="31"/>
  <c r="FN23" i="31"/>
  <c r="FN37" i="31"/>
  <c r="FJ41" i="31"/>
  <c r="FJ36" i="31"/>
  <c r="FJ29" i="31"/>
  <c r="FJ32" i="31"/>
  <c r="FJ28" i="31"/>
  <c r="FJ39" i="31"/>
  <c r="FF42" i="31"/>
  <c r="FF40" i="31"/>
  <c r="FF33" i="31"/>
  <c r="FF27" i="31"/>
  <c r="FF30" i="31"/>
  <c r="FF23" i="31"/>
  <c r="FF37" i="31"/>
  <c r="FB41" i="31"/>
  <c r="FB36" i="31"/>
  <c r="FB29" i="31"/>
  <c r="FB30" i="31"/>
  <c r="FB27" i="31"/>
  <c r="FB39" i="31"/>
  <c r="EX42" i="31"/>
  <c r="EX40" i="31"/>
  <c r="EX33" i="31"/>
  <c r="EX32" i="31"/>
  <c r="EX28" i="31"/>
  <c r="EX23" i="31"/>
  <c r="EX37" i="31"/>
  <c r="ET41" i="31"/>
  <c r="ET36" i="31"/>
  <c r="ET29" i="31"/>
  <c r="ET30" i="31"/>
  <c r="ET27" i="31"/>
  <c r="ET39" i="31"/>
  <c r="EP42" i="31"/>
  <c r="EP40" i="31"/>
  <c r="EP33" i="31"/>
  <c r="EP32" i="31"/>
  <c r="EP28" i="31"/>
  <c r="EP23" i="31"/>
  <c r="EP37" i="31"/>
  <c r="EL41" i="31"/>
  <c r="EL36" i="31"/>
  <c r="EL29" i="31"/>
  <c r="EL30" i="31"/>
  <c r="EL27" i="31"/>
  <c r="EL39" i="31"/>
  <c r="EH42" i="31"/>
  <c r="EH40" i="31"/>
  <c r="EH33" i="31"/>
  <c r="EH32" i="31"/>
  <c r="EH28" i="31"/>
  <c r="EH23" i="31"/>
  <c r="EH37" i="31"/>
  <c r="ED41" i="31"/>
  <c r="ED36" i="31"/>
  <c r="ED29" i="31"/>
  <c r="ED30" i="31"/>
  <c r="ED27" i="31"/>
  <c r="ED39" i="31"/>
  <c r="DZ42" i="31"/>
  <c r="DZ40" i="31"/>
  <c r="DZ33" i="31"/>
  <c r="DZ32" i="31"/>
  <c r="DZ28" i="31"/>
  <c r="DZ23" i="31"/>
  <c r="DZ37" i="31"/>
  <c r="DV41" i="31"/>
  <c r="DV36" i="31"/>
  <c r="DV29" i="31"/>
  <c r="DV30" i="31"/>
  <c r="DV27" i="31"/>
  <c r="DV39" i="31"/>
  <c r="DR42" i="31"/>
  <c r="DR40" i="31"/>
  <c r="DR33" i="31"/>
  <c r="DR32" i="31"/>
  <c r="DR28" i="31"/>
  <c r="DR23" i="31"/>
  <c r="DR37" i="31"/>
  <c r="DN41" i="31"/>
  <c r="DN36" i="31"/>
  <c r="DN29" i="31"/>
  <c r="DN30" i="31"/>
  <c r="DN27" i="31"/>
  <c r="DN39" i="31"/>
  <c r="DJ42" i="31"/>
  <c r="DJ40" i="31"/>
  <c r="DJ33" i="31"/>
  <c r="DJ32" i="31"/>
  <c r="DJ28" i="31"/>
  <c r="DJ23" i="31"/>
  <c r="DJ37" i="31"/>
  <c r="DF41" i="31"/>
  <c r="DF36" i="31"/>
  <c r="DF29" i="31"/>
  <c r="DF30" i="31"/>
  <c r="DF27" i="31"/>
  <c r="DF39" i="31"/>
  <c r="DB42" i="31"/>
  <c r="DB40" i="31"/>
  <c r="DB33" i="31"/>
  <c r="DB32" i="31"/>
  <c r="DB28" i="31"/>
  <c r="DB23" i="31"/>
  <c r="DB37" i="31"/>
  <c r="CX41" i="31"/>
  <c r="CX36" i="31"/>
  <c r="CX29" i="31"/>
  <c r="CX30" i="31"/>
  <c r="CX27" i="31"/>
  <c r="CX39" i="31"/>
  <c r="CT42" i="31"/>
  <c r="CT40" i="31"/>
  <c r="CT33" i="31"/>
  <c r="CT32" i="31"/>
  <c r="CT28" i="31"/>
  <c r="CT23" i="31"/>
  <c r="CT37" i="31"/>
  <c r="CP41" i="31"/>
  <c r="CP36" i="31"/>
  <c r="CP29" i="31"/>
  <c r="CP30" i="31"/>
  <c r="CP27" i="31"/>
  <c r="CP39" i="31"/>
  <c r="CL42" i="31"/>
  <c r="CL40" i="31"/>
  <c r="CL33" i="31"/>
  <c r="CL32" i="31"/>
  <c r="CL28" i="31"/>
  <c r="CL23" i="31"/>
  <c r="CL37" i="31"/>
  <c r="CH41" i="31"/>
  <c r="CH36" i="31"/>
  <c r="CH29" i="31"/>
  <c r="CH30" i="31"/>
  <c r="CH27" i="31"/>
  <c r="CH39" i="31"/>
  <c r="CD42" i="31"/>
  <c r="CD40" i="31"/>
  <c r="CD33" i="31"/>
  <c r="CD32" i="31"/>
  <c r="CD28" i="31"/>
  <c r="CD23" i="31"/>
  <c r="CD37" i="31"/>
  <c r="BZ41" i="31"/>
  <c r="BZ36" i="31"/>
  <c r="BZ29" i="31"/>
  <c r="BZ30" i="31"/>
  <c r="BZ27" i="31"/>
  <c r="BZ39" i="31"/>
  <c r="BV42" i="31"/>
  <c r="BV40" i="31"/>
  <c r="BV33" i="31"/>
  <c r="BV32" i="31"/>
  <c r="BV28" i="31"/>
  <c r="BV23" i="31"/>
  <c r="BV37" i="31"/>
  <c r="BR40" i="31"/>
  <c r="BR33" i="31"/>
  <c r="BR32" i="31"/>
  <c r="BR28" i="31"/>
  <c r="BR23" i="31"/>
  <c r="BR39" i="31"/>
  <c r="BN42" i="31"/>
  <c r="BN36" i="31"/>
  <c r="BN29" i="31"/>
  <c r="BN30" i="31"/>
  <c r="BN27" i="31"/>
  <c r="BN41" i="31"/>
  <c r="BN37" i="31"/>
  <c r="BJ40" i="31"/>
  <c r="BJ33" i="31"/>
  <c r="BJ32" i="31"/>
  <c r="BJ28" i="31"/>
  <c r="BJ23" i="31"/>
  <c r="BJ39" i="31"/>
  <c r="BF42" i="31"/>
  <c r="BF36" i="31"/>
  <c r="BF29" i="31"/>
  <c r="BF30" i="31"/>
  <c r="BF27" i="31"/>
  <c r="BF41" i="31"/>
  <c r="BF37" i="31"/>
  <c r="BB40" i="31"/>
  <c r="BB33" i="31"/>
  <c r="BB32" i="31"/>
  <c r="BB28" i="31"/>
  <c r="BB23" i="31"/>
  <c r="BB39" i="31"/>
  <c r="AX42" i="31"/>
  <c r="AX36" i="31"/>
  <c r="AX29" i="31"/>
  <c r="AX30" i="31"/>
  <c r="AX27" i="31"/>
  <c r="AX41" i="31"/>
  <c r="AX37" i="31"/>
  <c r="AT40" i="31"/>
  <c r="AT33" i="31"/>
  <c r="AT32" i="31"/>
  <c r="AT28" i="31"/>
  <c r="AT23" i="31"/>
  <c r="AT39" i="31"/>
  <c r="AP42" i="31"/>
  <c r="AP36" i="31"/>
  <c r="AP29" i="31"/>
  <c r="AP30" i="31"/>
  <c r="AP27" i="31"/>
  <c r="AP41" i="31"/>
  <c r="AP37" i="31"/>
  <c r="AL40" i="31"/>
  <c r="AL33" i="31"/>
  <c r="AL32" i="31"/>
  <c r="AL28" i="31"/>
  <c r="AL23" i="31"/>
  <c r="AL39" i="31"/>
  <c r="AH42" i="31"/>
  <c r="AH36" i="31"/>
  <c r="AH29" i="31"/>
  <c r="AH30" i="31"/>
  <c r="AH27" i="31"/>
  <c r="AH41" i="31"/>
  <c r="AH37" i="31"/>
  <c r="AD40" i="31"/>
  <c r="AD33" i="31"/>
  <c r="AD32" i="31"/>
  <c r="AD28" i="31"/>
  <c r="AD23" i="31"/>
  <c r="AD39" i="31"/>
  <c r="Z42" i="31"/>
  <c r="Z36" i="31"/>
  <c r="Z29" i="31"/>
  <c r="Z30" i="31"/>
  <c r="Z27" i="31"/>
  <c r="Z41" i="31"/>
  <c r="Z37" i="31"/>
  <c r="V40" i="31"/>
  <c r="V33" i="31"/>
  <c r="V32" i="31"/>
  <c r="V28" i="31"/>
  <c r="V23" i="31"/>
  <c r="V39" i="31"/>
  <c r="R42" i="31"/>
  <c r="R36" i="31"/>
  <c r="R29" i="31"/>
  <c r="R30" i="31"/>
  <c r="R27" i="31"/>
  <c r="R41" i="31"/>
  <c r="R37" i="31"/>
  <c r="N40" i="31"/>
  <c r="N33" i="31"/>
  <c r="N32" i="31"/>
  <c r="N28" i="31"/>
  <c r="N23" i="31"/>
  <c r="N39" i="31"/>
  <c r="J42" i="31"/>
  <c r="J36" i="31"/>
  <c r="J29" i="31"/>
  <c r="J30" i="31"/>
  <c r="J27" i="31"/>
  <c r="J41" i="31"/>
  <c r="J37" i="31"/>
  <c r="F40" i="31"/>
  <c r="F33" i="31"/>
  <c r="F32" i="31"/>
  <c r="F28" i="31"/>
  <c r="F23" i="31"/>
  <c r="F39" i="31"/>
  <c r="GS41" i="31"/>
  <c r="GS39" i="31"/>
  <c r="GS32" i="31"/>
  <c r="GS28" i="31"/>
  <c r="GS29" i="31"/>
  <c r="GS26" i="31"/>
  <c r="GS22" i="31"/>
  <c r="GS36" i="31"/>
  <c r="GO42" i="31"/>
  <c r="GO37" i="31"/>
  <c r="GO30" i="31"/>
  <c r="GO33" i="31"/>
  <c r="GO27" i="31"/>
  <c r="GO24" i="31"/>
  <c r="GO40" i="31"/>
  <c r="GK41" i="31"/>
  <c r="GK39" i="31"/>
  <c r="GK32" i="31"/>
  <c r="GK28" i="31"/>
  <c r="GK29" i="31"/>
  <c r="GK26" i="31"/>
  <c r="GK22" i="31"/>
  <c r="GK36" i="31"/>
  <c r="GG42" i="31"/>
  <c r="GG37" i="31"/>
  <c r="GG30" i="31"/>
  <c r="GG33" i="31"/>
  <c r="GG27" i="31"/>
  <c r="GG24" i="31"/>
  <c r="GG40" i="31"/>
  <c r="GC41" i="31"/>
  <c r="GC39" i="31"/>
  <c r="GC32" i="31"/>
  <c r="GC28" i="31"/>
  <c r="GC29" i="31"/>
  <c r="GC26" i="31"/>
  <c r="GC22" i="31"/>
  <c r="GC36" i="31"/>
  <c r="FY42" i="31"/>
  <c r="FY37" i="31"/>
  <c r="FY30" i="31"/>
  <c r="FY33" i="31"/>
  <c r="FY27" i="31"/>
  <c r="FY24" i="31"/>
  <c r="FY40" i="31"/>
  <c r="FU41" i="31"/>
  <c r="FU39" i="31"/>
  <c r="FU32" i="31"/>
  <c r="FU28" i="31"/>
  <c r="FU29" i="31"/>
  <c r="FU26" i="31"/>
  <c r="FU22" i="31"/>
  <c r="FU36" i="31"/>
  <c r="FQ42" i="31"/>
  <c r="FQ37" i="31"/>
  <c r="FQ30" i="31"/>
  <c r="FQ33" i="31"/>
  <c r="FQ27" i="31"/>
  <c r="FQ24" i="31"/>
  <c r="FQ40" i="31"/>
  <c r="FM41" i="31"/>
  <c r="FM39" i="31"/>
  <c r="FM32" i="31"/>
  <c r="FM28" i="31"/>
  <c r="FM29" i="31"/>
  <c r="FM26" i="31"/>
  <c r="FM22" i="31"/>
  <c r="FM36" i="31"/>
  <c r="FI42" i="31"/>
  <c r="FI37" i="31"/>
  <c r="FI30" i="31"/>
  <c r="FI33" i="31"/>
  <c r="FI27" i="31"/>
  <c r="FI24" i="31"/>
  <c r="FI40" i="31"/>
  <c r="FE41" i="31"/>
  <c r="FE39" i="31"/>
  <c r="FE32" i="31"/>
  <c r="FE28" i="31"/>
  <c r="FE29" i="31"/>
  <c r="FE26" i="31"/>
  <c r="FE22" i="31"/>
  <c r="FE36" i="31"/>
  <c r="FA42" i="31"/>
  <c r="FA37" i="31"/>
  <c r="FA30" i="31"/>
  <c r="FA33" i="31"/>
  <c r="FA26" i="31"/>
  <c r="FA22" i="31"/>
  <c r="FA36" i="31"/>
  <c r="EW42" i="31"/>
  <c r="EW37" i="31"/>
  <c r="EW30" i="31"/>
  <c r="EW33" i="31"/>
  <c r="EW26" i="31"/>
  <c r="EW22" i="31"/>
  <c r="EW36" i="31"/>
  <c r="ES42" i="31"/>
  <c r="ES37" i="31"/>
  <c r="ES30" i="31"/>
  <c r="ES33" i="31"/>
  <c r="ES26" i="31"/>
  <c r="ES22" i="31"/>
  <c r="ES36" i="31"/>
  <c r="EO42" i="31"/>
  <c r="EO37" i="31"/>
  <c r="EO30" i="31"/>
  <c r="EO33" i="31"/>
  <c r="EO26" i="31"/>
  <c r="EO22" i="31"/>
  <c r="EO36" i="31"/>
  <c r="EK42" i="31"/>
  <c r="EK37" i="31"/>
  <c r="EK30" i="31"/>
  <c r="EK33" i="31"/>
  <c r="EK26" i="31"/>
  <c r="EK22" i="31"/>
  <c r="EK36" i="31"/>
  <c r="EG42" i="31"/>
  <c r="EG37" i="31"/>
  <c r="EG30" i="31"/>
  <c r="EG33" i="31"/>
  <c r="EG26" i="31"/>
  <c r="EG22" i="31"/>
  <c r="EG36" i="31"/>
  <c r="EC42" i="31"/>
  <c r="EC37" i="31"/>
  <c r="EC30" i="31"/>
  <c r="EC33" i="31"/>
  <c r="EC26" i="31"/>
  <c r="EC22" i="31"/>
  <c r="EC36" i="31"/>
  <c r="DY42" i="31"/>
  <c r="DY37" i="31"/>
  <c r="DY30" i="31"/>
  <c r="DY33" i="31"/>
  <c r="DY26" i="31"/>
  <c r="DY22" i="31"/>
  <c r="DY36" i="31"/>
  <c r="DU42" i="31"/>
  <c r="DU37" i="31"/>
  <c r="DU30" i="31"/>
  <c r="DU33" i="31"/>
  <c r="DU26" i="31"/>
  <c r="DU22" i="31"/>
  <c r="DU36" i="31"/>
  <c r="DQ42" i="31"/>
  <c r="DQ37" i="31"/>
  <c r="DQ30" i="31"/>
  <c r="DQ33" i="31"/>
  <c r="DQ26" i="31"/>
  <c r="DQ22" i="31"/>
  <c r="DQ36" i="31"/>
  <c r="DM42" i="31"/>
  <c r="DM37" i="31"/>
  <c r="DM30" i="31"/>
  <c r="DM33" i="31"/>
  <c r="DM26" i="31"/>
  <c r="DM22" i="31"/>
  <c r="DM36" i="31"/>
  <c r="DI42" i="31"/>
  <c r="DI37" i="31"/>
  <c r="DI30" i="31"/>
  <c r="DI33" i="31"/>
  <c r="DI26" i="31"/>
  <c r="DI22" i="31"/>
  <c r="DI36" i="31"/>
  <c r="DE42" i="31"/>
  <c r="DE37" i="31"/>
  <c r="DE30" i="31"/>
  <c r="DE33" i="31"/>
  <c r="DE26" i="31"/>
  <c r="DE22" i="31"/>
  <c r="DE36" i="31"/>
  <c r="DA42" i="31"/>
  <c r="DA37" i="31"/>
  <c r="DA30" i="31"/>
  <c r="DA33" i="31"/>
  <c r="DA26" i="31"/>
  <c r="DA22" i="31"/>
  <c r="DA36" i="31"/>
  <c r="CW42" i="31"/>
  <c r="CW37" i="31"/>
  <c r="CW30" i="31"/>
  <c r="CW33" i="31"/>
  <c r="CW26" i="31"/>
  <c r="CW22" i="31"/>
  <c r="CW36" i="31"/>
  <c r="CS42" i="31"/>
  <c r="CS37" i="31"/>
  <c r="CS30" i="31"/>
  <c r="CS33" i="31"/>
  <c r="CS26" i="31"/>
  <c r="CS22" i="31"/>
  <c r="CS36" i="31"/>
  <c r="CO42" i="31"/>
  <c r="CO37" i="31"/>
  <c r="CO30" i="31"/>
  <c r="CO33" i="31"/>
  <c r="CO26" i="31"/>
  <c r="CO22" i="31"/>
  <c r="CO36" i="31"/>
  <c r="CK42" i="31"/>
  <c r="CK37" i="31"/>
  <c r="CK30" i="31"/>
  <c r="CK33" i="31"/>
  <c r="CK26" i="31"/>
  <c r="CK22" i="31"/>
  <c r="CK36" i="31"/>
  <c r="CG42" i="31"/>
  <c r="CG37" i="31"/>
  <c r="CG30" i="31"/>
  <c r="CG33" i="31"/>
  <c r="CG26" i="31"/>
  <c r="CG22" i="31"/>
  <c r="CG36" i="31"/>
  <c r="CC42" i="31"/>
  <c r="CC37" i="31"/>
  <c r="CC30" i="31"/>
  <c r="CC33" i="31"/>
  <c r="CC26" i="31"/>
  <c r="CC22" i="31"/>
  <c r="CC36" i="31"/>
  <c r="BY42" i="31"/>
  <c r="BY37" i="31"/>
  <c r="BY30" i="31"/>
  <c r="BY33" i="31"/>
  <c r="BY26" i="31"/>
  <c r="BY22" i="31"/>
  <c r="BY36" i="31"/>
  <c r="BU41" i="31"/>
  <c r="BU37" i="31"/>
  <c r="BU30" i="31"/>
  <c r="BU33" i="31"/>
  <c r="BU26" i="31"/>
  <c r="BU22" i="31"/>
  <c r="BU36" i="31"/>
  <c r="BQ41" i="31"/>
  <c r="BQ37" i="31"/>
  <c r="BQ30" i="31"/>
  <c r="BQ33" i="31"/>
  <c r="BQ26" i="31"/>
  <c r="BQ22" i="31"/>
  <c r="BQ36" i="31"/>
  <c r="BM41" i="31"/>
  <c r="BM37" i="31"/>
  <c r="BM30" i="31"/>
  <c r="BM33" i="31"/>
  <c r="BM26" i="31"/>
  <c r="BM22" i="31"/>
  <c r="BM36" i="31"/>
  <c r="BI41" i="31"/>
  <c r="BI37" i="31"/>
  <c r="BI30" i="31"/>
  <c r="BI33" i="31"/>
  <c r="BI26" i="31"/>
  <c r="BI22" i="31"/>
  <c r="BI36" i="31"/>
  <c r="BE41" i="31"/>
  <c r="BE37" i="31"/>
  <c r="BE30" i="31"/>
  <c r="BE33" i="31"/>
  <c r="BE26" i="31"/>
  <c r="BE22" i="31"/>
  <c r="BE36" i="31"/>
  <c r="BA41" i="31"/>
  <c r="BA37" i="31"/>
  <c r="BA30" i="31"/>
  <c r="BA33" i="31"/>
  <c r="BA26" i="31"/>
  <c r="BA22" i="31"/>
  <c r="BA36" i="31"/>
  <c r="AW41" i="31"/>
  <c r="AW37" i="31"/>
  <c r="AW30" i="31"/>
  <c r="AW33" i="31"/>
  <c r="AW26" i="31"/>
  <c r="AW22" i="31"/>
  <c r="AW36" i="31"/>
  <c r="AS41" i="31"/>
  <c r="AS37" i="31"/>
  <c r="AS30" i="31"/>
  <c r="AS33" i="31"/>
  <c r="AS26" i="31"/>
  <c r="AS22" i="31"/>
  <c r="AS36" i="31"/>
  <c r="AO41" i="31"/>
  <c r="AO37" i="31"/>
  <c r="AO30" i="31"/>
  <c r="AO33" i="31"/>
  <c r="AO26" i="31"/>
  <c r="AO22" i="31"/>
  <c r="AO36" i="31"/>
  <c r="AK41" i="31"/>
  <c r="AK37" i="31"/>
  <c r="AK30" i="31"/>
  <c r="AK33" i="31"/>
  <c r="AK26" i="31"/>
  <c r="AK22" i="31"/>
  <c r="AK36" i="31"/>
  <c r="AG41" i="31"/>
  <c r="AG37" i="31"/>
  <c r="AG30" i="31"/>
  <c r="AG33" i="31"/>
  <c r="AG26" i="31"/>
  <c r="AG22" i="31"/>
  <c r="AG36" i="31"/>
  <c r="AC41" i="31"/>
  <c r="AC37" i="31"/>
  <c r="AC30" i="31"/>
  <c r="AC33" i="31"/>
  <c r="AC26" i="31"/>
  <c r="AC22" i="31"/>
  <c r="AC36" i="31"/>
  <c r="Y41" i="31"/>
  <c r="Y37" i="31"/>
  <c r="Y30" i="31"/>
  <c r="Y33" i="31"/>
  <c r="Y26" i="31"/>
  <c r="Y22" i="31"/>
  <c r="Y36" i="31"/>
  <c r="U41" i="31"/>
  <c r="U37" i="31"/>
  <c r="U30" i="31"/>
  <c r="U33" i="31"/>
  <c r="U26" i="31"/>
  <c r="U22" i="31"/>
  <c r="U36" i="31"/>
  <c r="Q41" i="31"/>
  <c r="Q37" i="31"/>
  <c r="Q30" i="31"/>
  <c r="Q33" i="31"/>
  <c r="Q26" i="31"/>
  <c r="Q22" i="31"/>
  <c r="Q36" i="31"/>
  <c r="M41" i="31"/>
  <c r="M37" i="31"/>
  <c r="M30" i="31"/>
  <c r="M33" i="31"/>
  <c r="M26" i="31"/>
  <c r="M22" i="31"/>
  <c r="M36" i="31"/>
  <c r="I41" i="31"/>
  <c r="I37" i="31"/>
  <c r="I30" i="31"/>
  <c r="I33" i="31"/>
  <c r="I26" i="31"/>
  <c r="I22" i="31"/>
  <c r="I36" i="31"/>
  <c r="E41" i="31"/>
  <c r="E37" i="31"/>
  <c r="E30" i="31"/>
  <c r="E33" i="31"/>
  <c r="E26" i="31"/>
  <c r="E22" i="31"/>
  <c r="E36" i="31"/>
  <c r="G14"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O16" i="31"/>
  <c r="DW16" i="31"/>
  <c r="EE16" i="31"/>
  <c r="EM16" i="31"/>
  <c r="EU16" i="31"/>
  <c r="FC16" i="31"/>
  <c r="FK16" i="31"/>
  <c r="FS16" i="31"/>
  <c r="GA16" i="31"/>
  <c r="GI16" i="31"/>
  <c r="GQ16"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G20" i="31"/>
  <c r="O20" i="31"/>
  <c r="W20" i="31"/>
  <c r="AE20" i="31"/>
  <c r="AM20" i="31"/>
  <c r="AU20" i="31"/>
  <c r="BC20" i="31"/>
  <c r="BK20" i="31"/>
  <c r="BS20" i="31"/>
  <c r="CA20" i="31"/>
  <c r="CI20" i="31"/>
  <c r="CQ20" i="31"/>
  <c r="CY20" i="31"/>
  <c r="DG20" i="31"/>
  <c r="DO20" i="31"/>
  <c r="DW20" i="31"/>
  <c r="EE20" i="31"/>
  <c r="EM20" i="31"/>
  <c r="EU20" i="31"/>
  <c r="FC20" i="31"/>
  <c r="FK20" i="31"/>
  <c r="FS20" i="31"/>
  <c r="GA20" i="31"/>
  <c r="GI20" i="31"/>
  <c r="GQ20"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DP20" i="31"/>
  <c r="DX20" i="31"/>
  <c r="EF20" i="31"/>
  <c r="EN20" i="31"/>
  <c r="EV20" i="31"/>
  <c r="FD20" i="31"/>
  <c r="FL20" i="31"/>
  <c r="FT20" i="31"/>
  <c r="GB20" i="31"/>
  <c r="GJ20" i="31"/>
  <c r="GR20" i="31"/>
  <c r="G21" i="31"/>
  <c r="O21" i="31"/>
  <c r="W21" i="31"/>
  <c r="AE21" i="31"/>
  <c r="AM21" i="31"/>
  <c r="AU21" i="31"/>
  <c r="BC21" i="31"/>
  <c r="BK21" i="31"/>
  <c r="BS21" i="31"/>
  <c r="CA21" i="31"/>
  <c r="CI21" i="31"/>
  <c r="CQ21" i="31"/>
  <c r="CY21" i="31"/>
  <c r="DG21" i="31"/>
  <c r="DO21" i="31"/>
  <c r="DW21" i="31"/>
  <c r="EE21" i="31"/>
  <c r="EM21" i="31"/>
  <c r="EU21" i="31"/>
  <c r="FC21" i="31"/>
  <c r="FK21" i="31"/>
  <c r="FS21" i="31"/>
  <c r="GA21" i="31"/>
  <c r="GI21" i="31"/>
  <c r="GQ21" i="31"/>
  <c r="H22" i="31"/>
  <c r="P22" i="31"/>
  <c r="X22" i="31"/>
  <c r="AF22" i="31"/>
  <c r="AN22" i="31"/>
  <c r="AV22" i="31"/>
  <c r="BD22" i="31"/>
  <c r="BL22" i="31"/>
  <c r="BT22" i="31"/>
  <c r="CB22" i="31"/>
  <c r="CJ22" i="31"/>
  <c r="CR22" i="31"/>
  <c r="CZ22" i="31"/>
  <c r="DH22" i="31"/>
  <c r="DP22" i="31"/>
  <c r="DX22" i="31"/>
  <c r="EF22" i="31"/>
  <c r="EN22" i="31"/>
  <c r="EV22" i="31"/>
  <c r="FD22" i="31"/>
  <c r="FL22" i="31"/>
  <c r="FT22" i="31"/>
  <c r="GB22" i="31"/>
  <c r="GJ22" i="31"/>
  <c r="GR22" i="31"/>
  <c r="G23" i="31"/>
  <c r="O23" i="31"/>
  <c r="W23" i="31"/>
  <c r="AE23" i="31"/>
  <c r="AM23" i="31"/>
  <c r="AU23" i="31"/>
  <c r="BC23" i="31"/>
  <c r="BK23" i="31"/>
  <c r="BS23" i="31"/>
  <c r="CA23" i="31"/>
  <c r="CI23" i="31"/>
  <c r="CQ23" i="31"/>
  <c r="CY23" i="31"/>
  <c r="DG23" i="31"/>
  <c r="DO23" i="31"/>
  <c r="DW23" i="31"/>
  <c r="EE23" i="31"/>
  <c r="EM23" i="31"/>
  <c r="EU23" i="31"/>
  <c r="D24" i="31"/>
  <c r="L24" i="31"/>
  <c r="T24" i="31"/>
  <c r="AB24" i="31"/>
  <c r="AJ24" i="31"/>
  <c r="AR24" i="31"/>
  <c r="AZ24" i="31"/>
  <c r="BH24" i="31"/>
  <c r="BP24" i="31"/>
  <c r="BX24" i="31"/>
  <c r="CF24" i="31"/>
  <c r="CN24" i="31"/>
  <c r="CV24" i="31"/>
  <c r="DD24" i="31"/>
  <c r="DL24" i="31"/>
  <c r="DT24" i="31"/>
  <c r="EB24" i="31"/>
  <c r="EJ24" i="31"/>
  <c r="ER24" i="31"/>
  <c r="EZ24" i="31"/>
  <c r="FH24" i="31"/>
  <c r="FP24" i="31"/>
  <c r="FX24" i="31"/>
  <c r="GF24" i="31"/>
  <c r="GN24" i="31"/>
  <c r="D26" i="31"/>
  <c r="L26" i="31"/>
  <c r="T26" i="31"/>
  <c r="AB26" i="31"/>
  <c r="AJ26" i="31"/>
  <c r="AR26" i="31"/>
  <c r="AZ26" i="31"/>
  <c r="BH26" i="31"/>
  <c r="BP26" i="31"/>
  <c r="BX26" i="31"/>
  <c r="CF26" i="31"/>
  <c r="CN26" i="31"/>
  <c r="CV26" i="31"/>
  <c r="DD26" i="31"/>
  <c r="DL26" i="31"/>
  <c r="DT26" i="31"/>
  <c r="EB26" i="31"/>
  <c r="EJ26" i="31"/>
  <c r="ER26" i="31"/>
  <c r="EZ26" i="31"/>
  <c r="FH26" i="31"/>
  <c r="FP26" i="31"/>
  <c r="GF26" i="31"/>
  <c r="GR37" i="31"/>
  <c r="GR41" i="31"/>
  <c r="GR36" i="31"/>
  <c r="GR29" i="31"/>
  <c r="GR32" i="31"/>
  <c r="GR28" i="31"/>
  <c r="GR21" i="31"/>
  <c r="GN37" i="31"/>
  <c r="GN41" i="31"/>
  <c r="GN36" i="31"/>
  <c r="GN29" i="31"/>
  <c r="GN32" i="31"/>
  <c r="GN28" i="31"/>
  <c r="GN21" i="31"/>
  <c r="GJ37" i="31"/>
  <c r="GJ41" i="31"/>
  <c r="GJ36" i="31"/>
  <c r="GJ29" i="31"/>
  <c r="GJ32" i="31"/>
  <c r="GJ28" i="31"/>
  <c r="GF39" i="31"/>
  <c r="GF42" i="31"/>
  <c r="GF40" i="31"/>
  <c r="GF33" i="31"/>
  <c r="GF27" i="31"/>
  <c r="GF30" i="31"/>
  <c r="GF23" i="31"/>
  <c r="GB37" i="31"/>
  <c r="GB41" i="31"/>
  <c r="GB36" i="31"/>
  <c r="GB29" i="31"/>
  <c r="GB32" i="31"/>
  <c r="GB28" i="31"/>
  <c r="FX39" i="31"/>
  <c r="FX42" i="31"/>
  <c r="FX40" i="31"/>
  <c r="FX33" i="31"/>
  <c r="FX27" i="31"/>
  <c r="FX30" i="31"/>
  <c r="FX23" i="31"/>
  <c r="FT37" i="31"/>
  <c r="FT41" i="31"/>
  <c r="FT36" i="31"/>
  <c r="FT29" i="31"/>
  <c r="FT32" i="31"/>
  <c r="FT28" i="31"/>
  <c r="FP39" i="31"/>
  <c r="FP42" i="31"/>
  <c r="FP40" i="31"/>
  <c r="FP33" i="31"/>
  <c r="FP27" i="31"/>
  <c r="FP30" i="31"/>
  <c r="FP23" i="31"/>
  <c r="FL37" i="31"/>
  <c r="FL41" i="31"/>
  <c r="FL36" i="31"/>
  <c r="FL29" i="31"/>
  <c r="FL32" i="31"/>
  <c r="FL28" i="31"/>
  <c r="FH39" i="31"/>
  <c r="FH42" i="31"/>
  <c r="FH40" i="31"/>
  <c r="FH33" i="31"/>
  <c r="FH27" i="31"/>
  <c r="FH30" i="31"/>
  <c r="FH23" i="31"/>
  <c r="FD37" i="31"/>
  <c r="FD41" i="31"/>
  <c r="FD36" i="31"/>
  <c r="FD29" i="31"/>
  <c r="FD32" i="31"/>
  <c r="FD28" i="31"/>
  <c r="EZ39" i="31"/>
  <c r="EZ42" i="31"/>
  <c r="EZ40" i="31"/>
  <c r="EZ33" i="31"/>
  <c r="EZ32" i="31"/>
  <c r="EZ28" i="31"/>
  <c r="EZ23" i="31"/>
  <c r="EV37" i="31"/>
  <c r="EV41" i="31"/>
  <c r="EV36" i="31"/>
  <c r="EV29" i="31"/>
  <c r="EV30" i="31"/>
  <c r="EV27" i="31"/>
  <c r="ER39" i="31"/>
  <c r="ER42" i="31"/>
  <c r="ER40" i="31"/>
  <c r="ER33" i="31"/>
  <c r="ER32" i="31"/>
  <c r="ER28" i="31"/>
  <c r="ER23" i="31"/>
  <c r="EN37" i="31"/>
  <c r="EN41" i="31"/>
  <c r="EN36" i="31"/>
  <c r="EN29" i="31"/>
  <c r="EN30" i="31"/>
  <c r="EN27" i="31"/>
  <c r="EJ39" i="31"/>
  <c r="EJ42" i="31"/>
  <c r="EJ40" i="31"/>
  <c r="EJ33" i="31"/>
  <c r="EJ32" i="31"/>
  <c r="EJ28" i="31"/>
  <c r="EJ23" i="31"/>
  <c r="EF37" i="31"/>
  <c r="EF41" i="31"/>
  <c r="EF36" i="31"/>
  <c r="EF29" i="31"/>
  <c r="EF30" i="31"/>
  <c r="EF27" i="31"/>
  <c r="EB39" i="31"/>
  <c r="EB42" i="31"/>
  <c r="EB40" i="31"/>
  <c r="EB33" i="31"/>
  <c r="EB32" i="31"/>
  <c r="EB28" i="31"/>
  <c r="EB23" i="31"/>
  <c r="DX37" i="31"/>
  <c r="DX41" i="31"/>
  <c r="DX36" i="31"/>
  <c r="DX29" i="31"/>
  <c r="DX30" i="31"/>
  <c r="DX27" i="31"/>
  <c r="DT39" i="31"/>
  <c r="DT42" i="31"/>
  <c r="DT40" i="31"/>
  <c r="DT33" i="31"/>
  <c r="DT32" i="31"/>
  <c r="DT28" i="31"/>
  <c r="DT23" i="31"/>
  <c r="DP37" i="31"/>
  <c r="DP41" i="31"/>
  <c r="DP36" i="31"/>
  <c r="DP29" i="31"/>
  <c r="DP30" i="31"/>
  <c r="DP27" i="31"/>
  <c r="DL39" i="31"/>
  <c r="DL42" i="31"/>
  <c r="DL40" i="31"/>
  <c r="DL33" i="31"/>
  <c r="DL32" i="31"/>
  <c r="DL28" i="31"/>
  <c r="DL23" i="31"/>
  <c r="DH37" i="31"/>
  <c r="DH41" i="31"/>
  <c r="DH36" i="31"/>
  <c r="DH29" i="31"/>
  <c r="DH30" i="31"/>
  <c r="DH27" i="31"/>
  <c r="DD39" i="31"/>
  <c r="DD42" i="31"/>
  <c r="DD40" i="31"/>
  <c r="DD33" i="31"/>
  <c r="DD32" i="31"/>
  <c r="DD28" i="31"/>
  <c r="DD23" i="31"/>
  <c r="CZ37" i="31"/>
  <c r="CZ41" i="31"/>
  <c r="CZ36" i="31"/>
  <c r="CZ29" i="31"/>
  <c r="CZ30" i="31"/>
  <c r="CZ27" i="31"/>
  <c r="CV39" i="31"/>
  <c r="CV42" i="31"/>
  <c r="CV40" i="31"/>
  <c r="CV33" i="31"/>
  <c r="CV32" i="31"/>
  <c r="CV28" i="31"/>
  <c r="CV23" i="31"/>
  <c r="CR37" i="31"/>
  <c r="CR41" i="31"/>
  <c r="CR36" i="31"/>
  <c r="CR29" i="31"/>
  <c r="CR30" i="31"/>
  <c r="CR27" i="31"/>
  <c r="CN39" i="31"/>
  <c r="CN42" i="31"/>
  <c r="CN40" i="31"/>
  <c r="CN33" i="31"/>
  <c r="CN32" i="31"/>
  <c r="CN28" i="31"/>
  <c r="CN23" i="31"/>
  <c r="CJ37" i="31"/>
  <c r="CJ41" i="31"/>
  <c r="CJ36" i="31"/>
  <c r="CJ29" i="31"/>
  <c r="CJ30" i="31"/>
  <c r="CJ27" i="31"/>
  <c r="CF39" i="31"/>
  <c r="CF42" i="31"/>
  <c r="CF40" i="31"/>
  <c r="CF33" i="31"/>
  <c r="CF32" i="31"/>
  <c r="CF28" i="31"/>
  <c r="CF23" i="31"/>
  <c r="CB37" i="31"/>
  <c r="CB41" i="31"/>
  <c r="CB36" i="31"/>
  <c r="CB29" i="31"/>
  <c r="CB30" i="31"/>
  <c r="CB27" i="31"/>
  <c r="BX39" i="31"/>
  <c r="BX42" i="31"/>
  <c r="BX40" i="31"/>
  <c r="BX33" i="31"/>
  <c r="BX32" i="31"/>
  <c r="BX28" i="31"/>
  <c r="BX23" i="31"/>
  <c r="BT37" i="31"/>
  <c r="BT41" i="31"/>
  <c r="BT36" i="31"/>
  <c r="BT29" i="31"/>
  <c r="BT30" i="31"/>
  <c r="BT27" i="31"/>
  <c r="BP41" i="31"/>
  <c r="BP37" i="31"/>
  <c r="BP40" i="31"/>
  <c r="BP33" i="31"/>
  <c r="BP32" i="31"/>
  <c r="BP28" i="31"/>
  <c r="BP23" i="31"/>
  <c r="BL39" i="31"/>
  <c r="BL42" i="31"/>
  <c r="BL36" i="31"/>
  <c r="BL29" i="31"/>
  <c r="BL30" i="31"/>
  <c r="BL27" i="31"/>
  <c r="BH41" i="31"/>
  <c r="BH37" i="31"/>
  <c r="BH40" i="31"/>
  <c r="BH33" i="31"/>
  <c r="BH32" i="31"/>
  <c r="BH28" i="31"/>
  <c r="BH23" i="31"/>
  <c r="BD39" i="31"/>
  <c r="BD42" i="31"/>
  <c r="BD36" i="31"/>
  <c r="BD29" i="31"/>
  <c r="BD30" i="31"/>
  <c r="BD27" i="31"/>
  <c r="AZ41" i="31"/>
  <c r="AZ37" i="31"/>
  <c r="AZ40" i="31"/>
  <c r="AZ33" i="31"/>
  <c r="AZ32" i="31"/>
  <c r="AZ28" i="31"/>
  <c r="AZ23" i="31"/>
  <c r="AV39" i="31"/>
  <c r="AV42" i="31"/>
  <c r="AV36" i="31"/>
  <c r="AV29" i="31"/>
  <c r="AV30" i="31"/>
  <c r="AV27" i="31"/>
  <c r="AR41" i="31"/>
  <c r="AR37" i="31"/>
  <c r="AR40" i="31"/>
  <c r="AR33" i="31"/>
  <c r="AR32" i="31"/>
  <c r="AR28" i="31"/>
  <c r="AR23" i="31"/>
  <c r="AN39" i="31"/>
  <c r="AN42" i="31"/>
  <c r="AN36" i="31"/>
  <c r="AN29" i="31"/>
  <c r="AN30" i="31"/>
  <c r="AN27" i="31"/>
  <c r="AJ41" i="31"/>
  <c r="AJ37" i="31"/>
  <c r="AJ40" i="31"/>
  <c r="AJ33" i="31"/>
  <c r="AJ32" i="31"/>
  <c r="AJ28" i="31"/>
  <c r="AJ23" i="31"/>
  <c r="AF39" i="31"/>
  <c r="AF42" i="31"/>
  <c r="AF36" i="31"/>
  <c r="AF29" i="31"/>
  <c r="AF30" i="31"/>
  <c r="AF27" i="31"/>
  <c r="AB41" i="31"/>
  <c r="AB37" i="31"/>
  <c r="AB40" i="31"/>
  <c r="AB33" i="31"/>
  <c r="AB32" i="31"/>
  <c r="AB28" i="31"/>
  <c r="AB23" i="31"/>
  <c r="X39" i="31"/>
  <c r="X42" i="31"/>
  <c r="X36" i="31"/>
  <c r="X29" i="31"/>
  <c r="X30" i="31"/>
  <c r="X27" i="31"/>
  <c r="T41" i="31"/>
  <c r="T37" i="31"/>
  <c r="T40" i="31"/>
  <c r="T33" i="31"/>
  <c r="T32" i="31"/>
  <c r="T28" i="31"/>
  <c r="T23" i="31"/>
  <c r="P39" i="31"/>
  <c r="P42" i="31"/>
  <c r="P36" i="31"/>
  <c r="P29" i="31"/>
  <c r="P30" i="31"/>
  <c r="P27" i="31"/>
  <c r="L41" i="31"/>
  <c r="L37" i="31"/>
  <c r="L40" i="31"/>
  <c r="L33" i="31"/>
  <c r="L32" i="31"/>
  <c r="L28" i="31"/>
  <c r="L23" i="31"/>
  <c r="H39" i="31"/>
  <c r="H42" i="31"/>
  <c r="H36" i="31"/>
  <c r="H29" i="31"/>
  <c r="H30" i="31"/>
  <c r="H27" i="31"/>
  <c r="D41" i="31"/>
  <c r="D37" i="31"/>
  <c r="D40" i="31"/>
  <c r="D33" i="31"/>
  <c r="D32" i="31"/>
  <c r="D28" i="31"/>
  <c r="D23" i="31"/>
  <c r="GQ36" i="31"/>
  <c r="GQ42" i="31"/>
  <c r="GQ37" i="31"/>
  <c r="GQ30" i="31"/>
  <c r="GQ33" i="31"/>
  <c r="GQ27" i="31"/>
  <c r="GQ24" i="31"/>
  <c r="GM40" i="31"/>
  <c r="GM41" i="31"/>
  <c r="GM39" i="31"/>
  <c r="GM32" i="31"/>
  <c r="GM28" i="31"/>
  <c r="GM29" i="31"/>
  <c r="GM26" i="31"/>
  <c r="GM22" i="31"/>
  <c r="GI36" i="31"/>
  <c r="GI42" i="31"/>
  <c r="GI37" i="31"/>
  <c r="GI30" i="31"/>
  <c r="GI33" i="31"/>
  <c r="GI27" i="31"/>
  <c r="GI24" i="31"/>
  <c r="GE40" i="31"/>
  <c r="GE41" i="31"/>
  <c r="GE39" i="31"/>
  <c r="GE32" i="31"/>
  <c r="GE28" i="31"/>
  <c r="GE29" i="31"/>
  <c r="GE26" i="31"/>
  <c r="GE22" i="31"/>
  <c r="GA36" i="31"/>
  <c r="GA42" i="31"/>
  <c r="GA37" i="31"/>
  <c r="GA30" i="31"/>
  <c r="GA33" i="31"/>
  <c r="GA27" i="31"/>
  <c r="GA24" i="31"/>
  <c r="FW40" i="31"/>
  <c r="FW41" i="31"/>
  <c r="FW39" i="31"/>
  <c r="FW32" i="31"/>
  <c r="FW28" i="31"/>
  <c r="FW29" i="31"/>
  <c r="FW26" i="31"/>
  <c r="FW22" i="31"/>
  <c r="FS36" i="31"/>
  <c r="FS42" i="31"/>
  <c r="FS37" i="31"/>
  <c r="FS30" i="31"/>
  <c r="FS33" i="31"/>
  <c r="FS27" i="31"/>
  <c r="FS24" i="31"/>
  <c r="FO40" i="31"/>
  <c r="FO41" i="31"/>
  <c r="FO39" i="31"/>
  <c r="FO32" i="31"/>
  <c r="FO28" i="31"/>
  <c r="FO29" i="31"/>
  <c r="FO26" i="31"/>
  <c r="FO22" i="31"/>
  <c r="FK36" i="31"/>
  <c r="FK42" i="31"/>
  <c r="FK37" i="31"/>
  <c r="FK30" i="31"/>
  <c r="FK33" i="31"/>
  <c r="FK27" i="31"/>
  <c r="FK24" i="31"/>
  <c r="FG40" i="31"/>
  <c r="FG41" i="31"/>
  <c r="FG39" i="31"/>
  <c r="FG32" i="31"/>
  <c r="FG28" i="31"/>
  <c r="FG29" i="31"/>
  <c r="FG26" i="31"/>
  <c r="FG22" i="31"/>
  <c r="FC36" i="31"/>
  <c r="FC42" i="31"/>
  <c r="FC37" i="31"/>
  <c r="FC30" i="31"/>
  <c r="FC33" i="31"/>
  <c r="FC27" i="31"/>
  <c r="FC24" i="31"/>
  <c r="EY40" i="31"/>
  <c r="EY41" i="31"/>
  <c r="EY39" i="31"/>
  <c r="EY32" i="31"/>
  <c r="EY28" i="31"/>
  <c r="EY29" i="31"/>
  <c r="EY24" i="31"/>
  <c r="EU40" i="31"/>
  <c r="EU41" i="31"/>
  <c r="EU39" i="31"/>
  <c r="EU32" i="31"/>
  <c r="EU28" i="31"/>
  <c r="EU29" i="31"/>
  <c r="EU24" i="31"/>
  <c r="EQ40" i="31"/>
  <c r="EQ41" i="31"/>
  <c r="EQ39" i="31"/>
  <c r="EQ32" i="31"/>
  <c r="EQ28" i="31"/>
  <c r="EQ29" i="31"/>
  <c r="EQ24" i="31"/>
  <c r="EM40" i="31"/>
  <c r="EM41" i="31"/>
  <c r="EM39" i="31"/>
  <c r="EM32" i="31"/>
  <c r="EM28" i="31"/>
  <c r="EM29" i="31"/>
  <c r="EM24" i="31"/>
  <c r="EI40" i="31"/>
  <c r="EI41" i="31"/>
  <c r="EI39" i="31"/>
  <c r="EI32" i="31"/>
  <c r="EI28" i="31"/>
  <c r="EI29" i="31"/>
  <c r="EI24" i="31"/>
  <c r="EE40" i="31"/>
  <c r="EE41" i="31"/>
  <c r="EE39" i="31"/>
  <c r="EE32" i="31"/>
  <c r="EE28" i="31"/>
  <c r="EE29" i="31"/>
  <c r="EE24" i="31"/>
  <c r="EA40" i="31"/>
  <c r="EA41" i="31"/>
  <c r="EA39" i="31"/>
  <c r="EA32" i="31"/>
  <c r="EA28" i="31"/>
  <c r="EA29" i="31"/>
  <c r="EA24" i="31"/>
  <c r="DW40" i="31"/>
  <c r="DW41" i="31"/>
  <c r="DW39" i="31"/>
  <c r="DW32" i="31"/>
  <c r="DW28" i="31"/>
  <c r="DW29" i="31"/>
  <c r="DW24" i="31"/>
  <c r="DS40" i="31"/>
  <c r="DS41" i="31"/>
  <c r="DS39" i="31"/>
  <c r="DS32" i="31"/>
  <c r="DS28" i="31"/>
  <c r="DS29" i="31"/>
  <c r="DS24" i="31"/>
  <c r="DO40" i="31"/>
  <c r="DO41" i="31"/>
  <c r="DO39" i="31"/>
  <c r="DO32" i="31"/>
  <c r="DO28" i="31"/>
  <c r="DO29" i="31"/>
  <c r="DO24" i="31"/>
  <c r="DK40" i="31"/>
  <c r="DK41" i="31"/>
  <c r="DK39" i="31"/>
  <c r="DK32" i="31"/>
  <c r="DK28" i="31"/>
  <c r="DK29" i="31"/>
  <c r="DK24" i="31"/>
  <c r="DG40" i="31"/>
  <c r="DG41" i="31"/>
  <c r="DG39" i="31"/>
  <c r="DG32" i="31"/>
  <c r="DG28" i="31"/>
  <c r="DG29" i="31"/>
  <c r="DG24" i="31"/>
  <c r="DC40" i="31"/>
  <c r="DC41" i="31"/>
  <c r="DC39" i="31"/>
  <c r="DC32" i="31"/>
  <c r="DC28" i="31"/>
  <c r="DC29" i="31"/>
  <c r="DC24" i="31"/>
  <c r="CY40" i="31"/>
  <c r="CY41" i="31"/>
  <c r="CY39" i="31"/>
  <c r="CY32" i="31"/>
  <c r="CY28" i="31"/>
  <c r="CY29" i="31"/>
  <c r="CY24" i="31"/>
  <c r="CU40" i="31"/>
  <c r="CU41" i="31"/>
  <c r="CU39" i="31"/>
  <c r="CU32" i="31"/>
  <c r="CU28" i="31"/>
  <c r="CU29" i="31"/>
  <c r="CU24" i="31"/>
  <c r="CQ40" i="31"/>
  <c r="CQ41" i="31"/>
  <c r="CQ39" i="31"/>
  <c r="CQ32" i="31"/>
  <c r="CQ28" i="31"/>
  <c r="CQ29" i="31"/>
  <c r="CQ24" i="31"/>
  <c r="CM40" i="31"/>
  <c r="CM41" i="31"/>
  <c r="CM39" i="31"/>
  <c r="CM32" i="31"/>
  <c r="CM28" i="31"/>
  <c r="CM29" i="31"/>
  <c r="CM24" i="31"/>
  <c r="CI40" i="31"/>
  <c r="CI41" i="31"/>
  <c r="CI39" i="31"/>
  <c r="CI32" i="31"/>
  <c r="CI28" i="31"/>
  <c r="CI29" i="31"/>
  <c r="CI24" i="31"/>
  <c r="CE40" i="31"/>
  <c r="CE41" i="31"/>
  <c r="CE39" i="31"/>
  <c r="CE32" i="31"/>
  <c r="CE28" i="31"/>
  <c r="CE29" i="31"/>
  <c r="CE24" i="31"/>
  <c r="CA40" i="31"/>
  <c r="CA41" i="31"/>
  <c r="CA39" i="31"/>
  <c r="CA32" i="31"/>
  <c r="CA28" i="31"/>
  <c r="CA29" i="31"/>
  <c r="CA24" i="31"/>
  <c r="BW40" i="31"/>
  <c r="BW41" i="31"/>
  <c r="BW39" i="31"/>
  <c r="BW32" i="31"/>
  <c r="BW28" i="31"/>
  <c r="BW29" i="31"/>
  <c r="BW24" i="31"/>
  <c r="BS40" i="31"/>
  <c r="BS42" i="31"/>
  <c r="BS39" i="31"/>
  <c r="BS32" i="31"/>
  <c r="BS28" i="31"/>
  <c r="BS29" i="31"/>
  <c r="BS24" i="31"/>
  <c r="BO40" i="31"/>
  <c r="BO42" i="31"/>
  <c r="BO39" i="31"/>
  <c r="BO32" i="31"/>
  <c r="BO28" i="31"/>
  <c r="BO29" i="31"/>
  <c r="BO24" i="31"/>
  <c r="BK40" i="31"/>
  <c r="BK42" i="31"/>
  <c r="BK39" i="31"/>
  <c r="BK32" i="31"/>
  <c r="BK28" i="31"/>
  <c r="BK29" i="31"/>
  <c r="BK24" i="31"/>
  <c r="BG40" i="31"/>
  <c r="BG42" i="31"/>
  <c r="BG39" i="31"/>
  <c r="BG32" i="31"/>
  <c r="BG28" i="31"/>
  <c r="BG29" i="31"/>
  <c r="BG24" i="31"/>
  <c r="BC40" i="31"/>
  <c r="BC42" i="31"/>
  <c r="BC39" i="31"/>
  <c r="BC32" i="31"/>
  <c r="BC28" i="31"/>
  <c r="BC29" i="31"/>
  <c r="BC24" i="31"/>
  <c r="AY40" i="31"/>
  <c r="AY42" i="31"/>
  <c r="AY39" i="31"/>
  <c r="AY32" i="31"/>
  <c r="AY28" i="31"/>
  <c r="AY29" i="31"/>
  <c r="AY24" i="31"/>
  <c r="AU40" i="31"/>
  <c r="AU42" i="31"/>
  <c r="AU39" i="31"/>
  <c r="AU32" i="31"/>
  <c r="AU28" i="31"/>
  <c r="AU29" i="31"/>
  <c r="AU24" i="31"/>
  <c r="AQ40" i="31"/>
  <c r="AQ42" i="31"/>
  <c r="AQ39" i="31"/>
  <c r="AQ32" i="31"/>
  <c r="AQ28" i="31"/>
  <c r="AQ29" i="31"/>
  <c r="AQ24" i="31"/>
  <c r="AM40" i="31"/>
  <c r="AM42" i="31"/>
  <c r="AM39" i="31"/>
  <c r="AM32" i="31"/>
  <c r="AM28" i="31"/>
  <c r="AM29" i="31"/>
  <c r="AM24" i="31"/>
  <c r="AI40" i="31"/>
  <c r="AI42" i="31"/>
  <c r="AI39" i="31"/>
  <c r="AI32" i="31"/>
  <c r="AI28" i="31"/>
  <c r="AI29" i="31"/>
  <c r="AI24" i="31"/>
  <c r="AE40" i="31"/>
  <c r="AE42" i="31"/>
  <c r="AE39" i="31"/>
  <c r="AE32" i="31"/>
  <c r="AE28" i="31"/>
  <c r="AE29" i="31"/>
  <c r="AE24" i="31"/>
  <c r="AA40" i="31"/>
  <c r="AA42" i="31"/>
  <c r="AA39" i="31"/>
  <c r="AA32" i="31"/>
  <c r="AA28" i="31"/>
  <c r="AA29" i="31"/>
  <c r="AA24" i="31"/>
  <c r="W40" i="31"/>
  <c r="W42" i="31"/>
  <c r="W39" i="31"/>
  <c r="W32" i="31"/>
  <c r="W28" i="31"/>
  <c r="W29" i="31"/>
  <c r="W24" i="31"/>
  <c r="S40" i="31"/>
  <c r="S42" i="31"/>
  <c r="S39" i="31"/>
  <c r="S32" i="31"/>
  <c r="S28" i="31"/>
  <c r="S29" i="31"/>
  <c r="S24" i="31"/>
  <c r="O40" i="31"/>
  <c r="O42" i="31"/>
  <c r="O39" i="31"/>
  <c r="O32" i="31"/>
  <c r="O28" i="31"/>
  <c r="O29" i="31"/>
  <c r="O24" i="31"/>
  <c r="K40" i="31"/>
  <c r="K42" i="31"/>
  <c r="K39" i="31"/>
  <c r="K32" i="31"/>
  <c r="K28" i="31"/>
  <c r="K29" i="31"/>
  <c r="K24" i="31"/>
  <c r="G40" i="31"/>
  <c r="G42" i="31"/>
  <c r="G39" i="31"/>
  <c r="G32" i="31"/>
  <c r="G28" i="31"/>
  <c r="G29" i="31"/>
  <c r="G24" i="31"/>
  <c r="C40" i="31"/>
  <c r="C42" i="31"/>
  <c r="C39" i="31"/>
  <c r="C32" i="31"/>
  <c r="C28" i="31"/>
  <c r="C29" i="31"/>
  <c r="C24" i="31"/>
  <c r="I14"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GS14" i="31"/>
  <c r="I16" i="31"/>
  <c r="Q16" i="31"/>
  <c r="Y16" i="31"/>
  <c r="AG16" i="31"/>
  <c r="AO16" i="31"/>
  <c r="AW16" i="31"/>
  <c r="BE16" i="31"/>
  <c r="BM16" i="31"/>
  <c r="BU16" i="31"/>
  <c r="CC16" i="31"/>
  <c r="CK16" i="31"/>
  <c r="CS16" i="31"/>
  <c r="DA16" i="31"/>
  <c r="DI16" i="31"/>
  <c r="DQ16" i="31"/>
  <c r="DY16" i="31"/>
  <c r="EG16" i="31"/>
  <c r="EO16" i="31"/>
  <c r="EW16" i="31"/>
  <c r="FE16" i="31"/>
  <c r="FM16" i="31"/>
  <c r="FU16" i="31"/>
  <c r="GC16" i="31"/>
  <c r="GK16" i="31"/>
  <c r="GS16"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E20" i="31"/>
  <c r="M20" i="31"/>
  <c r="U20" i="31"/>
  <c r="AC20" i="31"/>
  <c r="AK20" i="31"/>
  <c r="AS20" i="31"/>
  <c r="BA20" i="31"/>
  <c r="BI20" i="31"/>
  <c r="BQ20" i="31"/>
  <c r="BY20" i="31"/>
  <c r="CG20" i="31"/>
  <c r="CO20" i="31"/>
  <c r="CW20" i="31"/>
  <c r="DE20" i="31"/>
  <c r="DM20" i="31"/>
  <c r="DU20" i="31"/>
  <c r="EC20" i="31"/>
  <c r="EK20" i="31"/>
  <c r="ES20" i="31"/>
  <c r="FA20" i="31"/>
  <c r="FI20" i="31"/>
  <c r="FQ20" i="31"/>
  <c r="FY20" i="31"/>
  <c r="GG20" i="31"/>
  <c r="GO20"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F20" i="31"/>
  <c r="N20" i="31"/>
  <c r="V20" i="31"/>
  <c r="AD20" i="31"/>
  <c r="AL20" i="31"/>
  <c r="AT20" i="31"/>
  <c r="BB20" i="31"/>
  <c r="BJ20" i="31"/>
  <c r="BR20" i="31"/>
  <c r="BZ20" i="31"/>
  <c r="CH20" i="31"/>
  <c r="CP20" i="31"/>
  <c r="CX20" i="31"/>
  <c r="DF20" i="31"/>
  <c r="DN20" i="31"/>
  <c r="DV20" i="31"/>
  <c r="ED20" i="31"/>
  <c r="EL20" i="31"/>
  <c r="ET20" i="31"/>
  <c r="FB20" i="31"/>
  <c r="FJ20" i="31"/>
  <c r="FR20" i="31"/>
  <c r="FZ20" i="31"/>
  <c r="GH20" i="31"/>
  <c r="GP20" i="31"/>
  <c r="I21" i="31"/>
  <c r="Q21" i="31"/>
  <c r="Y21" i="31"/>
  <c r="AG21" i="31"/>
  <c r="AO21" i="31"/>
  <c r="AW21" i="31"/>
  <c r="BE21" i="31"/>
  <c r="BM21" i="31"/>
  <c r="BU21" i="31"/>
  <c r="CC21" i="31"/>
  <c r="CK21" i="31"/>
  <c r="CS21" i="31"/>
  <c r="DA21" i="31"/>
  <c r="DI21" i="31"/>
  <c r="DQ21" i="31"/>
  <c r="DY21" i="31"/>
  <c r="EG21" i="31"/>
  <c r="EO21" i="31"/>
  <c r="EW21" i="31"/>
  <c r="FE21" i="31"/>
  <c r="FM21" i="31"/>
  <c r="FU21" i="31"/>
  <c r="GC21" i="31"/>
  <c r="GK21" i="31"/>
  <c r="GS21" i="31"/>
  <c r="J22" i="31"/>
  <c r="R22" i="31"/>
  <c r="Z22" i="31"/>
  <c r="AH22" i="31"/>
  <c r="AP22" i="31"/>
  <c r="AX22" i="31"/>
  <c r="BF22" i="31"/>
  <c r="BN22" i="31"/>
  <c r="BV22" i="31"/>
  <c r="CD22" i="31"/>
  <c r="CL22" i="31"/>
  <c r="CT22" i="31"/>
  <c r="DB22" i="31"/>
  <c r="DJ22" i="31"/>
  <c r="DR22" i="31"/>
  <c r="DZ22" i="31"/>
  <c r="EH22" i="31"/>
  <c r="EP22" i="31"/>
  <c r="EX22" i="31"/>
  <c r="FF22" i="31"/>
  <c r="FN22" i="31"/>
  <c r="FV22" i="31"/>
  <c r="GD22" i="31"/>
  <c r="GL22" i="31"/>
  <c r="E23" i="31"/>
  <c r="M23" i="31"/>
  <c r="U23" i="31"/>
  <c r="AC23" i="31"/>
  <c r="AK23" i="31"/>
  <c r="AS23" i="31"/>
  <c r="BA23" i="31"/>
  <c r="BI23" i="31"/>
  <c r="BQ23" i="31"/>
  <c r="BY23" i="31"/>
  <c r="CG23" i="31"/>
  <c r="CO23" i="31"/>
  <c r="CW23" i="31"/>
  <c r="DE23" i="31"/>
  <c r="DM23" i="31"/>
  <c r="DU23" i="31"/>
  <c r="EC23" i="31"/>
  <c r="EK23" i="31"/>
  <c r="ES23" i="31"/>
  <c r="FA23" i="31"/>
  <c r="FI23" i="31"/>
  <c r="FQ23" i="31"/>
  <c r="FY23" i="31"/>
  <c r="GG23" i="31"/>
  <c r="GO23" i="31"/>
  <c r="F24" i="31"/>
  <c r="N24" i="31"/>
  <c r="V24" i="31"/>
  <c r="AD24" i="31"/>
  <c r="AL24" i="31"/>
  <c r="AT24" i="31"/>
  <c r="BB24" i="31"/>
  <c r="BJ24" i="31"/>
  <c r="BR24" i="31"/>
  <c r="BZ24" i="31"/>
  <c r="CH24" i="31"/>
  <c r="CP24" i="31"/>
  <c r="CX24" i="31"/>
  <c r="DF24" i="31"/>
  <c r="DN24" i="31"/>
  <c r="DV24" i="31"/>
  <c r="ED24" i="31"/>
  <c r="EL24" i="31"/>
  <c r="ET24" i="31"/>
  <c r="FB24" i="31"/>
  <c r="FJ24" i="31"/>
  <c r="FR24" i="31"/>
  <c r="FZ24" i="31"/>
  <c r="GH24" i="31"/>
  <c r="GP24" i="31"/>
  <c r="J26" i="31"/>
  <c r="R26" i="31"/>
  <c r="Z26" i="31"/>
  <c r="AH26" i="31"/>
  <c r="AP26" i="31"/>
  <c r="AX26" i="31"/>
  <c r="BF26" i="31"/>
  <c r="BN26" i="31"/>
  <c r="BV26" i="31"/>
  <c r="CD26" i="31"/>
  <c r="CL26" i="31"/>
  <c r="CT26" i="31"/>
  <c r="DB26" i="31"/>
  <c r="DJ26" i="31"/>
  <c r="DR26" i="31"/>
  <c r="DZ26" i="31"/>
  <c r="EH26" i="31"/>
  <c r="EP26" i="31"/>
  <c r="EX26" i="31"/>
  <c r="FF26" i="31"/>
  <c r="FN26" i="31"/>
  <c r="FV26" i="31"/>
  <c r="GD26" i="31"/>
  <c r="GL26" i="31"/>
  <c r="E27" i="31"/>
  <c r="M27" i="31"/>
  <c r="U27" i="31"/>
  <c r="AC27" i="31"/>
  <c r="AK27" i="31"/>
  <c r="AS27" i="31"/>
  <c r="BA27" i="31"/>
  <c r="BI27" i="31"/>
  <c r="BQ27" i="31"/>
  <c r="BY27" i="31"/>
  <c r="CG27" i="31"/>
  <c r="CO27" i="31"/>
  <c r="CW27" i="31"/>
  <c r="DE27" i="31"/>
  <c r="DM27" i="31"/>
  <c r="DU27" i="31"/>
  <c r="EC27" i="31"/>
  <c r="EK27" i="31"/>
  <c r="ES27" i="31"/>
  <c r="FA27" i="31"/>
  <c r="J21" i="31"/>
  <c r="R21" i="31"/>
  <c r="Z21" i="31"/>
  <c r="AH21" i="31"/>
  <c r="AP21" i="31"/>
  <c r="AX21" i="31"/>
  <c r="BF21" i="31"/>
  <c r="BN21" i="31"/>
  <c r="BV21" i="31"/>
  <c r="CD21" i="31"/>
  <c r="CL21" i="31"/>
  <c r="CT21" i="31"/>
  <c r="DB21" i="31"/>
  <c r="DJ21" i="31"/>
  <c r="DR21" i="31"/>
  <c r="DZ21" i="31"/>
  <c r="EH21" i="31"/>
  <c r="EP21" i="31"/>
  <c r="EX21" i="31"/>
  <c r="FF21" i="31"/>
  <c r="FN21" i="31"/>
  <c r="GB21" i="31"/>
  <c r="GP41" i="31"/>
  <c r="GP36" i="31"/>
  <c r="GP29" i="31"/>
  <c r="GP32" i="31"/>
  <c r="GP28" i="31"/>
  <c r="GP21" i="31"/>
  <c r="GP37" i="31"/>
  <c r="GL41" i="31"/>
  <c r="GL36" i="31"/>
  <c r="GL29" i="31"/>
  <c r="GL32" i="31"/>
  <c r="GL28" i="31"/>
  <c r="GL21" i="31"/>
  <c r="GL37" i="31"/>
  <c r="GH41" i="31"/>
  <c r="GH36" i="31"/>
  <c r="GH29" i="31"/>
  <c r="GH32" i="31"/>
  <c r="GH28" i="31"/>
  <c r="GH21" i="31"/>
  <c r="GH37" i="31"/>
  <c r="GD41" i="31"/>
  <c r="GD36" i="31"/>
  <c r="GD29" i="31"/>
  <c r="GD32" i="31"/>
  <c r="GD28" i="31"/>
  <c r="GD21" i="31"/>
  <c r="GD37" i="31"/>
  <c r="FZ41" i="31"/>
  <c r="FZ36" i="31"/>
  <c r="FZ29" i="31"/>
  <c r="FZ32" i="31"/>
  <c r="FZ28" i="31"/>
  <c r="FZ21" i="31"/>
  <c r="FZ37" i="31"/>
  <c r="FV41" i="31"/>
  <c r="FV36" i="31"/>
  <c r="FV29" i="31"/>
  <c r="FV32" i="31"/>
  <c r="FV28" i="31"/>
  <c r="FV21" i="31"/>
  <c r="FV37" i="31"/>
  <c r="FR41" i="31"/>
  <c r="FR36" i="31"/>
  <c r="FR29" i="31"/>
  <c r="FR32" i="31"/>
  <c r="FR28" i="31"/>
  <c r="FR21" i="31"/>
  <c r="FR37" i="31"/>
  <c r="FN41" i="31"/>
  <c r="FN36" i="31"/>
  <c r="FN29" i="31"/>
  <c r="FN32" i="31"/>
  <c r="FN28" i="31"/>
  <c r="FN39" i="31"/>
  <c r="FJ42" i="31"/>
  <c r="FJ40" i="31"/>
  <c r="FJ33" i="31"/>
  <c r="FJ27" i="31"/>
  <c r="FJ30" i="31"/>
  <c r="FJ23" i="31"/>
  <c r="FJ37" i="31"/>
  <c r="FF41" i="31"/>
  <c r="FF36" i="31"/>
  <c r="FF29" i="31"/>
  <c r="FF32" i="31"/>
  <c r="FF28" i="31"/>
  <c r="FF39" i="31"/>
  <c r="FB42" i="31"/>
  <c r="FB40" i="31"/>
  <c r="FB33" i="31"/>
  <c r="FB32" i="31"/>
  <c r="FB28" i="31"/>
  <c r="FB23" i="31"/>
  <c r="FB37" i="31"/>
  <c r="EX41" i="31"/>
  <c r="EX36" i="31"/>
  <c r="EX29" i="31"/>
  <c r="EX30" i="31"/>
  <c r="EX27" i="31"/>
  <c r="EX39" i="31"/>
  <c r="ET42" i="31"/>
  <c r="ET40" i="31"/>
  <c r="ET33" i="31"/>
  <c r="ET32" i="31"/>
  <c r="ET28" i="31"/>
  <c r="ET23" i="31"/>
  <c r="ET37" i="31"/>
  <c r="EP41" i="31"/>
  <c r="EP36" i="31"/>
  <c r="EP29" i="31"/>
  <c r="EP30" i="31"/>
  <c r="EP27" i="31"/>
  <c r="EP39" i="31"/>
  <c r="EL42" i="31"/>
  <c r="EL40" i="31"/>
  <c r="EL33" i="31"/>
  <c r="EL32" i="31"/>
  <c r="EL28" i="31"/>
  <c r="EL23" i="31"/>
  <c r="EL37" i="31"/>
  <c r="EH41" i="31"/>
  <c r="EH36" i="31"/>
  <c r="EH29" i="31"/>
  <c r="EH30" i="31"/>
  <c r="EH27" i="31"/>
  <c r="EH39" i="31"/>
  <c r="ED42" i="31"/>
  <c r="ED40" i="31"/>
  <c r="ED33" i="31"/>
  <c r="ED32" i="31"/>
  <c r="ED28" i="31"/>
  <c r="ED23" i="31"/>
  <c r="ED37" i="31"/>
  <c r="DZ41" i="31"/>
  <c r="DZ36" i="31"/>
  <c r="DZ29" i="31"/>
  <c r="DZ30" i="31"/>
  <c r="DZ27" i="31"/>
  <c r="DZ39" i="31"/>
  <c r="DV42" i="31"/>
  <c r="DV40" i="31"/>
  <c r="DV33" i="31"/>
  <c r="DV32" i="31"/>
  <c r="DV28" i="31"/>
  <c r="DV23" i="31"/>
  <c r="DV37" i="31"/>
  <c r="DR41" i="31"/>
  <c r="DR36" i="31"/>
  <c r="DR29" i="31"/>
  <c r="DR30" i="31"/>
  <c r="DR27" i="31"/>
  <c r="DR39" i="31"/>
  <c r="DN42" i="31"/>
  <c r="DN40" i="31"/>
  <c r="DN33" i="31"/>
  <c r="DN32" i="31"/>
  <c r="DN28" i="31"/>
  <c r="DN23" i="31"/>
  <c r="DN37" i="31"/>
  <c r="DJ41" i="31"/>
  <c r="DJ36" i="31"/>
  <c r="DJ29" i="31"/>
  <c r="DJ30" i="31"/>
  <c r="DJ27" i="31"/>
  <c r="DJ39" i="31"/>
  <c r="DF42" i="31"/>
  <c r="DF40" i="31"/>
  <c r="DF33" i="31"/>
  <c r="DF32" i="31"/>
  <c r="DF28" i="31"/>
  <c r="DF23" i="31"/>
  <c r="DF37" i="31"/>
  <c r="DB41" i="31"/>
  <c r="DB36" i="31"/>
  <c r="DB29" i="31"/>
  <c r="DB30" i="31"/>
  <c r="DB27" i="31"/>
  <c r="DB39" i="31"/>
  <c r="CX42" i="31"/>
  <c r="CX40" i="31"/>
  <c r="CX33" i="31"/>
  <c r="CX32" i="31"/>
  <c r="CX28" i="31"/>
  <c r="CX23" i="31"/>
  <c r="CX37" i="31"/>
  <c r="CT41" i="31"/>
  <c r="CT36" i="31"/>
  <c r="CT29" i="31"/>
  <c r="CT30" i="31"/>
  <c r="CT27" i="31"/>
  <c r="CT39" i="31"/>
  <c r="CP42" i="31"/>
  <c r="CP40" i="31"/>
  <c r="CP33" i="31"/>
  <c r="CP32" i="31"/>
  <c r="CP28" i="31"/>
  <c r="CP23" i="31"/>
  <c r="CP37" i="31"/>
  <c r="CL41" i="31"/>
  <c r="CL36" i="31"/>
  <c r="CL29" i="31"/>
  <c r="CL30" i="31"/>
  <c r="CL27" i="31"/>
  <c r="CL39" i="31"/>
  <c r="CH42" i="31"/>
  <c r="CH40" i="31"/>
  <c r="CH33" i="31"/>
  <c r="CH32" i="31"/>
  <c r="CH28" i="31"/>
  <c r="CH23" i="31"/>
  <c r="CH37" i="31"/>
  <c r="CD41" i="31"/>
  <c r="CD36" i="31"/>
  <c r="CD29" i="31"/>
  <c r="CD30" i="31"/>
  <c r="CD27" i="31"/>
  <c r="CD39" i="31"/>
  <c r="BZ42" i="31"/>
  <c r="BZ40" i="31"/>
  <c r="BZ33" i="31"/>
  <c r="BZ32" i="31"/>
  <c r="BZ28" i="31"/>
  <c r="BZ23" i="31"/>
  <c r="BZ37" i="31"/>
  <c r="BV41" i="31"/>
  <c r="BV36" i="31"/>
  <c r="BV29" i="31"/>
  <c r="BV30" i="31"/>
  <c r="BV27" i="31"/>
  <c r="BV39" i="31"/>
  <c r="BR42" i="31"/>
  <c r="BR36" i="31"/>
  <c r="BR29" i="31"/>
  <c r="BR30" i="31"/>
  <c r="BR27" i="31"/>
  <c r="BR41" i="31"/>
  <c r="BR37" i="31"/>
  <c r="BN40" i="31"/>
  <c r="BN33" i="31"/>
  <c r="BN32" i="31"/>
  <c r="BN28" i="31"/>
  <c r="BN23" i="31"/>
  <c r="BN39" i="31"/>
  <c r="BJ42" i="31"/>
  <c r="BJ36" i="31"/>
  <c r="BJ29" i="31"/>
  <c r="BJ30" i="31"/>
  <c r="BJ27" i="31"/>
  <c r="BJ41" i="31"/>
  <c r="BJ37" i="31"/>
  <c r="BF40" i="31"/>
  <c r="BF33" i="31"/>
  <c r="BF32" i="31"/>
  <c r="BF28" i="31"/>
  <c r="BF23" i="31"/>
  <c r="BF39" i="31"/>
  <c r="BB42" i="31"/>
  <c r="BB36" i="31"/>
  <c r="BB29" i="31"/>
  <c r="BB30" i="31"/>
  <c r="BB27" i="31"/>
  <c r="BB41" i="31"/>
  <c r="BB37" i="31"/>
  <c r="AX40" i="31"/>
  <c r="AX33" i="31"/>
  <c r="AX32" i="31"/>
  <c r="AX28" i="31"/>
  <c r="AX23" i="31"/>
  <c r="AX39" i="31"/>
  <c r="AT42" i="31"/>
  <c r="AT36" i="31"/>
  <c r="AT29" i="31"/>
  <c r="AT30" i="31"/>
  <c r="AT27" i="31"/>
  <c r="AT41" i="31"/>
  <c r="AT37" i="31"/>
  <c r="AP40" i="31"/>
  <c r="AP33" i="31"/>
  <c r="AP32" i="31"/>
  <c r="AP28" i="31"/>
  <c r="AP23" i="31"/>
  <c r="AP39" i="31"/>
  <c r="AL42" i="31"/>
  <c r="AL36" i="31"/>
  <c r="AL29" i="31"/>
  <c r="AL30" i="31"/>
  <c r="AL27" i="31"/>
  <c r="AL41" i="31"/>
  <c r="AL37" i="31"/>
  <c r="AH40" i="31"/>
  <c r="AH33" i="31"/>
  <c r="AH32" i="31"/>
  <c r="AH28" i="31"/>
  <c r="AH23" i="31"/>
  <c r="AH39" i="31"/>
  <c r="AD42" i="31"/>
  <c r="AD36" i="31"/>
  <c r="AD29" i="31"/>
  <c r="AD30" i="31"/>
  <c r="AD27" i="31"/>
  <c r="AD41" i="31"/>
  <c r="AD37" i="31"/>
  <c r="Z40" i="31"/>
  <c r="Z33" i="31"/>
  <c r="Z32" i="31"/>
  <c r="Z28" i="31"/>
  <c r="Z23" i="31"/>
  <c r="Z39" i="31"/>
  <c r="V42" i="31"/>
  <c r="V36" i="31"/>
  <c r="V29" i="31"/>
  <c r="V30" i="31"/>
  <c r="V27" i="31"/>
  <c r="V41" i="31"/>
  <c r="V37" i="31"/>
  <c r="R40" i="31"/>
  <c r="R33" i="31"/>
  <c r="R32" i="31"/>
  <c r="R28" i="31"/>
  <c r="R23" i="31"/>
  <c r="R39" i="31"/>
  <c r="N42" i="31"/>
  <c r="N36" i="31"/>
  <c r="N29" i="31"/>
  <c r="N30" i="31"/>
  <c r="N27" i="31"/>
  <c r="N41" i="31"/>
  <c r="N37" i="31"/>
  <c r="J40" i="31"/>
  <c r="J33" i="31"/>
  <c r="J32" i="31"/>
  <c r="J28" i="31"/>
  <c r="J23" i="31"/>
  <c r="J39" i="31"/>
  <c r="F42" i="31"/>
  <c r="F36" i="31"/>
  <c r="F29" i="31"/>
  <c r="F30" i="31"/>
  <c r="F27" i="31"/>
  <c r="F41" i="31"/>
  <c r="F37" i="31"/>
  <c r="GS42" i="31"/>
  <c r="GS37" i="31"/>
  <c r="GS30" i="31"/>
  <c r="GS33" i="31"/>
  <c r="GS27" i="31"/>
  <c r="GS24" i="31"/>
  <c r="GS40" i="31"/>
  <c r="GO41" i="31"/>
  <c r="GO39" i="31"/>
  <c r="GO32" i="31"/>
  <c r="GO28" i="31"/>
  <c r="GO29" i="31"/>
  <c r="GO26" i="31"/>
  <c r="GO22" i="31"/>
  <c r="GO36" i="31"/>
  <c r="GK42" i="31"/>
  <c r="GK37" i="31"/>
  <c r="GK30" i="31"/>
  <c r="GK33" i="31"/>
  <c r="GK27" i="31"/>
  <c r="GK24" i="31"/>
  <c r="GK40" i="31"/>
  <c r="GG41" i="31"/>
  <c r="GG39" i="31"/>
  <c r="GG32" i="31"/>
  <c r="GG28" i="31"/>
  <c r="GG29" i="31"/>
  <c r="GG26" i="31"/>
  <c r="GG22" i="31"/>
  <c r="GG36" i="31"/>
  <c r="GC42" i="31"/>
  <c r="GC37" i="31"/>
  <c r="GC30" i="31"/>
  <c r="GC33" i="31"/>
  <c r="GC27" i="31"/>
  <c r="GC24" i="31"/>
  <c r="GC40" i="31"/>
  <c r="FY41" i="31"/>
  <c r="FY39" i="31"/>
  <c r="FY32" i="31"/>
  <c r="FY28" i="31"/>
  <c r="FY29" i="31"/>
  <c r="FY26" i="31"/>
  <c r="FY22" i="31"/>
  <c r="FY36" i="31"/>
  <c r="FU42" i="31"/>
  <c r="FU37" i="31"/>
  <c r="FU30" i="31"/>
  <c r="FU33" i="31"/>
  <c r="FU27" i="31"/>
  <c r="FU24" i="31"/>
  <c r="FU40" i="31"/>
  <c r="FQ41" i="31"/>
  <c r="FQ39" i="31"/>
  <c r="FQ32" i="31"/>
  <c r="FQ28" i="31"/>
  <c r="FQ29" i="31"/>
  <c r="FQ26" i="31"/>
  <c r="FQ22" i="31"/>
  <c r="FQ36" i="31"/>
  <c r="FM42" i="31"/>
  <c r="FM37" i="31"/>
  <c r="FM30" i="31"/>
  <c r="FM33" i="31"/>
  <c r="FM27" i="31"/>
  <c r="FM24" i="31"/>
  <c r="FM40" i="31"/>
  <c r="FI41" i="31"/>
  <c r="FI39" i="31"/>
  <c r="FI32" i="31"/>
  <c r="FI28" i="31"/>
  <c r="FI29" i="31"/>
  <c r="FI26" i="31"/>
  <c r="FI22" i="31"/>
  <c r="FI36" i="31"/>
  <c r="FE42" i="31"/>
  <c r="FE37" i="31"/>
  <c r="FE30" i="31"/>
  <c r="FE33" i="31"/>
  <c r="FE27" i="31"/>
  <c r="FE24" i="31"/>
  <c r="FE40" i="31"/>
  <c r="FA41" i="31"/>
  <c r="FA39" i="31"/>
  <c r="FA32" i="31"/>
  <c r="FA28" i="31"/>
  <c r="FA29" i="31"/>
  <c r="FA24" i="31"/>
  <c r="FA40" i="31"/>
  <c r="EW41" i="31"/>
  <c r="EW39" i="31"/>
  <c r="EW32" i="31"/>
  <c r="EW28" i="31"/>
  <c r="EW29" i="31"/>
  <c r="EW24" i="31"/>
  <c r="EW40" i="31"/>
  <c r="ES41" i="31"/>
  <c r="ES39" i="31"/>
  <c r="ES32" i="31"/>
  <c r="ES28" i="31"/>
  <c r="ES29" i="31"/>
  <c r="ES24" i="31"/>
  <c r="ES40" i="31"/>
  <c r="EO41" i="31"/>
  <c r="EO39" i="31"/>
  <c r="EO32" i="31"/>
  <c r="EO28" i="31"/>
  <c r="EO29" i="31"/>
  <c r="EO24" i="31"/>
  <c r="EO40" i="31"/>
  <c r="EK41" i="31"/>
  <c r="EK39" i="31"/>
  <c r="EK32" i="31"/>
  <c r="EK28" i="31"/>
  <c r="EK29" i="31"/>
  <c r="EK24" i="31"/>
  <c r="EK40" i="31"/>
  <c r="EG41" i="31"/>
  <c r="EG39" i="31"/>
  <c r="EG32" i="31"/>
  <c r="EG28" i="31"/>
  <c r="EG29" i="31"/>
  <c r="EG24" i="31"/>
  <c r="EG40" i="31"/>
  <c r="EC41" i="31"/>
  <c r="EC39" i="31"/>
  <c r="EC32" i="31"/>
  <c r="EC28" i="31"/>
  <c r="EC29" i="31"/>
  <c r="EC24" i="31"/>
  <c r="EC40" i="31"/>
  <c r="DY41" i="31"/>
  <c r="DY39" i="31"/>
  <c r="DY32" i="31"/>
  <c r="DY28" i="31"/>
  <c r="DY29" i="31"/>
  <c r="DY24" i="31"/>
  <c r="DY40" i="31"/>
  <c r="DU41" i="31"/>
  <c r="DU39" i="31"/>
  <c r="DU32" i="31"/>
  <c r="DU28" i="31"/>
  <c r="DU29" i="31"/>
  <c r="DU24" i="31"/>
  <c r="DU40" i="31"/>
  <c r="DQ41" i="31"/>
  <c r="DQ39" i="31"/>
  <c r="DQ32" i="31"/>
  <c r="DQ28" i="31"/>
  <c r="DQ29" i="31"/>
  <c r="DQ24" i="31"/>
  <c r="DQ40" i="31"/>
  <c r="DM41" i="31"/>
  <c r="DM39" i="31"/>
  <c r="DM32" i="31"/>
  <c r="DM28" i="31"/>
  <c r="DM29" i="31"/>
  <c r="DM24" i="31"/>
  <c r="DM40" i="31"/>
  <c r="DI41" i="31"/>
  <c r="DI39" i="31"/>
  <c r="DI32" i="31"/>
  <c r="DI28" i="31"/>
  <c r="DI29" i="31"/>
  <c r="DI24" i="31"/>
  <c r="DI40" i="31"/>
  <c r="DE41" i="31"/>
  <c r="DE39" i="31"/>
  <c r="DE32" i="31"/>
  <c r="DE28" i="31"/>
  <c r="DE29" i="31"/>
  <c r="DE24" i="31"/>
  <c r="DE40" i="31"/>
  <c r="DA41" i="31"/>
  <c r="DA39" i="31"/>
  <c r="DA32" i="31"/>
  <c r="DA28" i="31"/>
  <c r="DA29" i="31"/>
  <c r="DA24" i="31"/>
  <c r="DA40" i="31"/>
  <c r="CW41" i="31"/>
  <c r="CW39" i="31"/>
  <c r="CW32" i="31"/>
  <c r="CW28" i="31"/>
  <c r="CW29" i="31"/>
  <c r="CW24" i="31"/>
  <c r="CW40" i="31"/>
  <c r="CS41" i="31"/>
  <c r="CS39" i="31"/>
  <c r="CS32" i="31"/>
  <c r="CS28" i="31"/>
  <c r="CS29" i="31"/>
  <c r="CS24" i="31"/>
  <c r="CS40" i="31"/>
  <c r="CO41" i="31"/>
  <c r="CO39" i="31"/>
  <c r="CO32" i="31"/>
  <c r="CO28" i="31"/>
  <c r="CO29" i="31"/>
  <c r="CO24" i="31"/>
  <c r="CO40" i="31"/>
  <c r="CK41" i="31"/>
  <c r="CK39" i="31"/>
  <c r="CK32" i="31"/>
  <c r="CK28" i="31"/>
  <c r="CK29" i="31"/>
  <c r="CK24" i="31"/>
  <c r="CK40" i="31"/>
  <c r="CG41" i="31"/>
  <c r="CG39" i="31"/>
  <c r="CG32" i="31"/>
  <c r="CG28" i="31"/>
  <c r="CG29" i="31"/>
  <c r="CG24" i="31"/>
  <c r="CG40" i="31"/>
  <c r="CC41" i="31"/>
  <c r="CC39" i="31"/>
  <c r="CC32" i="31"/>
  <c r="CC28" i="31"/>
  <c r="CC29" i="31"/>
  <c r="CC24" i="31"/>
  <c r="CC40" i="31"/>
  <c r="BY41" i="31"/>
  <c r="BY39" i="31"/>
  <c r="BY32" i="31"/>
  <c r="BY28" i="31"/>
  <c r="BY29" i="31"/>
  <c r="BY24" i="31"/>
  <c r="BY40" i="31"/>
  <c r="BU42" i="31"/>
  <c r="BU39" i="31"/>
  <c r="BU32" i="31"/>
  <c r="BU28" i="31"/>
  <c r="BU29" i="31"/>
  <c r="BU24" i="31"/>
  <c r="BU40" i="31"/>
  <c r="BQ42" i="31"/>
  <c r="BQ39" i="31"/>
  <c r="BQ32" i="31"/>
  <c r="BQ28" i="31"/>
  <c r="BQ29" i="31"/>
  <c r="BQ24" i="31"/>
  <c r="BQ40" i="31"/>
  <c r="BM42" i="31"/>
  <c r="BM39" i="31"/>
  <c r="BM32" i="31"/>
  <c r="BM28" i="31"/>
  <c r="BM29" i="31"/>
  <c r="BM24" i="31"/>
  <c r="BM40" i="31"/>
  <c r="BI42" i="31"/>
  <c r="BI39" i="31"/>
  <c r="BI32" i="31"/>
  <c r="BI28" i="31"/>
  <c r="BI29" i="31"/>
  <c r="BI24" i="31"/>
  <c r="BI40" i="31"/>
  <c r="BE42" i="31"/>
  <c r="BE39" i="31"/>
  <c r="BE32" i="31"/>
  <c r="BE28" i="31"/>
  <c r="BE29" i="31"/>
  <c r="BE24" i="31"/>
  <c r="BE40" i="31"/>
  <c r="BA42" i="31"/>
  <c r="BA39" i="31"/>
  <c r="BA32" i="31"/>
  <c r="BA28" i="31"/>
  <c r="BA29" i="31"/>
  <c r="BA24" i="31"/>
  <c r="BA40" i="31"/>
  <c r="AW42" i="31"/>
  <c r="AW39" i="31"/>
  <c r="AW32" i="31"/>
  <c r="AW28" i="31"/>
  <c r="AW29" i="31"/>
  <c r="AW24" i="31"/>
  <c r="AW40" i="31"/>
  <c r="AS42" i="31"/>
  <c r="AS39" i="31"/>
  <c r="AS32" i="31"/>
  <c r="AS28" i="31"/>
  <c r="AS29" i="31"/>
  <c r="AS24" i="31"/>
  <c r="AS40" i="31"/>
  <c r="AO42" i="31"/>
  <c r="AO39" i="31"/>
  <c r="AO32" i="31"/>
  <c r="AO28" i="31"/>
  <c r="AO29" i="31"/>
  <c r="AO24" i="31"/>
  <c r="AO40" i="31"/>
  <c r="AK42" i="31"/>
  <c r="AK39" i="31"/>
  <c r="AK32" i="31"/>
  <c r="AK28" i="31"/>
  <c r="AK29" i="31"/>
  <c r="AK24" i="31"/>
  <c r="AK40" i="31"/>
  <c r="AG42" i="31"/>
  <c r="AG39" i="31"/>
  <c r="AG32" i="31"/>
  <c r="AG28" i="31"/>
  <c r="AG29" i="31"/>
  <c r="AG24" i="31"/>
  <c r="AG40" i="31"/>
  <c r="AC42" i="31"/>
  <c r="AC39" i="31"/>
  <c r="AC32" i="31"/>
  <c r="AC28" i="31"/>
  <c r="AC29" i="31"/>
  <c r="AC24" i="31"/>
  <c r="AC40" i="31"/>
  <c r="Y42" i="31"/>
  <c r="Y39" i="31"/>
  <c r="Y32" i="31"/>
  <c r="Y28" i="31"/>
  <c r="Y29" i="31"/>
  <c r="Y24" i="31"/>
  <c r="Y40" i="31"/>
  <c r="U42" i="31"/>
  <c r="U39" i="31"/>
  <c r="U32" i="31"/>
  <c r="U28" i="31"/>
  <c r="U29" i="31"/>
  <c r="U24" i="31"/>
  <c r="U40" i="31"/>
  <c r="Q42" i="31"/>
  <c r="Q39" i="31"/>
  <c r="Q32" i="31"/>
  <c r="Q28" i="31"/>
  <c r="Q29" i="31"/>
  <c r="Q24" i="31"/>
  <c r="Q40" i="31"/>
  <c r="M42" i="31"/>
  <c r="M39" i="31"/>
  <c r="M32" i="31"/>
  <c r="M28" i="31"/>
  <c r="M29" i="31"/>
  <c r="M24" i="31"/>
  <c r="M40" i="31"/>
  <c r="I42" i="31"/>
  <c r="I39" i="31"/>
  <c r="I32" i="31"/>
  <c r="I28" i="31"/>
  <c r="I29" i="31"/>
  <c r="I24" i="31"/>
  <c r="I40" i="31"/>
  <c r="E42" i="31"/>
  <c r="E39" i="31"/>
  <c r="E32" i="31"/>
  <c r="E28" i="31"/>
  <c r="E29" i="31"/>
  <c r="E24" i="31"/>
  <c r="E40" i="31"/>
  <c r="C14" i="31"/>
  <c r="K14"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S16" i="31"/>
  <c r="EA16" i="31"/>
  <c r="EI16" i="31"/>
  <c r="EQ16" i="31"/>
  <c r="EY16" i="31"/>
  <c r="FG16" i="31"/>
  <c r="FO16" i="31"/>
  <c r="FW16" i="31"/>
  <c r="GE16" i="31"/>
  <c r="GM16"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C20" i="31"/>
  <c r="K20" i="31"/>
  <c r="S20" i="31"/>
  <c r="AA20" i="31"/>
  <c r="AI20" i="31"/>
  <c r="AQ20" i="31"/>
  <c r="AY20" i="31"/>
  <c r="BG20" i="31"/>
  <c r="BO20" i="31"/>
  <c r="BW20" i="31"/>
  <c r="CE20" i="31"/>
  <c r="CM20" i="31"/>
  <c r="CU20" i="31"/>
  <c r="DC20" i="31"/>
  <c r="DK20" i="31"/>
  <c r="DS20" i="31"/>
  <c r="EA20" i="31"/>
  <c r="EI20" i="31"/>
  <c r="EQ20" i="31"/>
  <c r="EY20" i="31"/>
  <c r="FG20" i="31"/>
  <c r="FO20" i="31"/>
  <c r="FW20" i="31"/>
  <c r="GE20" i="31"/>
  <c r="GM20"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DL20" i="31"/>
  <c r="DT20" i="31"/>
  <c r="EB20" i="31"/>
  <c r="EJ20" i="31"/>
  <c r="ER20" i="31"/>
  <c r="EZ20" i="31"/>
  <c r="FH20" i="31"/>
  <c r="FP20" i="31"/>
  <c r="FX20" i="31"/>
  <c r="GF20" i="31"/>
  <c r="GN20" i="31"/>
  <c r="C21" i="31"/>
  <c r="K21" i="31"/>
  <c r="S21" i="31"/>
  <c r="AA21" i="31"/>
  <c r="AI21" i="31"/>
  <c r="AQ21" i="31"/>
  <c r="AY21" i="31"/>
  <c r="BG21" i="31"/>
  <c r="BO21" i="31"/>
  <c r="BW21" i="31"/>
  <c r="CE21" i="31"/>
  <c r="CM21" i="31"/>
  <c r="CU21" i="31"/>
  <c r="DC21" i="31"/>
  <c r="DK21" i="31"/>
  <c r="DS21" i="31"/>
  <c r="EA21" i="31"/>
  <c r="EI21" i="31"/>
  <c r="EQ21" i="31"/>
  <c r="EY21" i="31"/>
  <c r="FG21" i="31"/>
  <c r="FO21" i="31"/>
  <c r="FW21" i="31"/>
  <c r="GE21" i="31"/>
  <c r="GM21" i="31"/>
  <c r="D22" i="31"/>
  <c r="L22" i="31"/>
  <c r="T22" i="31"/>
  <c r="AB22" i="31"/>
  <c r="AJ22" i="31"/>
  <c r="AR22" i="31"/>
  <c r="AZ22" i="31"/>
  <c r="BH22" i="31"/>
  <c r="BP22" i="31"/>
  <c r="BX22" i="31"/>
  <c r="CF22" i="31"/>
  <c r="CN22" i="31"/>
  <c r="CV22" i="31"/>
  <c r="DD22" i="31"/>
  <c r="DL22" i="31"/>
  <c r="DT22" i="31"/>
  <c r="EB22" i="31"/>
  <c r="EJ22" i="31"/>
  <c r="ER22" i="31"/>
  <c r="EZ22" i="31"/>
  <c r="FH22" i="31"/>
  <c r="FP22" i="31"/>
  <c r="FX22" i="31"/>
  <c r="GF22" i="31"/>
  <c r="GN22" i="31"/>
  <c r="C23" i="31"/>
  <c r="K23" i="31"/>
  <c r="S23" i="31"/>
  <c r="AA23" i="31"/>
  <c r="AI23" i="31"/>
  <c r="AQ23" i="31"/>
  <c r="AY23" i="31"/>
  <c r="BG23" i="31"/>
  <c r="BO23" i="31"/>
  <c r="BW23" i="31"/>
  <c r="CE23" i="31"/>
  <c r="CM23" i="31"/>
  <c r="CU23" i="31"/>
  <c r="DC23" i="31"/>
  <c r="DK23" i="31"/>
  <c r="DS23" i="31"/>
  <c r="EA23" i="31"/>
  <c r="EI23" i="31"/>
  <c r="EQ23" i="31"/>
  <c r="EY23" i="31"/>
  <c r="H24" i="31"/>
  <c r="P24" i="31"/>
  <c r="X24" i="31"/>
  <c r="AF24" i="31"/>
  <c r="AN24" i="31"/>
  <c r="AV24" i="31"/>
  <c r="BD24" i="31"/>
  <c r="BL24" i="31"/>
  <c r="BT24" i="31"/>
  <c r="CB24" i="31"/>
  <c r="CJ24" i="31"/>
  <c r="CR24" i="31"/>
  <c r="CZ24" i="31"/>
  <c r="DH24" i="31"/>
  <c r="DP24" i="31"/>
  <c r="DX24" i="31"/>
  <c r="EF24" i="31"/>
  <c r="EN24" i="31"/>
  <c r="EV24" i="31"/>
  <c r="FD24" i="31"/>
  <c r="FL24" i="31"/>
  <c r="FT24" i="31"/>
  <c r="GB24" i="31"/>
  <c r="GJ24" i="31"/>
  <c r="GR24" i="31"/>
  <c r="H26" i="31"/>
  <c r="P26" i="31"/>
  <c r="X26" i="31"/>
  <c r="AF26" i="31"/>
  <c r="AN26" i="31"/>
  <c r="AV26" i="31"/>
  <c r="BD26" i="31"/>
  <c r="BL26" i="31"/>
  <c r="BT26" i="31"/>
  <c r="CB26" i="31"/>
  <c r="CJ26" i="31"/>
  <c r="CR26" i="31"/>
  <c r="CZ26" i="31"/>
  <c r="DH26" i="31"/>
  <c r="DP26" i="31"/>
  <c r="DX26" i="31"/>
  <c r="EF26" i="31"/>
  <c r="EN26" i="31"/>
  <c r="EV26" i="31"/>
  <c r="FD26" i="31"/>
  <c r="FL26" i="31"/>
  <c r="FX26" i="31"/>
  <c r="GR39" i="31"/>
  <c r="GR42" i="31"/>
  <c r="GR40" i="31"/>
  <c r="GR33" i="31"/>
  <c r="GR27" i="31"/>
  <c r="GR30" i="31"/>
  <c r="GR23" i="31"/>
  <c r="GN39" i="31"/>
  <c r="GN42" i="31"/>
  <c r="GN40" i="31"/>
  <c r="GN33" i="31"/>
  <c r="GN27" i="31"/>
  <c r="GN30" i="31"/>
  <c r="GN23" i="31"/>
  <c r="GJ39" i="31"/>
  <c r="GJ42" i="31"/>
  <c r="GJ40" i="31"/>
  <c r="GJ33" i="31"/>
  <c r="GJ27" i="31"/>
  <c r="GJ30" i="31"/>
  <c r="GJ23" i="31"/>
  <c r="GF37" i="31"/>
  <c r="GF41" i="31"/>
  <c r="GF36" i="31"/>
  <c r="GF29" i="31"/>
  <c r="GF32" i="31"/>
  <c r="GF28" i="31"/>
  <c r="GB39" i="31"/>
  <c r="GB42" i="31"/>
  <c r="GB40" i="31"/>
  <c r="GB33" i="31"/>
  <c r="GB27" i="31"/>
  <c r="GB30" i="31"/>
  <c r="GB23" i="31"/>
  <c r="FX37" i="31"/>
  <c r="FX41" i="31"/>
  <c r="FX36" i="31"/>
  <c r="FX29" i="31"/>
  <c r="FX32" i="31"/>
  <c r="FX28" i="31"/>
  <c r="FT39" i="31"/>
  <c r="FT42" i="31"/>
  <c r="FT40" i="31"/>
  <c r="FT33" i="31"/>
  <c r="FT27" i="31"/>
  <c r="FT30" i="31"/>
  <c r="FT23" i="31"/>
  <c r="FP37" i="31"/>
  <c r="FP41" i="31"/>
  <c r="FP36" i="31"/>
  <c r="FP29" i="31"/>
  <c r="FP32" i="31"/>
  <c r="FP28" i="31"/>
  <c r="FL39" i="31"/>
  <c r="FL42" i="31"/>
  <c r="FL40" i="31"/>
  <c r="FL33" i="31"/>
  <c r="FL27" i="31"/>
  <c r="FL30" i="31"/>
  <c r="FL23" i="31"/>
  <c r="FH37" i="31"/>
  <c r="FH41" i="31"/>
  <c r="FH36" i="31"/>
  <c r="FH29" i="31"/>
  <c r="FH32" i="31"/>
  <c r="FH28" i="31"/>
  <c r="FD39" i="31"/>
  <c r="FD42" i="31"/>
  <c r="FD40" i="31"/>
  <c r="FD33" i="31"/>
  <c r="FD27" i="31"/>
  <c r="FD30" i="31"/>
  <c r="FD23" i="31"/>
  <c r="EZ37" i="31"/>
  <c r="EZ41" i="31"/>
  <c r="EZ36" i="31"/>
  <c r="EZ29" i="31"/>
  <c r="EZ30" i="31"/>
  <c r="EZ27" i="31"/>
  <c r="EV39" i="31"/>
  <c r="EV42" i="31"/>
  <c r="EV40" i="31"/>
  <c r="EV33" i="31"/>
  <c r="EV32" i="31"/>
  <c r="EV28" i="31"/>
  <c r="EV23" i="31"/>
  <c r="ER37" i="31"/>
  <c r="ER41" i="31"/>
  <c r="ER36" i="31"/>
  <c r="ER29" i="31"/>
  <c r="ER30" i="31"/>
  <c r="ER27" i="31"/>
  <c r="EN39" i="31"/>
  <c r="EN42" i="31"/>
  <c r="EN40" i="31"/>
  <c r="EN33" i="31"/>
  <c r="EN32" i="31"/>
  <c r="EN28" i="31"/>
  <c r="EN23" i="31"/>
  <c r="EJ37" i="31"/>
  <c r="EJ41" i="31"/>
  <c r="EJ36" i="31"/>
  <c r="EJ29" i="31"/>
  <c r="EJ30" i="31"/>
  <c r="EJ27" i="31"/>
  <c r="EF39" i="31"/>
  <c r="EF42" i="31"/>
  <c r="EF40" i="31"/>
  <c r="EF33" i="31"/>
  <c r="EF32" i="31"/>
  <c r="EF28" i="31"/>
  <c r="EF23" i="31"/>
  <c r="EB37" i="31"/>
  <c r="EB41" i="31"/>
  <c r="EB36" i="31"/>
  <c r="EB29" i="31"/>
  <c r="EB30" i="31"/>
  <c r="EB27" i="31"/>
  <c r="DX39" i="31"/>
  <c r="DX42" i="31"/>
  <c r="DX40" i="31"/>
  <c r="DX33" i="31"/>
  <c r="DX32" i="31"/>
  <c r="DX28" i="31"/>
  <c r="DX23" i="31"/>
  <c r="DT37" i="31"/>
  <c r="DT41" i="31"/>
  <c r="DT36" i="31"/>
  <c r="DT29" i="31"/>
  <c r="DT30" i="31"/>
  <c r="DT27" i="31"/>
  <c r="DP39" i="31"/>
  <c r="DP42" i="31"/>
  <c r="DP40" i="31"/>
  <c r="DP33" i="31"/>
  <c r="DP32" i="31"/>
  <c r="DP28" i="31"/>
  <c r="DP23" i="31"/>
  <c r="DL37" i="31"/>
  <c r="DL41" i="31"/>
  <c r="DL36" i="31"/>
  <c r="DL29" i="31"/>
  <c r="DL30" i="31"/>
  <c r="DL27" i="31"/>
  <c r="DH39" i="31"/>
  <c r="DH42" i="31"/>
  <c r="DH40" i="31"/>
  <c r="DH33" i="31"/>
  <c r="DH32" i="31"/>
  <c r="DH28" i="31"/>
  <c r="DH23" i="31"/>
  <c r="DD37" i="31"/>
  <c r="DD41" i="31"/>
  <c r="DD36" i="31"/>
  <c r="DD29" i="31"/>
  <c r="DD30" i="31"/>
  <c r="DD27" i="31"/>
  <c r="CZ39" i="31"/>
  <c r="CZ42" i="31"/>
  <c r="CZ40" i="31"/>
  <c r="CZ33" i="31"/>
  <c r="CZ32" i="31"/>
  <c r="CZ28" i="31"/>
  <c r="CZ23" i="31"/>
  <c r="CV37" i="31"/>
  <c r="CV41" i="31"/>
  <c r="CV36" i="31"/>
  <c r="CV29" i="31"/>
  <c r="CV30" i="31"/>
  <c r="CV27" i="31"/>
  <c r="CR39" i="31"/>
  <c r="CR42" i="31"/>
  <c r="CR40" i="31"/>
  <c r="CR33" i="31"/>
  <c r="CR32" i="31"/>
  <c r="CR28" i="31"/>
  <c r="CR23" i="31"/>
  <c r="CN37" i="31"/>
  <c r="CN41" i="31"/>
  <c r="CN36" i="31"/>
  <c r="CN29" i="31"/>
  <c r="CN30" i="31"/>
  <c r="CN27" i="31"/>
  <c r="CJ39" i="31"/>
  <c r="CJ42" i="31"/>
  <c r="CJ40" i="31"/>
  <c r="CJ33" i="31"/>
  <c r="CJ32" i="31"/>
  <c r="CJ28" i="31"/>
  <c r="CJ23" i="31"/>
  <c r="CF37" i="31"/>
  <c r="CF41" i="31"/>
  <c r="CF36" i="31"/>
  <c r="CF29" i="31"/>
  <c r="CF30" i="31"/>
  <c r="CF27" i="31"/>
  <c r="CB39" i="31"/>
  <c r="CB42" i="31"/>
  <c r="CB40" i="31"/>
  <c r="CB33" i="31"/>
  <c r="CB32" i="31"/>
  <c r="CB28" i="31"/>
  <c r="CB23" i="31"/>
  <c r="BX37" i="31"/>
  <c r="BX41" i="31"/>
  <c r="BX36" i="31"/>
  <c r="BX29" i="31"/>
  <c r="BX30" i="31"/>
  <c r="BX27" i="31"/>
  <c r="BT39" i="31"/>
  <c r="BT42" i="31"/>
  <c r="BT40" i="31"/>
  <c r="BT33" i="31"/>
  <c r="BT32" i="31"/>
  <c r="BT28" i="31"/>
  <c r="BT23" i="31"/>
  <c r="BP39" i="31"/>
  <c r="BP42" i="31"/>
  <c r="BP36" i="31"/>
  <c r="BP29" i="31"/>
  <c r="BP30" i="31"/>
  <c r="BP27" i="31"/>
  <c r="BL41" i="31"/>
  <c r="BL37" i="31"/>
  <c r="BL40" i="31"/>
  <c r="BL33" i="31"/>
  <c r="BL32" i="31"/>
  <c r="BL28" i="31"/>
  <c r="BL23" i="31"/>
  <c r="BH39" i="31"/>
  <c r="BH42" i="31"/>
  <c r="BH36" i="31"/>
  <c r="BH29" i="31"/>
  <c r="BH30" i="31"/>
  <c r="BH27" i="31"/>
  <c r="BD41" i="31"/>
  <c r="BD37" i="31"/>
  <c r="BD40" i="31"/>
  <c r="BD33" i="31"/>
  <c r="BD32" i="31"/>
  <c r="BD28" i="31"/>
  <c r="BD23" i="31"/>
  <c r="AZ39" i="31"/>
  <c r="AZ42" i="31"/>
  <c r="AZ36" i="31"/>
  <c r="AZ29" i="31"/>
  <c r="AZ30" i="31"/>
  <c r="AZ27" i="31"/>
  <c r="AV41" i="31"/>
  <c r="AV37" i="31"/>
  <c r="AV40" i="31"/>
  <c r="AV33" i="31"/>
  <c r="AV32" i="31"/>
  <c r="AV28" i="31"/>
  <c r="AV23" i="31"/>
  <c r="AR39" i="31"/>
  <c r="AR42" i="31"/>
  <c r="AR36" i="31"/>
  <c r="AR29" i="31"/>
  <c r="AR30" i="31"/>
  <c r="AR27" i="31"/>
  <c r="AN41" i="31"/>
  <c r="AN37" i="31"/>
  <c r="AN40" i="31"/>
  <c r="AN33" i="31"/>
  <c r="AN32" i="31"/>
  <c r="AN28" i="31"/>
  <c r="AN23" i="31"/>
  <c r="AJ39" i="31"/>
  <c r="AJ42" i="31"/>
  <c r="AJ36" i="31"/>
  <c r="AJ29" i="31"/>
  <c r="AJ30" i="31"/>
  <c r="AJ27" i="31"/>
  <c r="AF41" i="31"/>
  <c r="AF37" i="31"/>
  <c r="AF40" i="31"/>
  <c r="AF33" i="31"/>
  <c r="AF32" i="31"/>
  <c r="AF28" i="31"/>
  <c r="AF23" i="31"/>
  <c r="AB39" i="31"/>
  <c r="AB42" i="31"/>
  <c r="AB36" i="31"/>
  <c r="AB29" i="31"/>
  <c r="AB30" i="31"/>
  <c r="AB27" i="31"/>
  <c r="X41" i="31"/>
  <c r="X37" i="31"/>
  <c r="X40" i="31"/>
  <c r="X33" i="31"/>
  <c r="X32" i="31"/>
  <c r="X28" i="31"/>
  <c r="X23" i="31"/>
  <c r="T39" i="31"/>
  <c r="T42" i="31"/>
  <c r="T36" i="31"/>
  <c r="T29" i="31"/>
  <c r="T30" i="31"/>
  <c r="T27" i="31"/>
  <c r="P41" i="31"/>
  <c r="P37" i="31"/>
  <c r="P40" i="31"/>
  <c r="P33" i="31"/>
  <c r="P32" i="31"/>
  <c r="P28" i="31"/>
  <c r="P23" i="31"/>
  <c r="L39" i="31"/>
  <c r="L42" i="31"/>
  <c r="L36" i="31"/>
  <c r="L29" i="31"/>
  <c r="L30" i="31"/>
  <c r="L27" i="31"/>
  <c r="H41" i="31"/>
  <c r="H37" i="31"/>
  <c r="H40" i="31"/>
  <c r="H33" i="31"/>
  <c r="H32" i="31"/>
  <c r="H28" i="31"/>
  <c r="H23" i="31"/>
  <c r="D39" i="31"/>
  <c r="D42" i="31"/>
  <c r="D36" i="31"/>
  <c r="D29" i="31"/>
  <c r="D30" i="31"/>
  <c r="D27" i="31"/>
  <c r="GQ40" i="31"/>
  <c r="GQ41" i="31"/>
  <c r="GQ39" i="31"/>
  <c r="GQ32" i="31"/>
  <c r="GQ28" i="31"/>
  <c r="GQ29" i="31"/>
  <c r="GQ26" i="31"/>
  <c r="GQ22" i="31"/>
  <c r="GM36" i="31"/>
  <c r="GM42" i="31"/>
  <c r="GM37" i="31"/>
  <c r="GM30" i="31"/>
  <c r="GM33" i="31"/>
  <c r="GM27" i="31"/>
  <c r="GM24" i="31"/>
  <c r="GI40" i="31"/>
  <c r="GI41" i="31"/>
  <c r="GI39" i="31"/>
  <c r="GI32" i="31"/>
  <c r="GI28" i="31"/>
  <c r="GI29" i="31"/>
  <c r="GI26" i="31"/>
  <c r="GI22" i="31"/>
  <c r="GE36" i="31"/>
  <c r="GE42" i="31"/>
  <c r="GE37" i="31"/>
  <c r="GE30" i="31"/>
  <c r="GE33" i="31"/>
  <c r="GE27" i="31"/>
  <c r="GE24" i="31"/>
  <c r="GA40" i="31"/>
  <c r="GA41" i="31"/>
  <c r="GA39" i="31"/>
  <c r="GA32" i="31"/>
  <c r="GA28" i="31"/>
  <c r="GA29" i="31"/>
  <c r="GA26" i="31"/>
  <c r="GA22" i="31"/>
  <c r="FW36" i="31"/>
  <c r="FW42" i="31"/>
  <c r="FW37" i="31"/>
  <c r="FW30" i="31"/>
  <c r="FW33" i="31"/>
  <c r="FW27" i="31"/>
  <c r="FW24" i="31"/>
  <c r="FS40" i="31"/>
  <c r="FS41" i="31"/>
  <c r="FS39" i="31"/>
  <c r="FS32" i="31"/>
  <c r="FS28" i="31"/>
  <c r="FS29" i="31"/>
  <c r="FS26" i="31"/>
  <c r="FS22" i="31"/>
  <c r="FO36" i="31"/>
  <c r="FO42" i="31"/>
  <c r="FO37" i="31"/>
  <c r="FO30" i="31"/>
  <c r="FO33" i="31"/>
  <c r="FO27" i="31"/>
  <c r="FO24" i="31"/>
  <c r="FK40" i="31"/>
  <c r="FK41" i="31"/>
  <c r="FK39" i="31"/>
  <c r="FK32" i="31"/>
  <c r="FK28" i="31"/>
  <c r="FK29" i="31"/>
  <c r="FK26" i="31"/>
  <c r="FK22" i="31"/>
  <c r="FG36" i="31"/>
  <c r="FG42" i="31"/>
  <c r="FG37" i="31"/>
  <c r="FG30" i="31"/>
  <c r="FG33" i="31"/>
  <c r="FG27" i="31"/>
  <c r="FG24" i="31"/>
  <c r="FC40" i="31"/>
  <c r="FC41" i="31"/>
  <c r="FC39" i="31"/>
  <c r="FC32" i="31"/>
  <c r="FC28" i="31"/>
  <c r="FC29" i="31"/>
  <c r="FC26" i="31"/>
  <c r="FC22" i="31"/>
  <c r="EY36" i="31"/>
  <c r="EY42" i="31"/>
  <c r="EY37" i="31"/>
  <c r="EY30" i="31"/>
  <c r="EY33" i="31"/>
  <c r="EY26" i="31"/>
  <c r="EY22" i="31"/>
  <c r="EU36" i="31"/>
  <c r="EU42" i="31"/>
  <c r="EU37" i="31"/>
  <c r="EU30" i="31"/>
  <c r="EU33" i="31"/>
  <c r="EU26" i="31"/>
  <c r="EU22" i="31"/>
  <c r="EQ36" i="31"/>
  <c r="EQ42" i="31"/>
  <c r="EQ37" i="31"/>
  <c r="EQ30" i="31"/>
  <c r="EQ33" i="31"/>
  <c r="EQ26" i="31"/>
  <c r="EQ22" i="31"/>
  <c r="EM36" i="31"/>
  <c r="EM42" i="31"/>
  <c r="EM37" i="31"/>
  <c r="EM30" i="31"/>
  <c r="EM33" i="31"/>
  <c r="EM26" i="31"/>
  <c r="EM22" i="31"/>
  <c r="EI36" i="31"/>
  <c r="EI42" i="31"/>
  <c r="EI37" i="31"/>
  <c r="EI30" i="31"/>
  <c r="EI33" i="31"/>
  <c r="EI26" i="31"/>
  <c r="EI22" i="31"/>
  <c r="EE36" i="31"/>
  <c r="EE42" i="31"/>
  <c r="EE37" i="31"/>
  <c r="EE30" i="31"/>
  <c r="EE33" i="31"/>
  <c r="EE26" i="31"/>
  <c r="EE22" i="31"/>
  <c r="EA36" i="31"/>
  <c r="EA42" i="31"/>
  <c r="EA37" i="31"/>
  <c r="EA30" i="31"/>
  <c r="EA33" i="31"/>
  <c r="EA26" i="31"/>
  <c r="EA22" i="31"/>
  <c r="DW36" i="31"/>
  <c r="DW42" i="31"/>
  <c r="DW37" i="31"/>
  <c r="DW30" i="31"/>
  <c r="DW33" i="31"/>
  <c r="DW26" i="31"/>
  <c r="DW22" i="31"/>
  <c r="DS36" i="31"/>
  <c r="DS42" i="31"/>
  <c r="DS37" i="31"/>
  <c r="DS30" i="31"/>
  <c r="DS33" i="31"/>
  <c r="DS26" i="31"/>
  <c r="DS22" i="31"/>
  <c r="DO36" i="31"/>
  <c r="DO42" i="31"/>
  <c r="DO37" i="31"/>
  <c r="DO30" i="31"/>
  <c r="DO33" i="31"/>
  <c r="DO26" i="31"/>
  <c r="DO22" i="31"/>
  <c r="DK36" i="31"/>
  <c r="DK42" i="31"/>
  <c r="DK37" i="31"/>
  <c r="DK30" i="31"/>
  <c r="DK33" i="31"/>
  <c r="DK26" i="31"/>
  <c r="DK22" i="31"/>
  <c r="DG36" i="31"/>
  <c r="DG42" i="31"/>
  <c r="DG37" i="31"/>
  <c r="DG30" i="31"/>
  <c r="DG33" i="31"/>
  <c r="DG26" i="31"/>
  <c r="DG22" i="31"/>
  <c r="DC36" i="31"/>
  <c r="DC42" i="31"/>
  <c r="DC37" i="31"/>
  <c r="DC30" i="31"/>
  <c r="DC33" i="31"/>
  <c r="DC26" i="31"/>
  <c r="DC22" i="31"/>
  <c r="CY36" i="31"/>
  <c r="CY42" i="31"/>
  <c r="CY37" i="31"/>
  <c r="CY30" i="31"/>
  <c r="CY33" i="31"/>
  <c r="CY26" i="31"/>
  <c r="CY22" i="31"/>
  <c r="CU36" i="31"/>
  <c r="CU42" i="31"/>
  <c r="CU37" i="31"/>
  <c r="CU30" i="31"/>
  <c r="CU33" i="31"/>
  <c r="CU26" i="31"/>
  <c r="CU22" i="31"/>
  <c r="CQ36" i="31"/>
  <c r="CQ42" i="31"/>
  <c r="CQ37" i="31"/>
  <c r="CQ30" i="31"/>
  <c r="CQ33" i="31"/>
  <c r="CQ26" i="31"/>
  <c r="CQ22" i="31"/>
  <c r="CM36" i="31"/>
  <c r="CM42" i="31"/>
  <c r="CM37" i="31"/>
  <c r="CM30" i="31"/>
  <c r="CM33" i="31"/>
  <c r="CM26" i="31"/>
  <c r="CM22" i="31"/>
  <c r="CI36" i="31"/>
  <c r="CI42" i="31"/>
  <c r="CI37" i="31"/>
  <c r="CI30" i="31"/>
  <c r="CI33" i="31"/>
  <c r="CI26" i="31"/>
  <c r="CI22" i="31"/>
  <c r="CE36" i="31"/>
  <c r="CE42" i="31"/>
  <c r="CE37" i="31"/>
  <c r="CE30" i="31"/>
  <c r="CE33" i="31"/>
  <c r="CE26" i="31"/>
  <c r="CE22" i="31"/>
  <c r="CA36" i="31"/>
  <c r="CA42" i="31"/>
  <c r="CA37" i="31"/>
  <c r="CA30" i="31"/>
  <c r="CA33" i="31"/>
  <c r="CA26" i="31"/>
  <c r="CA22" i="31"/>
  <c r="BW36" i="31"/>
  <c r="BW42" i="31"/>
  <c r="BW37" i="31"/>
  <c r="BW30" i="31"/>
  <c r="BW33" i="31"/>
  <c r="BW26" i="31"/>
  <c r="BW22" i="31"/>
  <c r="BS36" i="31"/>
  <c r="BS41" i="31"/>
  <c r="BS37" i="31"/>
  <c r="BS30" i="31"/>
  <c r="BS33" i="31"/>
  <c r="BS26" i="31"/>
  <c r="BS22" i="31"/>
  <c r="BO36" i="31"/>
  <c r="BO41" i="31"/>
  <c r="BO37" i="31"/>
  <c r="BO30" i="31"/>
  <c r="BO33" i="31"/>
  <c r="BO26" i="31"/>
  <c r="BO22" i="31"/>
  <c r="BK36" i="31"/>
  <c r="BK41" i="31"/>
  <c r="BK37" i="31"/>
  <c r="BK30" i="31"/>
  <c r="BK33" i="31"/>
  <c r="BK26" i="31"/>
  <c r="BK22" i="31"/>
  <c r="BG36" i="31"/>
  <c r="BG41" i="31"/>
  <c r="BG37" i="31"/>
  <c r="BG30" i="31"/>
  <c r="BG33" i="31"/>
  <c r="BG26" i="31"/>
  <c r="BG22" i="31"/>
  <c r="BC36" i="31"/>
  <c r="BC41" i="31"/>
  <c r="BC37" i="31"/>
  <c r="BC30" i="31"/>
  <c r="BC33" i="31"/>
  <c r="BC26" i="31"/>
  <c r="BC22" i="31"/>
  <c r="AY36" i="31"/>
  <c r="AY41" i="31"/>
  <c r="AY37" i="31"/>
  <c r="AY30" i="31"/>
  <c r="AY33" i="31"/>
  <c r="AY26" i="31"/>
  <c r="AY22" i="31"/>
  <c r="AU36" i="31"/>
  <c r="AU41" i="31"/>
  <c r="AU37" i="31"/>
  <c r="AU30" i="31"/>
  <c r="AU33" i="31"/>
  <c r="AU26" i="31"/>
  <c r="AU22" i="31"/>
  <c r="AQ36" i="31"/>
  <c r="AQ41" i="31"/>
  <c r="AQ37" i="31"/>
  <c r="AQ30" i="31"/>
  <c r="AQ33" i="31"/>
  <c r="AQ26" i="31"/>
  <c r="AQ22" i="31"/>
  <c r="AM36" i="31"/>
  <c r="AM41" i="31"/>
  <c r="AM37" i="31"/>
  <c r="AM30" i="31"/>
  <c r="AM33" i="31"/>
  <c r="AM26" i="31"/>
  <c r="AM22" i="31"/>
  <c r="AI36" i="31"/>
  <c r="AI41" i="31"/>
  <c r="AI37" i="31"/>
  <c r="AI30" i="31"/>
  <c r="AI33" i="31"/>
  <c r="AI26" i="31"/>
  <c r="AI22" i="31"/>
  <c r="AE36" i="31"/>
  <c r="AE41" i="31"/>
  <c r="AE37" i="31"/>
  <c r="AE30" i="31"/>
  <c r="AE33" i="31"/>
  <c r="AE26" i="31"/>
  <c r="AE22" i="31"/>
  <c r="AA36" i="31"/>
  <c r="AA41" i="31"/>
  <c r="AA37" i="31"/>
  <c r="AA30" i="31"/>
  <c r="AA33" i="31"/>
  <c r="AA26" i="31"/>
  <c r="AA22" i="31"/>
  <c r="W36" i="31"/>
  <c r="W41" i="31"/>
  <c r="W37" i="31"/>
  <c r="W30" i="31"/>
  <c r="W33" i="31"/>
  <c r="W26" i="31"/>
  <c r="W22" i="31"/>
  <c r="S36" i="31"/>
  <c r="S41" i="31"/>
  <c r="S37" i="31"/>
  <c r="S30" i="31"/>
  <c r="S33" i="31"/>
  <c r="S26" i="31"/>
  <c r="S22" i="31"/>
  <c r="O36" i="31"/>
  <c r="O41" i="31"/>
  <c r="O37" i="31"/>
  <c r="O30" i="31"/>
  <c r="O33" i="31"/>
  <c r="O26" i="31"/>
  <c r="O22" i="31"/>
  <c r="K36" i="31"/>
  <c r="K41" i="31"/>
  <c r="K37" i="31"/>
  <c r="K30" i="31"/>
  <c r="K33" i="31"/>
  <c r="K26" i="31"/>
  <c r="K22" i="31"/>
  <c r="G36" i="31"/>
  <c r="G41" i="31"/>
  <c r="G37" i="31"/>
  <c r="G30" i="31"/>
  <c r="G33" i="31"/>
  <c r="G26" i="31"/>
  <c r="G22" i="31"/>
  <c r="C36" i="31"/>
  <c r="C41" i="31"/>
  <c r="C37" i="31"/>
  <c r="C30" i="31"/>
  <c r="C33" i="31"/>
  <c r="C26" i="31"/>
  <c r="C22"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E16" i="31"/>
  <c r="M16" i="31"/>
  <c r="U16" i="31"/>
  <c r="AC16" i="31"/>
  <c r="AK16" i="31"/>
  <c r="AS16" i="31"/>
  <c r="BA16" i="31"/>
  <c r="BI16" i="31"/>
  <c r="BQ16" i="31"/>
  <c r="BY16" i="31"/>
  <c r="CG16" i="31"/>
  <c r="CO16" i="31"/>
  <c r="CW16" i="31"/>
  <c r="DE16" i="31"/>
  <c r="DM16" i="31"/>
  <c r="DU16" i="31"/>
  <c r="EC16" i="31"/>
  <c r="EK16" i="31"/>
  <c r="ES16" i="31"/>
  <c r="FA16" i="31"/>
  <c r="FI16" i="31"/>
  <c r="FQ16" i="31"/>
  <c r="FY16" i="31"/>
  <c r="GG16" i="31"/>
  <c r="GO16"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I20" i="31"/>
  <c r="Q20" i="31"/>
  <c r="Y20" i="31"/>
  <c r="AG20" i="31"/>
  <c r="AO20" i="31"/>
  <c r="AW20" i="31"/>
  <c r="BE20" i="31"/>
  <c r="BM20" i="31"/>
  <c r="BU20" i="31"/>
  <c r="CC20" i="31"/>
  <c r="CK20" i="31"/>
  <c r="CS20" i="31"/>
  <c r="DA20" i="31"/>
  <c r="DI20" i="31"/>
  <c r="DQ20" i="31"/>
  <c r="DY20" i="31"/>
  <c r="EG20" i="31"/>
  <c r="EO20" i="31"/>
  <c r="EW20" i="31"/>
  <c r="FE20" i="31"/>
  <c r="FM20" i="31"/>
  <c r="FU20" i="31"/>
  <c r="GC20" i="31"/>
  <c r="GK20" i="31"/>
  <c r="GS20"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GS17" i="31"/>
  <c r="J20" i="31"/>
  <c r="R20" i="31"/>
  <c r="Z20" i="31"/>
  <c r="AH20" i="31"/>
  <c r="AP20" i="31"/>
  <c r="AX20" i="31"/>
  <c r="BF20" i="31"/>
  <c r="BN20" i="31"/>
  <c r="BV20" i="31"/>
  <c r="CD20" i="31"/>
  <c r="CL20" i="31"/>
  <c r="CT20" i="31"/>
  <c r="DB20" i="31"/>
  <c r="DJ20" i="31"/>
  <c r="DR20" i="31"/>
  <c r="DZ20" i="31"/>
  <c r="EH20" i="31"/>
  <c r="EP20" i="31"/>
  <c r="EX20" i="31"/>
  <c r="FF20" i="31"/>
  <c r="FN20" i="31"/>
  <c r="FV20" i="31"/>
  <c r="GD20" i="31"/>
  <c r="GL20" i="31"/>
  <c r="E21" i="31"/>
  <c r="M21" i="31"/>
  <c r="U21" i="31"/>
  <c r="AC21" i="31"/>
  <c r="AK21" i="31"/>
  <c r="AS21" i="31"/>
  <c r="BA21" i="31"/>
  <c r="BI21" i="31"/>
  <c r="BQ21" i="31"/>
  <c r="BY21" i="31"/>
  <c r="CG21" i="31"/>
  <c r="CO21" i="31"/>
  <c r="CW21" i="31"/>
  <c r="DE21" i="31"/>
  <c r="DM21" i="31"/>
  <c r="DU21" i="31"/>
  <c r="EC21" i="31"/>
  <c r="EK21" i="31"/>
  <c r="ES21" i="31"/>
  <c r="FA21" i="31"/>
  <c r="FI21" i="31"/>
  <c r="FQ21" i="31"/>
  <c r="FY21" i="31"/>
  <c r="GG21" i="31"/>
  <c r="GO21" i="31"/>
  <c r="F22" i="31"/>
  <c r="N22" i="31"/>
  <c r="V22" i="31"/>
  <c r="AD22" i="31"/>
  <c r="AL22" i="31"/>
  <c r="AT22" i="31"/>
  <c r="BB22" i="31"/>
  <c r="BJ22" i="31"/>
  <c r="BR22" i="31"/>
  <c r="BZ22" i="31"/>
  <c r="CH22" i="31"/>
  <c r="CP22" i="31"/>
  <c r="CX22" i="31"/>
  <c r="DF22" i="31"/>
  <c r="DN22" i="31"/>
  <c r="DV22" i="31"/>
  <c r="ED22" i="31"/>
  <c r="EL22" i="31"/>
  <c r="ET22" i="31"/>
  <c r="FB22" i="31"/>
  <c r="FJ22" i="31"/>
  <c r="FR22" i="31"/>
  <c r="FZ22" i="31"/>
  <c r="GH22" i="31"/>
  <c r="GP22" i="31"/>
  <c r="I23" i="31"/>
  <c r="Q23" i="31"/>
  <c r="Y23" i="31"/>
  <c r="AG23" i="31"/>
  <c r="AO23" i="31"/>
  <c r="AW23" i="31"/>
  <c r="BE23" i="31"/>
  <c r="BM23" i="31"/>
  <c r="BU23" i="31"/>
  <c r="CC23" i="31"/>
  <c r="CK23" i="31"/>
  <c r="CS23" i="31"/>
  <c r="DA23" i="31"/>
  <c r="DI23" i="31"/>
  <c r="DQ23" i="31"/>
  <c r="DY23" i="31"/>
  <c r="EG23" i="31"/>
  <c r="EO23" i="31"/>
  <c r="EW23" i="31"/>
  <c r="FE23" i="31"/>
  <c r="FM23" i="31"/>
  <c r="FU23" i="31"/>
  <c r="GC23" i="31"/>
  <c r="GK23" i="31"/>
  <c r="GS23" i="31"/>
  <c r="J24" i="31"/>
  <c r="R24" i="31"/>
  <c r="Z24" i="31"/>
  <c r="AH24" i="31"/>
  <c r="AP24" i="31"/>
  <c r="AX24" i="31"/>
  <c r="BF24" i="31"/>
  <c r="BN24" i="31"/>
  <c r="BV24" i="31"/>
  <c r="CD24" i="31"/>
  <c r="CL24" i="31"/>
  <c r="CT24" i="31"/>
  <c r="DB24" i="31"/>
  <c r="DJ24" i="31"/>
  <c r="DR24" i="31"/>
  <c r="DZ24" i="31"/>
  <c r="EH24" i="31"/>
  <c r="EP24" i="31"/>
  <c r="EX24" i="31"/>
  <c r="FF24" i="31"/>
  <c r="FN24" i="31"/>
  <c r="FV24" i="31"/>
  <c r="GD24" i="31"/>
  <c r="GL24" i="31"/>
  <c r="F26" i="31"/>
  <c r="N26" i="31"/>
  <c r="V26" i="31"/>
  <c r="AD26" i="31"/>
  <c r="AL26" i="31"/>
  <c r="AT26" i="31"/>
  <c r="BB26" i="31"/>
  <c r="BJ26" i="31"/>
  <c r="BR26" i="31"/>
  <c r="BZ26" i="31"/>
  <c r="CH26" i="31"/>
  <c r="CP26" i="31"/>
  <c r="CX26" i="31"/>
  <c r="DF26" i="31"/>
  <c r="DN26" i="31"/>
  <c r="DV26" i="31"/>
  <c r="ED26" i="31"/>
  <c r="EL26" i="31"/>
  <c r="ET26" i="31"/>
  <c r="FB26" i="31"/>
  <c r="FJ26" i="31"/>
  <c r="FR26" i="31"/>
  <c r="FZ26" i="31"/>
  <c r="GH26" i="31"/>
  <c r="GP26" i="31"/>
  <c r="I27" i="31"/>
  <c r="Q27" i="31"/>
  <c r="Y27" i="31"/>
  <c r="AG27" i="31"/>
  <c r="AO27" i="31"/>
  <c r="AW27" i="31"/>
  <c r="BE27" i="31"/>
  <c r="BM27" i="31"/>
  <c r="BU27" i="31"/>
  <c r="CC27" i="31"/>
  <c r="CK27" i="31"/>
  <c r="CS27" i="31"/>
  <c r="DA27" i="31"/>
  <c r="DI27" i="31"/>
  <c r="DQ27" i="31"/>
  <c r="DY27" i="31"/>
  <c r="EG27" i="31"/>
  <c r="EO27" i="31"/>
  <c r="EW27" i="31"/>
  <c r="F21" i="31"/>
  <c r="N21" i="31"/>
  <c r="V21" i="31"/>
  <c r="AD21" i="31"/>
  <c r="AL21" i="31"/>
  <c r="AT21" i="31"/>
  <c r="BB21" i="31"/>
  <c r="BJ21" i="31"/>
  <c r="BR21" i="31"/>
  <c r="BZ21" i="31"/>
  <c r="CH21" i="31"/>
  <c r="CP21" i="31"/>
  <c r="CX21" i="31"/>
  <c r="DF21" i="31"/>
  <c r="DN21" i="31"/>
  <c r="DV21" i="31"/>
  <c r="ED21" i="31"/>
  <c r="EL21" i="31"/>
  <c r="ET21" i="31"/>
  <c r="FB21" i="31"/>
  <c r="FJ21" i="31"/>
  <c r="FT21" i="31"/>
  <c r="GJ21" i="31"/>
  <c r="Q91" i="14" l="1"/>
  <c r="AA63" i="39"/>
  <c r="Z60" i="39"/>
  <c r="AC79" i="39"/>
  <c r="AG79" i="39"/>
  <c r="AK79" i="39"/>
  <c r="AA79" i="39"/>
  <c r="Z76" i="39"/>
  <c r="AE79" i="39"/>
  <c r="AI79" i="39"/>
  <c r="AK96" i="39"/>
  <c r="Z84" i="39"/>
  <c r="Z97" i="39"/>
  <c r="Z108" i="39"/>
  <c r="AE63" i="39"/>
  <c r="AI63" i="39"/>
  <c r="Z82" i="39"/>
  <c r="AA96" i="39"/>
  <c r="Z89" i="39"/>
  <c r="AE96" i="39"/>
  <c r="AI96" i="39"/>
  <c r="Z103" i="39"/>
  <c r="AK117" i="39"/>
  <c r="AC117" i="39"/>
  <c r="AG117" i="39"/>
  <c r="Z58" i="39"/>
  <c r="Z70" i="39"/>
  <c r="AC124" i="39"/>
  <c r="AG124" i="39"/>
  <c r="AK124" i="39"/>
  <c r="AK63" i="39"/>
  <c r="AC63" i="39"/>
  <c r="AG63" i="39"/>
  <c r="Z64" i="39"/>
  <c r="AC96" i="39"/>
  <c r="AG96" i="39"/>
  <c r="AA117" i="39"/>
  <c r="AE117" i="39"/>
  <c r="AI117" i="39"/>
  <c r="Z86" i="39"/>
  <c r="AA124" i="39"/>
  <c r="Z121" i="39"/>
  <c r="Z124" i="39" s="1"/>
  <c r="Z125" i="39" s="1"/>
  <c r="AE124" i="39"/>
  <c r="AI124" i="39"/>
  <c r="Z118" i="39"/>
  <c r="C8" i="33"/>
  <c r="C32" i="33"/>
  <c r="C34" i="33"/>
  <c r="C36" i="33"/>
  <c r="C14" i="33"/>
  <c r="C20" i="33"/>
  <c r="D29" i="33"/>
  <c r="C26" i="33"/>
  <c r="D13" i="33"/>
  <c r="C10" i="33"/>
  <c r="C47" i="33"/>
  <c r="C53" i="33"/>
  <c r="D67" i="33"/>
  <c r="C65" i="33"/>
  <c r="C68" i="33"/>
  <c r="D46" i="33"/>
  <c r="C39" i="33"/>
  <c r="C58" i="33"/>
  <c r="C71" i="33"/>
  <c r="D74" i="33"/>
  <c r="J30" i="30"/>
  <c r="J40" i="30"/>
  <c r="K41" i="30"/>
  <c r="U42" i="30"/>
  <c r="U41" i="30" s="1"/>
  <c r="S40" i="30"/>
  <c r="F30" i="30"/>
  <c r="F40" i="30"/>
  <c r="O30" i="30"/>
  <c r="S30" i="30"/>
  <c r="O40" i="30"/>
  <c r="K48" i="30"/>
  <c r="U49" i="30"/>
  <c r="U48" i="30" s="1"/>
  <c r="K10" i="30"/>
  <c r="U10" i="30" s="1"/>
  <c r="U11" i="30"/>
  <c r="K17" i="30"/>
  <c r="K30" i="30" s="1"/>
  <c r="U18" i="30"/>
  <c r="U17" i="30" s="1"/>
  <c r="K31" i="30"/>
  <c r="U32" i="30"/>
  <c r="U31" i="30" s="1"/>
  <c r="K33" i="30"/>
  <c r="U34" i="30"/>
  <c r="U33" i="30" s="1"/>
  <c r="K36" i="30"/>
  <c r="K40" i="30" s="1"/>
  <c r="U37" i="30"/>
  <c r="U36" i="30" s="1"/>
  <c r="U40" i="30" s="1"/>
  <c r="GP25" i="31"/>
  <c r="GH25" i="31"/>
  <c r="FZ25" i="31"/>
  <c r="FR25" i="31"/>
  <c r="FJ25" i="31"/>
  <c r="FB25" i="31"/>
  <c r="ET25" i="31"/>
  <c r="EL25" i="31"/>
  <c r="ED25" i="31"/>
  <c r="DV25" i="31"/>
  <c r="DN25" i="31"/>
  <c r="DF25" i="31"/>
  <c r="CX25" i="31"/>
  <c r="CP25" i="31"/>
  <c r="CH25" i="31"/>
  <c r="BZ25" i="31"/>
  <c r="BR25" i="31"/>
  <c r="BJ25" i="31"/>
  <c r="BB25" i="31"/>
  <c r="AT25" i="31"/>
  <c r="AL25" i="31"/>
  <c r="AD25" i="31"/>
  <c r="V25" i="31"/>
  <c r="N25" i="31"/>
  <c r="F25" i="31"/>
  <c r="GL19" i="31"/>
  <c r="GD19" i="31"/>
  <c r="FV19" i="31"/>
  <c r="FN19" i="31"/>
  <c r="FF19" i="31"/>
  <c r="EX19" i="31"/>
  <c r="EP19" i="31"/>
  <c r="EH19" i="31"/>
  <c r="DZ19" i="31"/>
  <c r="DR19" i="31"/>
  <c r="DJ19" i="31"/>
  <c r="DB19" i="31"/>
  <c r="CT19" i="31"/>
  <c r="CL19" i="31"/>
  <c r="CD19" i="31"/>
  <c r="BV19" i="31"/>
  <c r="BN19" i="31"/>
  <c r="BF19" i="31"/>
  <c r="AX19" i="31"/>
  <c r="AP19" i="31"/>
  <c r="AH19" i="31"/>
  <c r="Z19" i="31"/>
  <c r="R19" i="31"/>
  <c r="J19" i="31"/>
  <c r="GP15" i="31"/>
  <c r="GH15" i="31"/>
  <c r="FZ15" i="31"/>
  <c r="FR15" i="31"/>
  <c r="FJ15" i="31"/>
  <c r="FB15" i="31"/>
  <c r="ET15" i="31"/>
  <c r="EL15" i="31"/>
  <c r="ED15" i="31"/>
  <c r="DV15" i="31"/>
  <c r="DN15" i="31"/>
  <c r="DF15" i="31"/>
  <c r="CX15" i="31"/>
  <c r="CP15" i="31"/>
  <c r="CH15" i="31"/>
  <c r="BZ15" i="31"/>
  <c r="BR15" i="31"/>
  <c r="BJ15" i="31"/>
  <c r="BB15" i="31"/>
  <c r="AT15" i="31"/>
  <c r="AL15" i="31"/>
  <c r="AD15" i="31"/>
  <c r="V15" i="31"/>
  <c r="N15" i="31"/>
  <c r="F15" i="3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GS19" i="31"/>
  <c r="GK19" i="31"/>
  <c r="GC19" i="31"/>
  <c r="FU19" i="31"/>
  <c r="FM19" i="31"/>
  <c r="FE19" i="31"/>
  <c r="EW19" i="31"/>
  <c r="EO19" i="31"/>
  <c r="EG19" i="31"/>
  <c r="DY19" i="31"/>
  <c r="DQ19" i="31"/>
  <c r="DI19" i="31"/>
  <c r="DA19" i="31"/>
  <c r="CS19" i="31"/>
  <c r="CK19" i="31"/>
  <c r="CC19" i="31"/>
  <c r="BU19" i="31"/>
  <c r="BM19" i="31"/>
  <c r="BE19" i="31"/>
  <c r="AW19" i="31"/>
  <c r="AO19" i="31"/>
  <c r="AG19" i="31"/>
  <c r="Y19" i="31"/>
  <c r="Q19" i="31"/>
  <c r="I19" i="31"/>
  <c r="GO15" i="31"/>
  <c r="GG15" i="31"/>
  <c r="FY15" i="31"/>
  <c r="FQ15" i="31"/>
  <c r="FI15" i="31"/>
  <c r="FA15" i="31"/>
  <c r="ES15" i="31"/>
  <c r="EK15" i="31"/>
  <c r="EC15" i="31"/>
  <c r="DU15" i="31"/>
  <c r="DM15" i="31"/>
  <c r="DE15" i="31"/>
  <c r="CW15" i="31"/>
  <c r="CO15" i="31"/>
  <c r="CG15" i="31"/>
  <c r="BY15" i="31"/>
  <c r="BQ15" i="31"/>
  <c r="BI15" i="31"/>
  <c r="BA15" i="31"/>
  <c r="AS15" i="31"/>
  <c r="AK15" i="31"/>
  <c r="AC15" i="31"/>
  <c r="U15" i="31"/>
  <c r="M15" i="31"/>
  <c r="E15" i="31"/>
  <c r="E18" i="31" s="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B22" i="31"/>
  <c r="B26" i="31"/>
  <c r="C25" i="31"/>
  <c r="B33" i="31"/>
  <c r="B30" i="31"/>
  <c r="B37" i="31"/>
  <c r="B41" i="31"/>
  <c r="B36" i="31"/>
  <c r="B35" i="31" s="1"/>
  <c r="C35" i="31"/>
  <c r="G25" i="31"/>
  <c r="G35" i="31"/>
  <c r="K25" i="31"/>
  <c r="K35" i="31"/>
  <c r="O25" i="31"/>
  <c r="O35" i="31"/>
  <c r="S25" i="31"/>
  <c r="S35" i="31"/>
  <c r="W25" i="31"/>
  <c r="W35" i="31"/>
  <c r="AA25" i="31"/>
  <c r="AA35" i="31"/>
  <c r="AE25" i="31"/>
  <c r="AE35" i="31"/>
  <c r="AI25" i="31"/>
  <c r="AI35" i="31"/>
  <c r="AM25" i="31"/>
  <c r="AM35" i="31"/>
  <c r="AQ25" i="31"/>
  <c r="AQ35" i="31"/>
  <c r="AU25" i="31"/>
  <c r="AU35" i="31"/>
  <c r="AY25" i="31"/>
  <c r="AY35" i="31"/>
  <c r="BC25" i="31"/>
  <c r="BC35" i="31"/>
  <c r="BG25" i="31"/>
  <c r="BG35" i="31"/>
  <c r="BK25" i="31"/>
  <c r="BK35" i="31"/>
  <c r="BO25" i="31"/>
  <c r="BO35" i="31"/>
  <c r="BS25" i="31"/>
  <c r="BS35" i="31"/>
  <c r="BW25" i="31"/>
  <c r="BW35" i="31"/>
  <c r="CA25" i="31"/>
  <c r="CA35" i="31"/>
  <c r="CE25" i="31"/>
  <c r="CE35" i="31"/>
  <c r="CI25" i="31"/>
  <c r="CI35" i="31"/>
  <c r="CM25" i="31"/>
  <c r="CM35" i="31"/>
  <c r="CQ25" i="31"/>
  <c r="CQ35" i="31"/>
  <c r="CU25" i="31"/>
  <c r="CU35" i="31"/>
  <c r="CY25" i="31"/>
  <c r="CY35" i="31"/>
  <c r="DC25" i="31"/>
  <c r="DC35" i="31"/>
  <c r="DG25" i="31"/>
  <c r="DG35" i="31"/>
  <c r="DK25" i="31"/>
  <c r="DK35" i="31"/>
  <c r="DO25" i="31"/>
  <c r="DO35" i="31"/>
  <c r="DS25" i="31"/>
  <c r="DS35" i="31"/>
  <c r="DW25" i="31"/>
  <c r="DW35" i="31"/>
  <c r="EA25" i="31"/>
  <c r="EA35" i="31"/>
  <c r="EE25" i="31"/>
  <c r="EE35" i="31"/>
  <c r="EI25" i="31"/>
  <c r="EI35" i="31"/>
  <c r="EM25" i="31"/>
  <c r="EM35" i="31"/>
  <c r="EQ25" i="31"/>
  <c r="EQ35" i="31"/>
  <c r="EU25" i="31"/>
  <c r="EU35" i="31"/>
  <c r="EY25" i="31"/>
  <c r="EY35" i="31"/>
  <c r="FC25" i="31"/>
  <c r="FC31" i="31"/>
  <c r="FC38" i="31"/>
  <c r="FG35" i="31"/>
  <c r="FK25" i="31"/>
  <c r="FK31" i="31"/>
  <c r="FK38" i="31"/>
  <c r="FO35" i="31"/>
  <c r="FS25" i="31"/>
  <c r="FS31" i="31"/>
  <c r="FS38" i="31"/>
  <c r="FW35" i="31"/>
  <c r="GA25" i="31"/>
  <c r="GA31" i="31"/>
  <c r="GA38" i="31"/>
  <c r="GE35" i="31"/>
  <c r="GI25" i="31"/>
  <c r="GI31" i="31"/>
  <c r="GI38" i="31"/>
  <c r="GM35" i="31"/>
  <c r="GQ25" i="31"/>
  <c r="GQ31" i="31"/>
  <c r="GQ38" i="31"/>
  <c r="B27" i="31"/>
  <c r="D35" i="31"/>
  <c r="D38" i="31"/>
  <c r="H31" i="31"/>
  <c r="L35" i="31"/>
  <c r="L38" i="31"/>
  <c r="P31" i="31"/>
  <c r="T35" i="31"/>
  <c r="T38" i="31"/>
  <c r="X31" i="31"/>
  <c r="AB35" i="31"/>
  <c r="AB38" i="31"/>
  <c r="AF31" i="31"/>
  <c r="AJ35" i="31"/>
  <c r="AJ38" i="31"/>
  <c r="AN31" i="31"/>
  <c r="AR35" i="31"/>
  <c r="AR38" i="31"/>
  <c r="AV31" i="31"/>
  <c r="AZ35" i="31"/>
  <c r="AZ38" i="31"/>
  <c r="BD31" i="31"/>
  <c r="BH35" i="31"/>
  <c r="BH38" i="31"/>
  <c r="BL31" i="31"/>
  <c r="BP35" i="31"/>
  <c r="BP38" i="31"/>
  <c r="BT31" i="31"/>
  <c r="BT38" i="31"/>
  <c r="BX35" i="31"/>
  <c r="CB31" i="31"/>
  <c r="CB38" i="31"/>
  <c r="CF35" i="31"/>
  <c r="CJ31" i="31"/>
  <c r="CJ38" i="31"/>
  <c r="CN35" i="31"/>
  <c r="CR31" i="31"/>
  <c r="CR38" i="31"/>
  <c r="CV35" i="31"/>
  <c r="CZ31" i="31"/>
  <c r="CZ38" i="31"/>
  <c r="DD35" i="31"/>
  <c r="DH31" i="31"/>
  <c r="DH38" i="31"/>
  <c r="DL35" i="31"/>
  <c r="DP31" i="31"/>
  <c r="DP38" i="31"/>
  <c r="DT35" i="31"/>
  <c r="DX31" i="31"/>
  <c r="DX38" i="31"/>
  <c r="EB35" i="31"/>
  <c r="EF31" i="31"/>
  <c r="EF38" i="31"/>
  <c r="EJ35" i="31"/>
  <c r="EN31" i="31"/>
  <c r="EN38" i="31"/>
  <c r="ER35" i="31"/>
  <c r="EV31" i="31"/>
  <c r="EV38" i="31"/>
  <c r="EZ35" i="31"/>
  <c r="FD38" i="31"/>
  <c r="FH31" i="31"/>
  <c r="FH35" i="31"/>
  <c r="FL38" i="31"/>
  <c r="FP31" i="31"/>
  <c r="FP35" i="31"/>
  <c r="FT25" i="31"/>
  <c r="FT38" i="31"/>
  <c r="FX31" i="31"/>
  <c r="FX35" i="31"/>
  <c r="GB25" i="31"/>
  <c r="GB38" i="31"/>
  <c r="GF31" i="31"/>
  <c r="GF35" i="31"/>
  <c r="GJ25" i="31"/>
  <c r="GJ38" i="31"/>
  <c r="GN25" i="31"/>
  <c r="GN38" i="31"/>
  <c r="GR25" i="31"/>
  <c r="GR38" i="31"/>
  <c r="FX25" i="31"/>
  <c r="FL25" i="31"/>
  <c r="FD25" i="31"/>
  <c r="EV25" i="31"/>
  <c r="EN25" i="31"/>
  <c r="EF25" i="31"/>
  <c r="DX25" i="31"/>
  <c r="DP25" i="31"/>
  <c r="DH25" i="31"/>
  <c r="CZ25" i="31"/>
  <c r="CR25" i="31"/>
  <c r="CJ25" i="31"/>
  <c r="CB25" i="31"/>
  <c r="BT25" i="31"/>
  <c r="BL25" i="31"/>
  <c r="BD25" i="31"/>
  <c r="AV25" i="31"/>
  <c r="AN25" i="31"/>
  <c r="AF25" i="31"/>
  <c r="X25" i="31"/>
  <c r="P25" i="31"/>
  <c r="H25" i="31"/>
  <c r="B23" i="31"/>
  <c r="B21" i="31"/>
  <c r="GN19" i="31"/>
  <c r="GF19" i="31"/>
  <c r="FX19" i="31"/>
  <c r="FP19" i="31"/>
  <c r="FH19" i="31"/>
  <c r="EZ19" i="31"/>
  <c r="ER19" i="31"/>
  <c r="EJ19" i="31"/>
  <c r="EB19" i="31"/>
  <c r="DT19" i="31"/>
  <c r="DL19" i="31"/>
  <c r="DD19" i="31"/>
  <c r="CV19" i="31"/>
  <c r="CN19" i="31"/>
  <c r="CF19" i="31"/>
  <c r="BX19" i="31"/>
  <c r="BP19" i="31"/>
  <c r="BH19" i="31"/>
  <c r="AZ19" i="31"/>
  <c r="AR19" i="31"/>
  <c r="AJ19" i="31"/>
  <c r="AB19" i="31"/>
  <c r="T19" i="31"/>
  <c r="L19" i="31"/>
  <c r="D19" i="31"/>
  <c r="B17" i="31"/>
  <c r="GN15" i="31"/>
  <c r="GF15" i="31"/>
  <c r="FX15" i="31"/>
  <c r="FP15" i="31"/>
  <c r="FH15" i="31"/>
  <c r="EZ15" i="31"/>
  <c r="ER15" i="31"/>
  <c r="EJ15" i="31"/>
  <c r="EB15" i="31"/>
  <c r="DT15" i="31"/>
  <c r="DL15" i="31"/>
  <c r="DD15" i="31"/>
  <c r="CV15" i="31"/>
  <c r="CN15" i="31"/>
  <c r="CF15" i="31"/>
  <c r="BX15" i="31"/>
  <c r="BP15" i="31"/>
  <c r="BH15" i="31"/>
  <c r="AZ15" i="31"/>
  <c r="AR15" i="31"/>
  <c r="AJ15" i="31"/>
  <c r="AB15" i="31"/>
  <c r="T15" i="31"/>
  <c r="L15" i="31"/>
  <c r="D15" i="3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GM19" i="31"/>
  <c r="GE19" i="31"/>
  <c r="FW19" i="31"/>
  <c r="FO19" i="31"/>
  <c r="FG19" i="31"/>
  <c r="EY19" i="31"/>
  <c r="EQ19" i="31"/>
  <c r="EI19" i="31"/>
  <c r="EA19" i="31"/>
  <c r="DS19" i="31"/>
  <c r="DK19" i="31"/>
  <c r="DC19" i="31"/>
  <c r="CU19" i="31"/>
  <c r="CM19" i="31"/>
  <c r="CE19" i="31"/>
  <c r="BW19" i="31"/>
  <c r="BO19" i="31"/>
  <c r="BG19" i="31"/>
  <c r="AY19" i="31"/>
  <c r="AQ19" i="31"/>
  <c r="AI19" i="31"/>
  <c r="AA19" i="31"/>
  <c r="S19" i="31"/>
  <c r="K19" i="31"/>
  <c r="B20" i="31"/>
  <c r="C19" i="31"/>
  <c r="GM15" i="31"/>
  <c r="GE15" i="31"/>
  <c r="FW15" i="31"/>
  <c r="FO15" i="31"/>
  <c r="FG15" i="31"/>
  <c r="EY15" i="31"/>
  <c r="EQ15" i="31"/>
  <c r="EI15" i="31"/>
  <c r="EA15" i="31"/>
  <c r="DS15" i="31"/>
  <c r="DK15" i="31"/>
  <c r="DC15" i="31"/>
  <c r="CU15" i="31"/>
  <c r="CM15" i="31"/>
  <c r="CE15" i="31"/>
  <c r="BW15" i="31"/>
  <c r="BO15" i="31"/>
  <c r="BG15" i="31"/>
  <c r="AY15" i="31"/>
  <c r="AQ15" i="31"/>
  <c r="AI15" i="31"/>
  <c r="AA15" i="31"/>
  <c r="S15" i="31"/>
  <c r="K15" i="3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K13" i="31"/>
  <c r="B14" i="31"/>
  <c r="B13" i="31" s="1"/>
  <c r="C13" i="31"/>
  <c r="E31" i="31"/>
  <c r="E38" i="31"/>
  <c r="I31" i="31"/>
  <c r="I38" i="31"/>
  <c r="M31" i="31"/>
  <c r="M38" i="31"/>
  <c r="Q31" i="31"/>
  <c r="Q38" i="31"/>
  <c r="U31" i="31"/>
  <c r="U38" i="31"/>
  <c r="Y31" i="31"/>
  <c r="Y38" i="31"/>
  <c r="AC31" i="31"/>
  <c r="AC38" i="31"/>
  <c r="AG31" i="31"/>
  <c r="AG38" i="31"/>
  <c r="AK31" i="31"/>
  <c r="AK38" i="31"/>
  <c r="AO31" i="31"/>
  <c r="AO38" i="31"/>
  <c r="AS31" i="31"/>
  <c r="AS38" i="31"/>
  <c r="AW31" i="31"/>
  <c r="AW38" i="31"/>
  <c r="BA31" i="31"/>
  <c r="BA38" i="31"/>
  <c r="BE31" i="31"/>
  <c r="BE38" i="31"/>
  <c r="BI31" i="31"/>
  <c r="BI38" i="31"/>
  <c r="BM31" i="31"/>
  <c r="BM38" i="31"/>
  <c r="BQ31" i="31"/>
  <c r="BQ38" i="31"/>
  <c r="BU31" i="31"/>
  <c r="BU38" i="31"/>
  <c r="BY31" i="31"/>
  <c r="BY38" i="31"/>
  <c r="CC31" i="31"/>
  <c r="CC38" i="31"/>
  <c r="CG31" i="31"/>
  <c r="CG38" i="31"/>
  <c r="CK31" i="31"/>
  <c r="CK38" i="31"/>
  <c r="CO31" i="31"/>
  <c r="CO38" i="31"/>
  <c r="CS31" i="31"/>
  <c r="CS38" i="31"/>
  <c r="CW31" i="31"/>
  <c r="CW38" i="31"/>
  <c r="DA31" i="31"/>
  <c r="DA38" i="31"/>
  <c r="DE31" i="31"/>
  <c r="DE38" i="31"/>
  <c r="DI31" i="31"/>
  <c r="DI38" i="31"/>
  <c r="DM31" i="31"/>
  <c r="DM38" i="31"/>
  <c r="DQ31" i="31"/>
  <c r="DQ38" i="31"/>
  <c r="DU31" i="31"/>
  <c r="DU38" i="31"/>
  <c r="DY31" i="31"/>
  <c r="DY38" i="31"/>
  <c r="EC31" i="31"/>
  <c r="EC38" i="31"/>
  <c r="EG31" i="31"/>
  <c r="EG38" i="31"/>
  <c r="EK31" i="31"/>
  <c r="EK38" i="31"/>
  <c r="EO31" i="31"/>
  <c r="EO38" i="31"/>
  <c r="ES31" i="31"/>
  <c r="ES38" i="31"/>
  <c r="EW31" i="31"/>
  <c r="EW38" i="31"/>
  <c r="FA31" i="31"/>
  <c r="FA38" i="31"/>
  <c r="FI35" i="31"/>
  <c r="FI25" i="31"/>
  <c r="FI31" i="31"/>
  <c r="FI38" i="31"/>
  <c r="FQ35" i="31"/>
  <c r="FQ25" i="31"/>
  <c r="FQ31" i="31"/>
  <c r="FQ38" i="31"/>
  <c r="FY35" i="31"/>
  <c r="FY25" i="31"/>
  <c r="FY31" i="31"/>
  <c r="FY38" i="31"/>
  <c r="GG35" i="31"/>
  <c r="GG25" i="31"/>
  <c r="GG31" i="31"/>
  <c r="GG38" i="31"/>
  <c r="GO35" i="31"/>
  <c r="GO25" i="31"/>
  <c r="GO31" i="31"/>
  <c r="GO38" i="31"/>
  <c r="F35" i="31"/>
  <c r="J38" i="31"/>
  <c r="J31" i="31"/>
  <c r="N35" i="31"/>
  <c r="R38" i="31"/>
  <c r="R31" i="31"/>
  <c r="V35" i="31"/>
  <c r="Z38" i="31"/>
  <c r="Z31" i="31"/>
  <c r="AD35" i="31"/>
  <c r="AH38" i="31"/>
  <c r="AH31" i="31"/>
  <c r="AL35" i="31"/>
  <c r="AP38" i="31"/>
  <c r="AP31" i="31"/>
  <c r="AT35" i="31"/>
  <c r="AX38" i="31"/>
  <c r="AX31" i="31"/>
  <c r="BB35" i="31"/>
  <c r="BF38" i="31"/>
  <c r="BF31" i="31"/>
  <c r="BJ35" i="31"/>
  <c r="BN38" i="31"/>
  <c r="BN31" i="31"/>
  <c r="BR35" i="31"/>
  <c r="BV38" i="31"/>
  <c r="BV35" i="31"/>
  <c r="BZ31" i="31"/>
  <c r="CD38" i="31"/>
  <c r="CD35" i="31"/>
  <c r="CH31" i="31"/>
  <c r="CL38" i="31"/>
  <c r="CL35" i="31"/>
  <c r="CP31" i="31"/>
  <c r="CT38" i="31"/>
  <c r="CT35" i="31"/>
  <c r="CX31" i="31"/>
  <c r="DB38" i="31"/>
  <c r="DB35" i="31"/>
  <c r="DF31" i="31"/>
  <c r="DJ38" i="31"/>
  <c r="DJ35" i="31"/>
  <c r="DN31" i="31"/>
  <c r="DR38" i="31"/>
  <c r="DR35" i="31"/>
  <c r="DV31" i="31"/>
  <c r="DZ38" i="31"/>
  <c r="DZ35" i="31"/>
  <c r="ED31" i="31"/>
  <c r="EH38" i="31"/>
  <c r="EH35" i="31"/>
  <c r="EL31" i="31"/>
  <c r="EP38" i="31"/>
  <c r="EP35" i="31"/>
  <c r="ET31" i="31"/>
  <c r="EX38" i="31"/>
  <c r="EX35" i="31"/>
  <c r="FB31" i="31"/>
  <c r="FF38" i="31"/>
  <c r="FF31" i="31"/>
  <c r="FF35" i="31"/>
  <c r="FN38" i="31"/>
  <c r="FN31" i="31"/>
  <c r="FN34" i="31" s="1"/>
  <c r="FN35" i="31"/>
  <c r="FR31" i="31"/>
  <c r="FR34" i="31" s="1"/>
  <c r="FR35" i="31"/>
  <c r="FV31" i="31"/>
  <c r="FV35" i="31"/>
  <c r="FZ31" i="31"/>
  <c r="FZ35" i="31"/>
  <c r="GD31" i="31"/>
  <c r="GD34" i="31" s="1"/>
  <c r="GD35" i="31"/>
  <c r="GH31" i="31"/>
  <c r="GH34" i="31" s="1"/>
  <c r="GH35" i="31"/>
  <c r="GL31" i="31"/>
  <c r="GL35" i="31"/>
  <c r="GP31" i="31"/>
  <c r="GP35" i="31"/>
  <c r="GL25" i="31"/>
  <c r="GD25" i="31"/>
  <c r="FV25" i="31"/>
  <c r="FN25" i="31"/>
  <c r="FF25" i="31"/>
  <c r="EX25" i="31"/>
  <c r="EP25" i="31"/>
  <c r="EH25" i="31"/>
  <c r="DZ25" i="31"/>
  <c r="DR25" i="31"/>
  <c r="DJ25" i="31"/>
  <c r="DB25" i="31"/>
  <c r="CT25" i="31"/>
  <c r="CL25" i="31"/>
  <c r="CD25" i="31"/>
  <c r="BV25" i="31"/>
  <c r="BN25" i="31"/>
  <c r="BF25" i="31"/>
  <c r="AX25" i="31"/>
  <c r="AP25" i="31"/>
  <c r="AH25" i="31"/>
  <c r="Z25" i="31"/>
  <c r="R25" i="31"/>
  <c r="J25" i="31"/>
  <c r="GP19" i="31"/>
  <c r="GH19" i="31"/>
  <c r="FZ19" i="31"/>
  <c r="FR19" i="31"/>
  <c r="FJ19" i="31"/>
  <c r="FB19" i="31"/>
  <c r="ET19" i="31"/>
  <c r="EL19" i="31"/>
  <c r="ED19" i="31"/>
  <c r="DV19" i="31"/>
  <c r="DN19" i="31"/>
  <c r="DF19" i="31"/>
  <c r="CX19" i="31"/>
  <c r="CP19" i="31"/>
  <c r="CH19" i="31"/>
  <c r="BZ19" i="31"/>
  <c r="BR19" i="31"/>
  <c r="BJ19" i="31"/>
  <c r="BB19" i="31"/>
  <c r="AT19" i="31"/>
  <c r="AL19" i="31"/>
  <c r="AD19" i="31"/>
  <c r="V19" i="31"/>
  <c r="N19" i="31"/>
  <c r="F19" i="31"/>
  <c r="GL15" i="31"/>
  <c r="GL18" i="31" s="1"/>
  <c r="GD15" i="31"/>
  <c r="GD18" i="31" s="1"/>
  <c r="FV15" i="31"/>
  <c r="FV18" i="31" s="1"/>
  <c r="FN15" i="31"/>
  <c r="FN18" i="31" s="1"/>
  <c r="FF15" i="31"/>
  <c r="FF18" i="31" s="1"/>
  <c r="EX15" i="31"/>
  <c r="EX18" i="31" s="1"/>
  <c r="EP15" i="31"/>
  <c r="EP18" i="31" s="1"/>
  <c r="EH15" i="31"/>
  <c r="EH18" i="31" s="1"/>
  <c r="DZ15" i="31"/>
  <c r="DZ18" i="31" s="1"/>
  <c r="DR15" i="31"/>
  <c r="DR18" i="31" s="1"/>
  <c r="DJ15" i="31"/>
  <c r="DJ18" i="31" s="1"/>
  <c r="DB15" i="31"/>
  <c r="DB18" i="31" s="1"/>
  <c r="CT15" i="31"/>
  <c r="CT18" i="31" s="1"/>
  <c r="CL15" i="31"/>
  <c r="CL18" i="31" s="1"/>
  <c r="CD15" i="31"/>
  <c r="CD18" i="31" s="1"/>
  <c r="BV15" i="31"/>
  <c r="BV18" i="31" s="1"/>
  <c r="BN15" i="31"/>
  <c r="BN18" i="31" s="1"/>
  <c r="BF15" i="31"/>
  <c r="BF18" i="31" s="1"/>
  <c r="AX15" i="31"/>
  <c r="AX18" i="31" s="1"/>
  <c r="AP15" i="31"/>
  <c r="AP18" i="31" s="1"/>
  <c r="AH15" i="31"/>
  <c r="AH18" i="31" s="1"/>
  <c r="Z15" i="31"/>
  <c r="Z18" i="31" s="1"/>
  <c r="R15" i="31"/>
  <c r="R18" i="31" s="1"/>
  <c r="J15" i="31"/>
  <c r="J18" i="31" s="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GO19" i="31"/>
  <c r="GG19" i="31"/>
  <c r="FY19" i="31"/>
  <c r="FQ19" i="31"/>
  <c r="FI19" i="31"/>
  <c r="FA19" i="31"/>
  <c r="ES19" i="31"/>
  <c r="EK19" i="31"/>
  <c r="EC19" i="31"/>
  <c r="DU19" i="31"/>
  <c r="DM19" i="31"/>
  <c r="DE19" i="31"/>
  <c r="CW19" i="31"/>
  <c r="CO19" i="31"/>
  <c r="CG19" i="31"/>
  <c r="BY19" i="31"/>
  <c r="BQ19" i="31"/>
  <c r="BI19" i="31"/>
  <c r="BA19" i="31"/>
  <c r="AS19" i="31"/>
  <c r="AK19" i="31"/>
  <c r="AC19" i="31"/>
  <c r="U19" i="31"/>
  <c r="M19" i="31"/>
  <c r="E19" i="31"/>
  <c r="GS15" i="31"/>
  <c r="GK15" i="31"/>
  <c r="GK18" i="31" s="1"/>
  <c r="GC15" i="31"/>
  <c r="FU15" i="31"/>
  <c r="FU18" i="31" s="1"/>
  <c r="FM15" i="31"/>
  <c r="FE15" i="31"/>
  <c r="FE18" i="31" s="1"/>
  <c r="EW15" i="31"/>
  <c r="EO15" i="31"/>
  <c r="EO18" i="31" s="1"/>
  <c r="EG15" i="31"/>
  <c r="DY15" i="31"/>
  <c r="DY18" i="31" s="1"/>
  <c r="DQ15" i="31"/>
  <c r="DI15" i="31"/>
  <c r="DI18" i="31" s="1"/>
  <c r="DA15" i="31"/>
  <c r="CS15" i="31"/>
  <c r="CS18" i="31" s="1"/>
  <c r="CK15" i="31"/>
  <c r="CC15" i="31"/>
  <c r="CC18" i="31" s="1"/>
  <c r="BU15" i="31"/>
  <c r="BM15" i="31"/>
  <c r="BM18" i="31" s="1"/>
  <c r="BE15" i="31"/>
  <c r="AW15" i="31"/>
  <c r="AW18" i="31" s="1"/>
  <c r="AO15" i="31"/>
  <c r="AG15" i="31"/>
  <c r="AG18" i="31" s="1"/>
  <c r="Y15" i="31"/>
  <c r="Q15" i="31"/>
  <c r="Q18" i="31" s="1"/>
  <c r="I15" i="31"/>
  <c r="GS13" i="31"/>
  <c r="GK13" i="31"/>
  <c r="GC13" i="31"/>
  <c r="FU13" i="31"/>
  <c r="FM13" i="31"/>
  <c r="FE13" i="31"/>
  <c r="EW13" i="31"/>
  <c r="EO13" i="31"/>
  <c r="EG13" i="31"/>
  <c r="DY13" i="31"/>
  <c r="DQ13" i="31"/>
  <c r="DI13" i="31"/>
  <c r="DA13" i="31"/>
  <c r="CS13" i="31"/>
  <c r="CK13" i="31"/>
  <c r="CC13" i="31"/>
  <c r="BU13" i="31"/>
  <c r="BM13" i="31"/>
  <c r="BE13" i="31"/>
  <c r="AW13" i="31"/>
  <c r="AO13" i="31"/>
  <c r="AG13" i="31"/>
  <c r="Y13" i="31"/>
  <c r="Q13" i="31"/>
  <c r="I13" i="31"/>
  <c r="B24" i="31"/>
  <c r="B29" i="31"/>
  <c r="B28" i="31"/>
  <c r="B32" i="31"/>
  <c r="B31" i="31" s="1"/>
  <c r="C31" i="31"/>
  <c r="C34" i="31" s="1"/>
  <c r="B39" i="31"/>
  <c r="C38" i="31"/>
  <c r="B42" i="31"/>
  <c r="B40" i="31"/>
  <c r="G31" i="31"/>
  <c r="G38" i="31"/>
  <c r="K31" i="31"/>
  <c r="K34" i="31" s="1"/>
  <c r="K38" i="31"/>
  <c r="O31" i="31"/>
  <c r="O38" i="31"/>
  <c r="S31" i="31"/>
  <c r="S34" i="31" s="1"/>
  <c r="S38" i="31"/>
  <c r="W31" i="31"/>
  <c r="W38" i="31"/>
  <c r="AA31" i="31"/>
  <c r="AA34" i="31" s="1"/>
  <c r="AA38" i="31"/>
  <c r="AE31" i="31"/>
  <c r="AE38" i="31"/>
  <c r="AI31" i="31"/>
  <c r="AI34" i="31" s="1"/>
  <c r="AI38" i="31"/>
  <c r="AM31" i="31"/>
  <c r="AM38" i="31"/>
  <c r="AQ31" i="31"/>
  <c r="AQ34" i="31" s="1"/>
  <c r="AQ38" i="31"/>
  <c r="AU31" i="31"/>
  <c r="AU38" i="31"/>
  <c r="AY31" i="31"/>
  <c r="AY34" i="31" s="1"/>
  <c r="AY38" i="31"/>
  <c r="BC31" i="31"/>
  <c r="BC38" i="31"/>
  <c r="BG31" i="31"/>
  <c r="BG34" i="31" s="1"/>
  <c r="BG38" i="31"/>
  <c r="BK31" i="31"/>
  <c r="BK38" i="31"/>
  <c r="BO31" i="31"/>
  <c r="BO34" i="31" s="1"/>
  <c r="BO38" i="31"/>
  <c r="BS31" i="31"/>
  <c r="BS38" i="31"/>
  <c r="BW31" i="31"/>
  <c r="BW34" i="31" s="1"/>
  <c r="BW38" i="31"/>
  <c r="CA31" i="31"/>
  <c r="CA38" i="31"/>
  <c r="CE31" i="31"/>
  <c r="CE34" i="31" s="1"/>
  <c r="CE38" i="31"/>
  <c r="CI31" i="31"/>
  <c r="CI38" i="31"/>
  <c r="CM31" i="31"/>
  <c r="CM34" i="31" s="1"/>
  <c r="CM38" i="31"/>
  <c r="CQ31" i="31"/>
  <c r="CQ38" i="31"/>
  <c r="CU31" i="31"/>
  <c r="CU34" i="31" s="1"/>
  <c r="CU38" i="31"/>
  <c r="CY31" i="31"/>
  <c r="CY38" i="31"/>
  <c r="DC31" i="31"/>
  <c r="DC34" i="31" s="1"/>
  <c r="DC38" i="31"/>
  <c r="DG31" i="31"/>
  <c r="DG38" i="31"/>
  <c r="DK31" i="31"/>
  <c r="DK34" i="31" s="1"/>
  <c r="DK38" i="31"/>
  <c r="DO31" i="31"/>
  <c r="DO38" i="31"/>
  <c r="DS31" i="31"/>
  <c r="DS34" i="31" s="1"/>
  <c r="DS38" i="31"/>
  <c r="DW31" i="31"/>
  <c r="DW38" i="31"/>
  <c r="EA31" i="31"/>
  <c r="EA34" i="31" s="1"/>
  <c r="EA38" i="31"/>
  <c r="EE31" i="31"/>
  <c r="EE38" i="31"/>
  <c r="EI31" i="31"/>
  <c r="EI34" i="31" s="1"/>
  <c r="EI38" i="31"/>
  <c r="EM31" i="31"/>
  <c r="EM38" i="31"/>
  <c r="EQ31" i="31"/>
  <c r="EQ34" i="31" s="1"/>
  <c r="EQ38" i="31"/>
  <c r="EU31" i="31"/>
  <c r="EU38" i="31"/>
  <c r="EY31" i="31"/>
  <c r="EY34" i="31" s="1"/>
  <c r="EY38" i="31"/>
  <c r="FC35" i="31"/>
  <c r="FG25" i="31"/>
  <c r="FG31" i="31"/>
  <c r="FG34" i="31" s="1"/>
  <c r="FG38" i="31"/>
  <c r="FK35" i="31"/>
  <c r="FO25" i="31"/>
  <c r="FO31" i="31"/>
  <c r="FO34" i="31" s="1"/>
  <c r="FO38" i="31"/>
  <c r="FS35" i="31"/>
  <c r="FW25" i="31"/>
  <c r="FW31" i="31"/>
  <c r="FW34" i="31" s="1"/>
  <c r="FW38" i="31"/>
  <c r="GA35" i="31"/>
  <c r="GE25" i="31"/>
  <c r="GE31" i="31"/>
  <c r="GE34" i="31" s="1"/>
  <c r="GE38" i="31"/>
  <c r="GI35" i="31"/>
  <c r="GM25" i="31"/>
  <c r="GM31" i="31"/>
  <c r="GM34" i="31" s="1"/>
  <c r="GM38" i="31"/>
  <c r="GQ35" i="31"/>
  <c r="D31" i="31"/>
  <c r="H35" i="31"/>
  <c r="H38" i="31"/>
  <c r="L31" i="31"/>
  <c r="P35" i="31"/>
  <c r="P38" i="31"/>
  <c r="T31" i="31"/>
  <c r="X35" i="31"/>
  <c r="X38" i="31"/>
  <c r="AB31" i="31"/>
  <c r="AF35" i="31"/>
  <c r="AF38" i="31"/>
  <c r="AJ31" i="31"/>
  <c r="AN35" i="31"/>
  <c r="AN38" i="31"/>
  <c r="AR31" i="31"/>
  <c r="AV35" i="31"/>
  <c r="AV38" i="31"/>
  <c r="AZ31" i="31"/>
  <c r="BD35" i="31"/>
  <c r="BD38" i="31"/>
  <c r="BH31" i="31"/>
  <c r="BL35" i="31"/>
  <c r="BL38" i="31"/>
  <c r="BP31" i="31"/>
  <c r="BT35" i="31"/>
  <c r="BX31" i="31"/>
  <c r="BX38" i="31"/>
  <c r="CB35" i="31"/>
  <c r="CF31" i="31"/>
  <c r="CF34" i="31" s="1"/>
  <c r="CF38" i="31"/>
  <c r="CJ35" i="31"/>
  <c r="CN31" i="31"/>
  <c r="CN38" i="31"/>
  <c r="CR35" i="31"/>
  <c r="CV31" i="31"/>
  <c r="CV34" i="31" s="1"/>
  <c r="CV38" i="31"/>
  <c r="CZ35" i="31"/>
  <c r="DD31" i="31"/>
  <c r="DD38" i="31"/>
  <c r="DH35" i="31"/>
  <c r="DL31" i="31"/>
  <c r="DL34" i="31" s="1"/>
  <c r="DL38" i="31"/>
  <c r="DP35" i="31"/>
  <c r="DT31" i="31"/>
  <c r="DT38" i="31"/>
  <c r="DX35" i="31"/>
  <c r="EB31" i="31"/>
  <c r="EB34" i="31" s="1"/>
  <c r="EB38" i="31"/>
  <c r="EF35" i="31"/>
  <c r="EJ31" i="31"/>
  <c r="EJ38" i="31"/>
  <c r="EN35" i="31"/>
  <c r="ER31" i="31"/>
  <c r="ER34" i="31" s="1"/>
  <c r="ER38" i="31"/>
  <c r="EV35" i="31"/>
  <c r="EZ31" i="31"/>
  <c r="EZ38" i="31"/>
  <c r="FD31" i="31"/>
  <c r="FD35" i="31"/>
  <c r="FH38" i="31"/>
  <c r="FL31" i="31"/>
  <c r="FL35" i="31"/>
  <c r="FP38" i="31"/>
  <c r="FT31" i="31"/>
  <c r="FT35" i="31"/>
  <c r="FX38" i="31"/>
  <c r="GB31" i="31"/>
  <c r="GB35" i="31"/>
  <c r="GF38" i="31"/>
  <c r="GJ31" i="31"/>
  <c r="GJ35" i="31"/>
  <c r="GN31" i="31"/>
  <c r="GN34" i="31" s="1"/>
  <c r="GN35" i="31"/>
  <c r="GR31" i="31"/>
  <c r="GR35" i="31"/>
  <c r="GF25" i="31"/>
  <c r="FP25" i="31"/>
  <c r="FH25" i="31"/>
  <c r="EZ25" i="31"/>
  <c r="ER25" i="31"/>
  <c r="EJ25" i="31"/>
  <c r="EB25" i="31"/>
  <c r="DT25" i="31"/>
  <c r="DL25" i="31"/>
  <c r="DD25" i="31"/>
  <c r="CV25" i="31"/>
  <c r="CN25" i="31"/>
  <c r="CF25" i="31"/>
  <c r="BX25" i="31"/>
  <c r="BP25" i="31"/>
  <c r="BH25" i="31"/>
  <c r="AZ25" i="31"/>
  <c r="AR25" i="31"/>
  <c r="AJ25" i="31"/>
  <c r="AB25" i="31"/>
  <c r="T25" i="31"/>
  <c r="L25" i="31"/>
  <c r="D25" i="31"/>
  <c r="GR19" i="31"/>
  <c r="GJ19" i="31"/>
  <c r="GB19" i="31"/>
  <c r="FT19" i="31"/>
  <c r="FL19" i="31"/>
  <c r="FD19" i="31"/>
  <c r="EV19" i="31"/>
  <c r="EN19" i="31"/>
  <c r="EF19" i="31"/>
  <c r="DX19" i="31"/>
  <c r="DP19" i="31"/>
  <c r="DH19" i="31"/>
  <c r="CZ19" i="31"/>
  <c r="CR19" i="31"/>
  <c r="CJ19" i="31"/>
  <c r="CB19" i="31"/>
  <c r="BT19" i="31"/>
  <c r="BL19" i="31"/>
  <c r="BD19" i="31"/>
  <c r="AV19" i="31"/>
  <c r="AN19" i="31"/>
  <c r="AF19" i="31"/>
  <c r="X19" i="31"/>
  <c r="P19" i="31"/>
  <c r="H19" i="31"/>
  <c r="GR15" i="31"/>
  <c r="GJ15" i="31"/>
  <c r="GJ18" i="31" s="1"/>
  <c r="GB15" i="31"/>
  <c r="FT15" i="31"/>
  <c r="FT18" i="31" s="1"/>
  <c r="FL15" i="31"/>
  <c r="FD15" i="31"/>
  <c r="FD18" i="31" s="1"/>
  <c r="EV15" i="31"/>
  <c r="EN15" i="31"/>
  <c r="EN18" i="31" s="1"/>
  <c r="EF15" i="31"/>
  <c r="DX15" i="31"/>
  <c r="DX18" i="31" s="1"/>
  <c r="DP15" i="31"/>
  <c r="DH15" i="31"/>
  <c r="DH18" i="31" s="1"/>
  <c r="CZ15" i="31"/>
  <c r="CR15" i="31"/>
  <c r="CR18" i="31" s="1"/>
  <c r="CJ15" i="31"/>
  <c r="CB15" i="31"/>
  <c r="CB18" i="31" s="1"/>
  <c r="BT15" i="31"/>
  <c r="BL15" i="31"/>
  <c r="BL18" i="31" s="1"/>
  <c r="BD15" i="31"/>
  <c r="AV15" i="31"/>
  <c r="AV18" i="31" s="1"/>
  <c r="AN15" i="31"/>
  <c r="AF15" i="31"/>
  <c r="AF18" i="31" s="1"/>
  <c r="X15" i="31"/>
  <c r="P15" i="31"/>
  <c r="P18" i="31" s="1"/>
  <c r="H15" i="3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GQ19" i="31"/>
  <c r="GI19" i="31"/>
  <c r="GA19" i="31"/>
  <c r="FS19" i="31"/>
  <c r="FK19" i="31"/>
  <c r="FC19" i="31"/>
  <c r="EU19" i="31"/>
  <c r="EM19" i="31"/>
  <c r="EE19" i="31"/>
  <c r="DW19" i="31"/>
  <c r="DO19" i="31"/>
  <c r="DG19" i="31"/>
  <c r="CY19" i="31"/>
  <c r="CQ19" i="31"/>
  <c r="CI19" i="31"/>
  <c r="CA19" i="31"/>
  <c r="BS19" i="31"/>
  <c r="BK19" i="31"/>
  <c r="BC19" i="31"/>
  <c r="AU19" i="31"/>
  <c r="AM19" i="31"/>
  <c r="AE19" i="31"/>
  <c r="W19" i="31"/>
  <c r="O19" i="31"/>
  <c r="G19" i="31"/>
  <c r="GQ15" i="31"/>
  <c r="GQ18" i="31" s="1"/>
  <c r="GI15" i="31"/>
  <c r="GA15" i="31"/>
  <c r="GA18" i="31" s="1"/>
  <c r="FS15" i="31"/>
  <c r="FK15" i="31"/>
  <c r="FK18" i="31" s="1"/>
  <c r="FC15" i="31"/>
  <c r="EU15" i="31"/>
  <c r="EU18" i="31" s="1"/>
  <c r="EM15" i="31"/>
  <c r="EE15" i="31"/>
  <c r="EE18" i="31" s="1"/>
  <c r="DW15" i="31"/>
  <c r="DO15" i="31"/>
  <c r="DO18" i="31" s="1"/>
  <c r="DG15" i="31"/>
  <c r="CY15" i="31"/>
  <c r="CY18" i="31" s="1"/>
  <c r="CQ15" i="31"/>
  <c r="CI15" i="31"/>
  <c r="CI18" i="31" s="1"/>
  <c r="CA15" i="31"/>
  <c r="BS15" i="31"/>
  <c r="BS18" i="31" s="1"/>
  <c r="BK15" i="31"/>
  <c r="BC15" i="31"/>
  <c r="BC18" i="31" s="1"/>
  <c r="AU15" i="31"/>
  <c r="AM15" i="31"/>
  <c r="AM18" i="31" s="1"/>
  <c r="AE15" i="31"/>
  <c r="W15" i="31"/>
  <c r="W18" i="31" s="1"/>
  <c r="O15" i="31"/>
  <c r="G15" i="31"/>
  <c r="G18" i="31" s="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G13" i="31"/>
  <c r="E35" i="31"/>
  <c r="E25" i="31"/>
  <c r="I35" i="31"/>
  <c r="I25" i="31"/>
  <c r="M35" i="31"/>
  <c r="M25" i="31"/>
  <c r="Q35" i="31"/>
  <c r="Q25" i="31"/>
  <c r="U35" i="31"/>
  <c r="U25" i="31"/>
  <c r="Y35" i="31"/>
  <c r="Y25" i="31"/>
  <c r="AC35" i="31"/>
  <c r="AC25" i="31"/>
  <c r="AG35" i="31"/>
  <c r="AG25" i="31"/>
  <c r="AK35" i="31"/>
  <c r="AK25" i="31"/>
  <c r="AO35" i="31"/>
  <c r="AO25" i="31"/>
  <c r="AS35" i="31"/>
  <c r="AS25" i="31"/>
  <c r="AW35" i="31"/>
  <c r="AW25" i="31"/>
  <c r="BA35" i="31"/>
  <c r="BA25" i="31"/>
  <c r="BE35" i="31"/>
  <c r="BE25" i="31"/>
  <c r="BI35" i="31"/>
  <c r="BI25" i="31"/>
  <c r="BM35" i="31"/>
  <c r="BM25" i="31"/>
  <c r="BQ35" i="31"/>
  <c r="BQ25" i="31"/>
  <c r="BU35" i="31"/>
  <c r="BU25" i="31"/>
  <c r="BY35" i="31"/>
  <c r="BY25" i="31"/>
  <c r="CC35" i="31"/>
  <c r="CC25" i="31"/>
  <c r="CG35" i="31"/>
  <c r="CG25" i="31"/>
  <c r="CK35" i="31"/>
  <c r="CK25" i="31"/>
  <c r="CO35" i="31"/>
  <c r="CO25" i="31"/>
  <c r="CS35" i="31"/>
  <c r="CS25" i="31"/>
  <c r="CW35" i="31"/>
  <c r="CW25" i="31"/>
  <c r="DA35" i="31"/>
  <c r="DA25" i="31"/>
  <c r="DE35" i="31"/>
  <c r="DE25" i="31"/>
  <c r="DI35" i="31"/>
  <c r="DI25" i="31"/>
  <c r="DM35" i="31"/>
  <c r="DM25" i="31"/>
  <c r="DQ35" i="31"/>
  <c r="DQ25" i="31"/>
  <c r="DU35" i="31"/>
  <c r="DU25" i="31"/>
  <c r="DY35" i="31"/>
  <c r="DY25" i="31"/>
  <c r="EC35" i="31"/>
  <c r="EC25" i="31"/>
  <c r="EG35" i="31"/>
  <c r="EG25" i="31"/>
  <c r="EK35" i="31"/>
  <c r="EK25" i="31"/>
  <c r="EO35" i="31"/>
  <c r="EO25" i="31"/>
  <c r="ES35" i="31"/>
  <c r="ES25" i="31"/>
  <c r="EW35" i="31"/>
  <c r="EW25" i="31"/>
  <c r="FA35" i="31"/>
  <c r="FA25" i="31"/>
  <c r="FE35" i="31"/>
  <c r="FE25" i="31"/>
  <c r="FE31" i="31"/>
  <c r="FE34" i="31" s="1"/>
  <c r="FE38" i="31"/>
  <c r="FM35" i="31"/>
  <c r="FM25" i="31"/>
  <c r="FM31" i="31"/>
  <c r="FM34" i="31" s="1"/>
  <c r="FM38" i="31"/>
  <c r="FU35" i="31"/>
  <c r="FU25" i="31"/>
  <c r="FU31" i="31"/>
  <c r="FU34" i="31" s="1"/>
  <c r="FU38" i="31"/>
  <c r="GC35" i="31"/>
  <c r="GC25" i="31"/>
  <c r="GC31" i="31"/>
  <c r="GC34" i="31" s="1"/>
  <c r="GC38" i="31"/>
  <c r="GK35" i="31"/>
  <c r="GK25" i="31"/>
  <c r="GK31" i="31"/>
  <c r="GK34" i="31" s="1"/>
  <c r="GK38" i="31"/>
  <c r="GS35" i="31"/>
  <c r="GS25" i="31"/>
  <c r="GS31" i="31"/>
  <c r="GS34" i="31" s="1"/>
  <c r="GS38" i="31"/>
  <c r="F38" i="31"/>
  <c r="F31" i="31"/>
  <c r="F34" i="31" s="1"/>
  <c r="J35" i="31"/>
  <c r="N38" i="31"/>
  <c r="N31" i="31"/>
  <c r="N34" i="31" s="1"/>
  <c r="R35" i="31"/>
  <c r="V38" i="31"/>
  <c r="V31" i="31"/>
  <c r="V34" i="31" s="1"/>
  <c r="Z35" i="31"/>
  <c r="AD38" i="31"/>
  <c r="AD31" i="31"/>
  <c r="AD34" i="31" s="1"/>
  <c r="AH35" i="31"/>
  <c r="AL38" i="31"/>
  <c r="AL31" i="31"/>
  <c r="AL34" i="31" s="1"/>
  <c r="AP35" i="31"/>
  <c r="AT38" i="31"/>
  <c r="AT31" i="31"/>
  <c r="AT34" i="31" s="1"/>
  <c r="AX35" i="31"/>
  <c r="BB38" i="31"/>
  <c r="BB31" i="31"/>
  <c r="BB34" i="31" s="1"/>
  <c r="BF35" i="31"/>
  <c r="BJ38" i="31"/>
  <c r="BJ31" i="31"/>
  <c r="BJ34" i="31" s="1"/>
  <c r="BN35" i="31"/>
  <c r="BR38" i="31"/>
  <c r="BR31" i="31"/>
  <c r="BR34" i="31" s="1"/>
  <c r="BV31" i="31"/>
  <c r="BV34" i="31" s="1"/>
  <c r="BZ38" i="31"/>
  <c r="BZ35" i="31"/>
  <c r="CD31" i="31"/>
  <c r="CD34" i="31" s="1"/>
  <c r="CH38" i="31"/>
  <c r="CH35" i="31"/>
  <c r="CL31" i="31"/>
  <c r="CL34" i="31" s="1"/>
  <c r="CP38" i="31"/>
  <c r="CP35" i="31"/>
  <c r="CT31" i="31"/>
  <c r="CT34" i="31" s="1"/>
  <c r="CX38" i="31"/>
  <c r="CX35" i="31"/>
  <c r="DB31" i="31"/>
  <c r="DB34" i="31" s="1"/>
  <c r="DF38" i="31"/>
  <c r="DF35" i="31"/>
  <c r="DJ31" i="31"/>
  <c r="DJ34" i="31" s="1"/>
  <c r="DN38" i="31"/>
  <c r="DN35" i="31"/>
  <c r="DR31" i="31"/>
  <c r="DR34" i="31" s="1"/>
  <c r="DV38" i="31"/>
  <c r="DV35" i="31"/>
  <c r="DZ31" i="31"/>
  <c r="DZ34" i="31" s="1"/>
  <c r="ED38" i="31"/>
  <c r="ED35" i="31"/>
  <c r="EH31" i="31"/>
  <c r="EH34" i="31" s="1"/>
  <c r="EL38" i="31"/>
  <c r="EL35" i="31"/>
  <c r="EP31" i="31"/>
  <c r="EP34" i="31" s="1"/>
  <c r="ET38" i="31"/>
  <c r="ET35" i="31"/>
  <c r="EX31" i="31"/>
  <c r="EX34" i="31" s="1"/>
  <c r="FB38" i="31"/>
  <c r="FB35" i="31"/>
  <c r="FJ38" i="31"/>
  <c r="FJ31" i="31"/>
  <c r="FJ34" i="31" s="1"/>
  <c r="FJ35" i="31"/>
  <c r="FR38" i="31"/>
  <c r="FV38" i="31"/>
  <c r="FZ38" i="31"/>
  <c r="GD38" i="31"/>
  <c r="GH38" i="31"/>
  <c r="GL38" i="31"/>
  <c r="GP38" i="31"/>
  <c r="GT43" i="31"/>
  <c r="GT45" i="31" s="1"/>
  <c r="C42" i="29"/>
  <c r="G42" i="29"/>
  <c r="K42" i="29"/>
  <c r="O42" i="29"/>
  <c r="F41" i="29"/>
  <c r="N41" i="29"/>
  <c r="Y56" i="27"/>
  <c r="X97" i="27"/>
  <c r="X57" i="27"/>
  <c r="X56" i="27" s="1"/>
  <c r="Q56" i="27"/>
  <c r="P97" i="27"/>
  <c r="P57" i="27"/>
  <c r="P56" i="27" s="1"/>
  <c r="I56" i="27"/>
  <c r="H97" i="27"/>
  <c r="H57" i="27"/>
  <c r="H56" i="27" s="1"/>
  <c r="Y44" i="27"/>
  <c r="AB85" i="27"/>
  <c r="AB45" i="27"/>
  <c r="AB44" i="27" s="1"/>
  <c r="Q44" i="27"/>
  <c r="T85" i="27"/>
  <c r="T45" i="27"/>
  <c r="T44" i="27" s="1"/>
  <c r="I44" i="27"/>
  <c r="L85" i="27"/>
  <c r="L45" i="27"/>
  <c r="L44" i="27" s="1"/>
  <c r="Y39" i="27"/>
  <c r="AB80" i="27"/>
  <c r="AB40" i="27"/>
  <c r="AB39" i="27" s="1"/>
  <c r="Q39" i="27"/>
  <c r="T80" i="27"/>
  <c r="T40" i="27"/>
  <c r="T39" i="27" s="1"/>
  <c r="I39" i="27"/>
  <c r="L80" i="27"/>
  <c r="L40" i="27"/>
  <c r="L39" i="27" s="1"/>
  <c r="Y115" i="27"/>
  <c r="Y55" i="27" s="1"/>
  <c r="Y54" i="27" s="1"/>
  <c r="X112" i="27"/>
  <c r="X72" i="27"/>
  <c r="X71" i="27" s="1"/>
  <c r="Q115" i="27"/>
  <c r="Q55" i="27" s="1"/>
  <c r="Q54" i="27" s="1"/>
  <c r="P112" i="27"/>
  <c r="P72" i="27"/>
  <c r="P71" i="27" s="1"/>
  <c r="I115" i="27"/>
  <c r="I55" i="27" s="1"/>
  <c r="I54" i="27" s="1"/>
  <c r="H112" i="27"/>
  <c r="H72" i="27"/>
  <c r="H71" i="27" s="1"/>
  <c r="AB93" i="27"/>
  <c r="AB53" i="27"/>
  <c r="AB52" i="27" s="1"/>
  <c r="T93" i="27"/>
  <c r="T53" i="27"/>
  <c r="T52" i="27" s="1"/>
  <c r="L93" i="27"/>
  <c r="L53" i="27"/>
  <c r="L52" i="27" s="1"/>
  <c r="AB91" i="27"/>
  <c r="AB51" i="27"/>
  <c r="AB50" i="27" s="1"/>
  <c r="T91" i="27"/>
  <c r="T51" i="27"/>
  <c r="T50" i="27" s="1"/>
  <c r="L91" i="27"/>
  <c r="L51" i="27"/>
  <c r="L50" i="27" s="1"/>
  <c r="Z115" i="27"/>
  <c r="Z55" i="27" s="1"/>
  <c r="Z54" i="27" s="1"/>
  <c r="R115" i="27"/>
  <c r="R55" i="27" s="1"/>
  <c r="R54" i="27" s="1"/>
  <c r="J115" i="27"/>
  <c r="J55" i="27" s="1"/>
  <c r="J54" i="27" s="1"/>
  <c r="AB97" i="27"/>
  <c r="AB57" i="27"/>
  <c r="AB56" i="27" s="1"/>
  <c r="U56" i="27"/>
  <c r="U74" i="27" s="1"/>
  <c r="U75" i="27" s="1"/>
  <c r="T97" i="27"/>
  <c r="T57" i="27"/>
  <c r="T56" i="27" s="1"/>
  <c r="M56" i="27"/>
  <c r="M74" i="27" s="1"/>
  <c r="M75" i="27" s="1"/>
  <c r="L97" i="27"/>
  <c r="L57" i="27"/>
  <c r="L56" i="27" s="1"/>
  <c r="E56" i="27"/>
  <c r="E74" i="27" s="1"/>
  <c r="E75" i="27" s="1"/>
  <c r="U44" i="27"/>
  <c r="X85" i="27"/>
  <c r="X45" i="27"/>
  <c r="X44" i="27" s="1"/>
  <c r="M44" i="27"/>
  <c r="P85" i="27"/>
  <c r="P45" i="27"/>
  <c r="P44" i="27" s="1"/>
  <c r="E44" i="27"/>
  <c r="H85" i="27"/>
  <c r="H45" i="27"/>
  <c r="H44" i="27" s="1"/>
  <c r="U39" i="27"/>
  <c r="X80" i="27"/>
  <c r="X40" i="27"/>
  <c r="X39" i="27" s="1"/>
  <c r="M39" i="27"/>
  <c r="P80" i="27"/>
  <c r="P40" i="27"/>
  <c r="P39" i="27" s="1"/>
  <c r="E39" i="27"/>
  <c r="H80" i="27"/>
  <c r="H40" i="27"/>
  <c r="H39" i="27" s="1"/>
  <c r="V115" i="27"/>
  <c r="V55" i="27" s="1"/>
  <c r="V54" i="27" s="1"/>
  <c r="V74" i="27" s="1"/>
  <c r="V75" i="27" s="1"/>
  <c r="N115" i="27"/>
  <c r="N55" i="27" s="1"/>
  <c r="N54" i="27" s="1"/>
  <c r="N74" i="27" s="1"/>
  <c r="N75" i="27" s="1"/>
  <c r="F115" i="27"/>
  <c r="F55" i="27" s="1"/>
  <c r="F54" i="27" s="1"/>
  <c r="F74" i="27" s="1"/>
  <c r="F75" i="27" s="1"/>
  <c r="Y74" i="27"/>
  <c r="Y75" i="27" s="1"/>
  <c r="AB112" i="27"/>
  <c r="AB115" i="27" s="1"/>
  <c r="AB55" i="27" s="1"/>
  <c r="AB54" i="27" s="1"/>
  <c r="AB72" i="27"/>
  <c r="AB71" i="27" s="1"/>
  <c r="U115" i="27"/>
  <c r="U55" i="27" s="1"/>
  <c r="U54" i="27" s="1"/>
  <c r="Q74" i="27"/>
  <c r="Q75" i="27" s="1"/>
  <c r="T112" i="27"/>
  <c r="T115" i="27" s="1"/>
  <c r="T55" i="27" s="1"/>
  <c r="T54" i="27" s="1"/>
  <c r="T72" i="27"/>
  <c r="T71" i="27" s="1"/>
  <c r="M115" i="27"/>
  <c r="M55" i="27" s="1"/>
  <c r="M54" i="27" s="1"/>
  <c r="I74" i="27"/>
  <c r="I75" i="27" s="1"/>
  <c r="L112" i="27"/>
  <c r="L115" i="27" s="1"/>
  <c r="L55" i="27" s="1"/>
  <c r="L54" i="27" s="1"/>
  <c r="L72" i="27"/>
  <c r="L71" i="27" s="1"/>
  <c r="E115" i="27"/>
  <c r="E55" i="27" s="1"/>
  <c r="E54" i="27" s="1"/>
  <c r="X93" i="27"/>
  <c r="X53" i="27"/>
  <c r="X52" i="27" s="1"/>
  <c r="P93" i="27"/>
  <c r="P53" i="27"/>
  <c r="P52" i="27" s="1"/>
  <c r="H93" i="27"/>
  <c r="H53" i="27"/>
  <c r="H52" i="27" s="1"/>
  <c r="X91" i="27"/>
  <c r="X51" i="27"/>
  <c r="X50" i="27" s="1"/>
  <c r="P91" i="27"/>
  <c r="P51" i="27"/>
  <c r="P50" i="27" s="1"/>
  <c r="H91" i="27"/>
  <c r="H51" i="27"/>
  <c r="H50" i="27" s="1"/>
  <c r="Z74" i="27"/>
  <c r="Z75" i="27" s="1"/>
  <c r="R74" i="27"/>
  <c r="R75" i="27" s="1"/>
  <c r="J74" i="27"/>
  <c r="J75" i="27" s="1"/>
  <c r="AA115" i="27"/>
  <c r="AA55" i="27" s="1"/>
  <c r="AA54" i="27" s="1"/>
  <c r="AA74" i="27" s="1"/>
  <c r="AA75" i="27" s="1"/>
  <c r="W115" i="27"/>
  <c r="W55" i="27" s="1"/>
  <c r="W54" i="27" s="1"/>
  <c r="W74" i="27" s="1"/>
  <c r="W75" i="27" s="1"/>
  <c r="S115" i="27"/>
  <c r="S55" i="27" s="1"/>
  <c r="S54" i="27" s="1"/>
  <c r="S74" i="27" s="1"/>
  <c r="S75" i="27" s="1"/>
  <c r="O115" i="27"/>
  <c r="O55" i="27" s="1"/>
  <c r="O54" i="27" s="1"/>
  <c r="O74" i="27" s="1"/>
  <c r="O75" i="27" s="1"/>
  <c r="K115" i="27"/>
  <c r="K55" i="27" s="1"/>
  <c r="K54" i="27" s="1"/>
  <c r="K74" i="27" s="1"/>
  <c r="K75" i="27" s="1"/>
  <c r="G115" i="27"/>
  <c r="G55" i="27" s="1"/>
  <c r="G54" i="27" s="1"/>
  <c r="G74" i="27" s="1"/>
  <c r="G75" i="27" s="1"/>
  <c r="V28" i="23"/>
  <c r="R28" i="23"/>
  <c r="V16" i="23"/>
  <c r="R16" i="23"/>
  <c r="V11" i="23"/>
  <c r="R11" i="23"/>
  <c r="I16" i="23"/>
  <c r="M28" i="23"/>
  <c r="N29" i="23"/>
  <c r="M16" i="23"/>
  <c r="N17" i="23"/>
  <c r="L45" i="23"/>
  <c r="W45" i="23"/>
  <c r="S45" i="23"/>
  <c r="O45" i="23"/>
  <c r="I26" i="23"/>
  <c r="M26" i="23"/>
  <c r="N27" i="23"/>
  <c r="P45" i="23"/>
  <c r="J45" i="23"/>
  <c r="Q45" i="23"/>
  <c r="E45" i="23"/>
  <c r="I43" i="23"/>
  <c r="I24" i="23"/>
  <c r="N18" i="23"/>
  <c r="X18" i="23" s="1"/>
  <c r="I11" i="23"/>
  <c r="I28" i="23"/>
  <c r="N12" i="23"/>
  <c r="M11" i="23"/>
  <c r="T45" i="23"/>
  <c r="H45" i="23"/>
  <c r="V45" i="23"/>
  <c r="R45" i="23"/>
  <c r="G45" i="23"/>
  <c r="N44" i="23"/>
  <c r="M43" i="23"/>
  <c r="F45" i="23"/>
  <c r="U45" i="23"/>
  <c r="K45" i="23"/>
  <c r="I22" i="23"/>
  <c r="M24" i="23"/>
  <c r="N25" i="23"/>
  <c r="M22" i="23"/>
  <c r="N23" i="23"/>
  <c r="N21" i="23"/>
  <c r="X21" i="23" s="1"/>
  <c r="M91" i="14"/>
  <c r="N8" i="2"/>
  <c r="L8" i="2"/>
  <c r="H8" i="2"/>
  <c r="F8" i="2"/>
  <c r="M8" i="2"/>
  <c r="K8" i="2"/>
  <c r="I8" i="2"/>
  <c r="G8" i="2"/>
  <c r="E8" i="2"/>
  <c r="M14" i="2"/>
  <c r="L14" i="2"/>
  <c r="H14" i="2"/>
  <c r="F14" i="2"/>
  <c r="N14" i="2"/>
  <c r="K14" i="2"/>
  <c r="O14" i="2" s="1"/>
  <c r="I14" i="2"/>
  <c r="G14" i="2"/>
  <c r="E14" i="2"/>
  <c r="AC16" i="2"/>
  <c r="AC17" i="2" s="1"/>
  <c r="N24" i="2"/>
  <c r="L24" i="2"/>
  <c r="H24" i="2"/>
  <c r="F24" i="2"/>
  <c r="M24" i="2"/>
  <c r="K24" i="2"/>
  <c r="O24" i="2" s="1"/>
  <c r="I24" i="2"/>
  <c r="G24" i="2"/>
  <c r="E24" i="2"/>
  <c r="J24" i="2" s="1"/>
  <c r="D24" i="2" s="1"/>
  <c r="AA27" i="2"/>
  <c r="AA28" i="2" s="1"/>
  <c r="J25" i="2"/>
  <c r="Z16" i="2"/>
  <c r="Z17" i="2" s="1"/>
  <c r="Z28" i="2" s="1"/>
  <c r="M15" i="2"/>
  <c r="K15" i="2"/>
  <c r="I15" i="2"/>
  <c r="G15" i="2"/>
  <c r="E15" i="2"/>
  <c r="AD16" i="2"/>
  <c r="AD17" i="2" s="1"/>
  <c r="N15" i="2"/>
  <c r="L15" i="2"/>
  <c r="H15" i="2"/>
  <c r="F15" i="2"/>
  <c r="J20" i="2"/>
  <c r="N10" i="2"/>
  <c r="L10" i="2"/>
  <c r="H10" i="2"/>
  <c r="F10" i="2"/>
  <c r="M10" i="2"/>
  <c r="K10" i="2"/>
  <c r="O10" i="2" s="1"/>
  <c r="I10" i="2"/>
  <c r="G10" i="2"/>
  <c r="E10" i="2"/>
  <c r="N11" i="2"/>
  <c r="L11" i="2"/>
  <c r="H11" i="2"/>
  <c r="F11" i="2"/>
  <c r="M11" i="2"/>
  <c r="K11" i="2"/>
  <c r="I11" i="2"/>
  <c r="G11" i="2"/>
  <c r="E11" i="2"/>
  <c r="J11" i="2" s="1"/>
  <c r="AD22" i="2"/>
  <c r="M18" i="2"/>
  <c r="M22" i="2" s="1"/>
  <c r="K18" i="2"/>
  <c r="I18" i="2"/>
  <c r="I22" i="2" s="1"/>
  <c r="G18" i="2"/>
  <c r="G22" i="2" s="1"/>
  <c r="E18" i="2"/>
  <c r="N18" i="2"/>
  <c r="N22" i="2" s="1"/>
  <c r="L18" i="2"/>
  <c r="L22" i="2" s="1"/>
  <c r="H18" i="2"/>
  <c r="H22" i="2" s="1"/>
  <c r="F18" i="2"/>
  <c r="F22" i="2" s="1"/>
  <c r="Y28" i="2"/>
  <c r="M23" i="2"/>
  <c r="M26" i="2" s="1"/>
  <c r="M27" i="2" s="1"/>
  <c r="K23" i="2"/>
  <c r="I23" i="2"/>
  <c r="I26" i="2" s="1"/>
  <c r="I27" i="2" s="1"/>
  <c r="G23" i="2"/>
  <c r="G26" i="2" s="1"/>
  <c r="G27" i="2" s="1"/>
  <c r="E23" i="2"/>
  <c r="N23" i="2"/>
  <c r="N26" i="2" s="1"/>
  <c r="N27" i="2" s="1"/>
  <c r="L23" i="2"/>
  <c r="L26" i="2" s="1"/>
  <c r="L27" i="2" s="1"/>
  <c r="H23" i="2"/>
  <c r="H26" i="2" s="1"/>
  <c r="H27" i="2" s="1"/>
  <c r="F23" i="2"/>
  <c r="F26" i="2" s="1"/>
  <c r="F27" i="2" s="1"/>
  <c r="O25" i="2"/>
  <c r="AD26" i="2"/>
  <c r="AD27" i="2" s="1"/>
  <c r="AD28" i="2" s="1"/>
  <c r="N9" i="2"/>
  <c r="L9" i="2"/>
  <c r="H9" i="2"/>
  <c r="F9" i="2"/>
  <c r="M9" i="2"/>
  <c r="K9" i="2"/>
  <c r="I9" i="2"/>
  <c r="G9" i="2"/>
  <c r="E9" i="2"/>
  <c r="J9" i="2" s="1"/>
  <c r="M13" i="2"/>
  <c r="M16" i="2" s="1"/>
  <c r="K13" i="2"/>
  <c r="I13" i="2"/>
  <c r="I16" i="2" s="1"/>
  <c r="G13" i="2"/>
  <c r="G16" i="2" s="1"/>
  <c r="E13" i="2"/>
  <c r="N13" i="2"/>
  <c r="N16" i="2" s="1"/>
  <c r="L13" i="2"/>
  <c r="L16" i="2" s="1"/>
  <c r="H13" i="2"/>
  <c r="H16" i="2" s="1"/>
  <c r="F13" i="2"/>
  <c r="F16" i="2" s="1"/>
  <c r="AC22" i="2"/>
  <c r="AC27" i="2" s="1"/>
  <c r="AC28" i="2" s="1"/>
  <c r="AB16" i="2"/>
  <c r="AB17" i="2" s="1"/>
  <c r="AB22" i="2"/>
  <c r="AB27" i="2" s="1"/>
  <c r="AB28" i="2" s="1"/>
  <c r="O20" i="2"/>
  <c r="W36" i="1"/>
  <c r="S36" i="1"/>
  <c r="Y36" i="1"/>
  <c r="U36" i="1"/>
  <c r="Q36" i="1"/>
  <c r="W45" i="1"/>
  <c r="S45" i="1"/>
  <c r="W40" i="1"/>
  <c r="S40" i="1"/>
  <c r="X36" i="1"/>
  <c r="T36" i="1"/>
  <c r="AI125" i="39" l="1"/>
  <c r="AE125" i="39"/>
  <c r="Z117" i="39"/>
  <c r="Z79" i="39"/>
  <c r="AA80" i="39"/>
  <c r="AK80" i="39"/>
  <c r="AG80" i="39"/>
  <c r="AC80" i="39"/>
  <c r="AA125" i="39"/>
  <c r="AK125" i="39"/>
  <c r="AG125" i="39"/>
  <c r="AC125" i="39"/>
  <c r="Z96" i="39"/>
  <c r="AI80" i="39"/>
  <c r="AE80" i="39"/>
  <c r="Z63" i="39"/>
  <c r="A55" i="12"/>
  <c r="C46" i="33"/>
  <c r="D30" i="33"/>
  <c r="C13" i="33"/>
  <c r="C74" i="33"/>
  <c r="D75" i="33"/>
  <c r="C67" i="33"/>
  <c r="C29" i="33"/>
  <c r="A54" i="12"/>
  <c r="U55" i="30"/>
  <c r="U57" i="30" s="1"/>
  <c r="U30" i="30"/>
  <c r="O57" i="30"/>
  <c r="O55" i="30"/>
  <c r="O56" i="30"/>
  <c r="J57" i="30"/>
  <c r="J55" i="30"/>
  <c r="K57" i="30"/>
  <c r="K55" i="30"/>
  <c r="K56" i="30"/>
  <c r="F57" i="30"/>
  <c r="F55" i="30"/>
  <c r="F56" i="30" s="1"/>
  <c r="S57" i="30"/>
  <c r="S55" i="30"/>
  <c r="S56" i="30" s="1"/>
  <c r="J56" i="30"/>
  <c r="GT44" i="31"/>
  <c r="EP43" i="31"/>
  <c r="EP45" i="31" s="1"/>
  <c r="DZ43" i="31"/>
  <c r="DZ45" i="31" s="1"/>
  <c r="DJ43" i="31"/>
  <c r="DJ45" i="31" s="1"/>
  <c r="CT43" i="31"/>
  <c r="CT45" i="31" s="1"/>
  <c r="CD43" i="31"/>
  <c r="CD45" i="31" s="1"/>
  <c r="O18" i="31"/>
  <c r="AE18" i="31"/>
  <c r="AU18" i="31"/>
  <c r="BK18" i="31"/>
  <c r="CA18" i="31"/>
  <c r="CQ18" i="31"/>
  <c r="DG18" i="31"/>
  <c r="DW18" i="31"/>
  <c r="EM18" i="31"/>
  <c r="FC18" i="31"/>
  <c r="FS18" i="31"/>
  <c r="GI18" i="31"/>
  <c r="H18" i="31"/>
  <c r="X18" i="31"/>
  <c r="AN18" i="31"/>
  <c r="BD18" i="31"/>
  <c r="BT18" i="31"/>
  <c r="CJ18" i="31"/>
  <c r="CZ18" i="31"/>
  <c r="DP18" i="31"/>
  <c r="EF18" i="31"/>
  <c r="EV18" i="31"/>
  <c r="FL18" i="31"/>
  <c r="GB18" i="31"/>
  <c r="GR18" i="31"/>
  <c r="GR34" i="31"/>
  <c r="GJ34" i="31"/>
  <c r="FT34" i="31"/>
  <c r="FD34" i="31"/>
  <c r="EZ34" i="31"/>
  <c r="EJ34" i="31"/>
  <c r="DT34" i="31"/>
  <c r="DD34" i="31"/>
  <c r="CN34" i="31"/>
  <c r="BX34" i="31"/>
  <c r="BP34" i="31"/>
  <c r="AZ34" i="31"/>
  <c r="AJ34" i="31"/>
  <c r="T34" i="31"/>
  <c r="D34" i="31"/>
  <c r="I18" i="31"/>
  <c r="Y18" i="31"/>
  <c r="AO18" i="31"/>
  <c r="BE18" i="31"/>
  <c r="BU18" i="31"/>
  <c r="CK18" i="31"/>
  <c r="DA18" i="31"/>
  <c r="DQ18" i="31"/>
  <c r="EG18" i="31"/>
  <c r="EW18" i="31"/>
  <c r="FM18" i="31"/>
  <c r="GC18" i="31"/>
  <c r="GS18" i="31"/>
  <c r="CD44" i="31"/>
  <c r="CT44" i="31"/>
  <c r="DJ44" i="31"/>
  <c r="DZ44" i="31"/>
  <c r="EP44" i="31"/>
  <c r="FF34" i="31"/>
  <c r="FB34" i="31"/>
  <c r="EL34" i="31"/>
  <c r="DV34" i="31"/>
  <c r="DF34" i="31"/>
  <c r="CP34" i="31"/>
  <c r="BZ34" i="31"/>
  <c r="BN34" i="31"/>
  <c r="AX34" i="31"/>
  <c r="AH34" i="31"/>
  <c r="R34" i="31"/>
  <c r="C18" i="31"/>
  <c r="B15" i="31"/>
  <c r="B18" i="31" s="1"/>
  <c r="K18" i="31"/>
  <c r="AA18" i="31"/>
  <c r="AQ18" i="31"/>
  <c r="BG18" i="31"/>
  <c r="BW18" i="31"/>
  <c r="CM18" i="31"/>
  <c r="DC18" i="31"/>
  <c r="DS18" i="31"/>
  <c r="EI18" i="31"/>
  <c r="EY18" i="31"/>
  <c r="FO18" i="31"/>
  <c r="GE18" i="31"/>
  <c r="L18" i="31"/>
  <c r="AB18" i="31"/>
  <c r="AR18" i="31"/>
  <c r="BH18" i="31"/>
  <c r="BX18" i="31"/>
  <c r="CN18" i="31"/>
  <c r="DD18" i="31"/>
  <c r="DT18" i="31"/>
  <c r="EJ18" i="31"/>
  <c r="EZ18" i="31"/>
  <c r="FP18" i="31"/>
  <c r="GF18" i="31"/>
  <c r="FH34" i="31"/>
  <c r="EV34" i="31"/>
  <c r="EF34" i="31"/>
  <c r="DP34" i="31"/>
  <c r="CZ34" i="31"/>
  <c r="CJ34" i="31"/>
  <c r="BT34" i="31"/>
  <c r="BD34" i="31"/>
  <c r="AN34" i="31"/>
  <c r="X34" i="31"/>
  <c r="H34" i="31"/>
  <c r="B25" i="31"/>
  <c r="U18" i="31"/>
  <c r="AK18" i="31"/>
  <c r="BA18" i="31"/>
  <c r="BQ18" i="31"/>
  <c r="CG18" i="31"/>
  <c r="CW18" i="31"/>
  <c r="DM18" i="31"/>
  <c r="EC18" i="31"/>
  <c r="ES18" i="31"/>
  <c r="FI18" i="31"/>
  <c r="FY18" i="31"/>
  <c r="GO18" i="31"/>
  <c r="F18" i="31"/>
  <c r="V18" i="31"/>
  <c r="AL18" i="31"/>
  <c r="BB18" i="31"/>
  <c r="BR18" i="31"/>
  <c r="CH18" i="31"/>
  <c r="CX18" i="31"/>
  <c r="DN18" i="31"/>
  <c r="ED18" i="31"/>
  <c r="ET18" i="31"/>
  <c r="FJ18" i="31"/>
  <c r="FZ18" i="31"/>
  <c r="GP18" i="31"/>
  <c r="FJ43" i="31"/>
  <c r="FJ45" i="31" s="1"/>
  <c r="EX43" i="31"/>
  <c r="EX45" i="31" s="1"/>
  <c r="EH43" i="31"/>
  <c r="EH45" i="31" s="1"/>
  <c r="DR43" i="31"/>
  <c r="DR45" i="31" s="1"/>
  <c r="DB43" i="31"/>
  <c r="DB45" i="31" s="1"/>
  <c r="CL43" i="31"/>
  <c r="CL45" i="31" s="1"/>
  <c r="BV43" i="31"/>
  <c r="BV45" i="31" s="1"/>
  <c r="GS43" i="31"/>
  <c r="GS45" i="31" s="1"/>
  <c r="GK43" i="31"/>
  <c r="GK45" i="31" s="1"/>
  <c r="GC43" i="31"/>
  <c r="GC45" i="31" s="1"/>
  <c r="FU43" i="31"/>
  <c r="FU45" i="31" s="1"/>
  <c r="FM43" i="31"/>
  <c r="FM45" i="31" s="1"/>
  <c r="FE43" i="31"/>
  <c r="FE45" i="31" s="1"/>
  <c r="GB34" i="31"/>
  <c r="FL34" i="31"/>
  <c r="BH34" i="31"/>
  <c r="AR34" i="31"/>
  <c r="AB34" i="31"/>
  <c r="L34" i="31"/>
  <c r="GE45" i="31"/>
  <c r="GE43" i="31"/>
  <c r="FO45" i="31"/>
  <c r="FO43" i="31"/>
  <c r="EY45" i="31"/>
  <c r="EY43" i="31"/>
  <c r="EU34" i="31"/>
  <c r="EM34" i="31"/>
  <c r="EI45" i="31"/>
  <c r="EI43" i="31"/>
  <c r="EE34" i="31"/>
  <c r="DW34" i="31"/>
  <c r="DS45" i="31"/>
  <c r="DS43" i="31"/>
  <c r="DO34" i="31"/>
  <c r="DG34" i="31"/>
  <c r="DC45" i="31"/>
  <c r="DC43" i="31"/>
  <c r="CY34" i="31"/>
  <c r="CQ34" i="31"/>
  <c r="CM45" i="31"/>
  <c r="CM43" i="31"/>
  <c r="CI34" i="31"/>
  <c r="CA34" i="31"/>
  <c r="BW45" i="31"/>
  <c r="BW43" i="31"/>
  <c r="BS34" i="31"/>
  <c r="BK34" i="31"/>
  <c r="BG45" i="31"/>
  <c r="BG43" i="31"/>
  <c r="BC34" i="31"/>
  <c r="AU34" i="31"/>
  <c r="AQ45" i="31"/>
  <c r="AQ43" i="31"/>
  <c r="AM34" i="31"/>
  <c r="AE34" i="31"/>
  <c r="AA45" i="31"/>
  <c r="AA43" i="31"/>
  <c r="W34" i="31"/>
  <c r="O34" i="31"/>
  <c r="K45" i="31"/>
  <c r="K43" i="31"/>
  <c r="G34" i="31"/>
  <c r="B38" i="31"/>
  <c r="FE44" i="31"/>
  <c r="FU44" i="31"/>
  <c r="GK44" i="31"/>
  <c r="BV44" i="31"/>
  <c r="CL44" i="31"/>
  <c r="DB44" i="31"/>
  <c r="DR44" i="31"/>
  <c r="EH44" i="31"/>
  <c r="EX44" i="31"/>
  <c r="GP34" i="31"/>
  <c r="GL34" i="31"/>
  <c r="GD43" i="31"/>
  <c r="GD44" i="31" s="1"/>
  <c r="FZ34" i="31"/>
  <c r="FV34" i="31"/>
  <c r="FN43" i="31"/>
  <c r="FN44" i="31" s="1"/>
  <c r="ET34" i="31"/>
  <c r="ED34" i="31"/>
  <c r="DN34" i="31"/>
  <c r="CX34" i="31"/>
  <c r="CH34" i="31"/>
  <c r="BF34" i="31"/>
  <c r="AP34" i="31"/>
  <c r="Z34" i="31"/>
  <c r="J34" i="31"/>
  <c r="GO34" i="31"/>
  <c r="GG34" i="31"/>
  <c r="FY34" i="31"/>
  <c r="FQ34" i="31"/>
  <c r="FI34" i="31"/>
  <c r="FA34" i="31"/>
  <c r="EW34" i="31"/>
  <c r="ES34" i="31"/>
  <c r="EO34" i="31"/>
  <c r="EK34" i="31"/>
  <c r="EG34" i="31"/>
  <c r="EC34" i="31"/>
  <c r="DY34" i="31"/>
  <c r="DU34" i="31"/>
  <c r="DQ34" i="31"/>
  <c r="DM34" i="31"/>
  <c r="DI34" i="31"/>
  <c r="DE34" i="31"/>
  <c r="DA34" i="31"/>
  <c r="CW34" i="31"/>
  <c r="CS34" i="31"/>
  <c r="CO34" i="31"/>
  <c r="CK34" i="31"/>
  <c r="CG34" i="31"/>
  <c r="CC34" i="31"/>
  <c r="BY34" i="31"/>
  <c r="BU34" i="31"/>
  <c r="BQ34" i="31"/>
  <c r="BM34" i="31"/>
  <c r="BI34" i="31"/>
  <c r="BE34" i="31"/>
  <c r="BA34" i="31"/>
  <c r="AW34" i="31"/>
  <c r="AS34" i="31"/>
  <c r="AO34" i="31"/>
  <c r="AK34" i="31"/>
  <c r="AG34" i="31"/>
  <c r="AC34" i="31"/>
  <c r="Y34" i="31"/>
  <c r="U34" i="31"/>
  <c r="Q34" i="31"/>
  <c r="M34" i="31"/>
  <c r="I34" i="31"/>
  <c r="E34" i="31"/>
  <c r="S18" i="31"/>
  <c r="AI18" i="31"/>
  <c r="AY18" i="31"/>
  <c r="BO18" i="31"/>
  <c r="CE18" i="31"/>
  <c r="CU18" i="31"/>
  <c r="DK18" i="31"/>
  <c r="EA18" i="31"/>
  <c r="EQ18" i="31"/>
  <c r="FG18" i="31"/>
  <c r="FW18" i="31"/>
  <c r="FW43" i="31" s="1"/>
  <c r="FW45" i="31" s="1"/>
  <c r="GM18" i="31"/>
  <c r="B19" i="31"/>
  <c r="B34" i="31" s="1"/>
  <c r="D18" i="31"/>
  <c r="T18" i="31"/>
  <c r="AJ18" i="31"/>
  <c r="AZ18" i="31"/>
  <c r="BP18" i="31"/>
  <c r="CF18" i="31"/>
  <c r="CF43" i="31" s="1"/>
  <c r="CF45" i="31" s="1"/>
  <c r="CV18" i="31"/>
  <c r="DL18" i="31"/>
  <c r="DL43" i="31" s="1"/>
  <c r="DL45" i="31" s="1"/>
  <c r="EB18" i="31"/>
  <c r="ER18" i="31"/>
  <c r="ER43" i="31" s="1"/>
  <c r="ER45" i="31" s="1"/>
  <c r="FH18" i="31"/>
  <c r="FX18" i="31"/>
  <c r="GN18" i="31"/>
  <c r="GF34" i="31"/>
  <c r="FX34" i="31"/>
  <c r="FP34" i="31"/>
  <c r="EN34" i="31"/>
  <c r="DX34" i="31"/>
  <c r="DH34" i="31"/>
  <c r="CR34" i="31"/>
  <c r="CB34" i="31"/>
  <c r="BL34" i="31"/>
  <c r="AV34" i="31"/>
  <c r="AF34" i="31"/>
  <c r="P34" i="31"/>
  <c r="GQ34" i="31"/>
  <c r="GI34" i="31"/>
  <c r="GA34" i="31"/>
  <c r="FS34" i="31"/>
  <c r="FK34" i="31"/>
  <c r="FC34" i="31"/>
  <c r="M18" i="31"/>
  <c r="AC18" i="31"/>
  <c r="AS18" i="31"/>
  <c r="BI18" i="31"/>
  <c r="BY18" i="31"/>
  <c r="CO18" i="31"/>
  <c r="DE18" i="31"/>
  <c r="DU18" i="31"/>
  <c r="EK18" i="31"/>
  <c r="FA18" i="31"/>
  <c r="FQ18" i="31"/>
  <c r="GG18" i="31"/>
  <c r="N18" i="31"/>
  <c r="AD18" i="31"/>
  <c r="AT18" i="31"/>
  <c r="BJ18" i="31"/>
  <c r="BZ18" i="31"/>
  <c r="CP18" i="31"/>
  <c r="DF18" i="31"/>
  <c r="DV18" i="31"/>
  <c r="EL18" i="31"/>
  <c r="FB18" i="31"/>
  <c r="FR18" i="31"/>
  <c r="GH18" i="31"/>
  <c r="A50" i="12"/>
  <c r="A51" i="12"/>
  <c r="A52" i="12"/>
  <c r="A53" i="12"/>
  <c r="L74" i="27"/>
  <c r="L75" i="27" s="1"/>
  <c r="T74" i="27"/>
  <c r="T75" i="27" s="1"/>
  <c r="AB74" i="27"/>
  <c r="AB75" i="27" s="1"/>
  <c r="P74" i="27"/>
  <c r="P75" i="27" s="1"/>
  <c r="H115" i="27"/>
  <c r="H55" i="27" s="1"/>
  <c r="H54" i="27" s="1"/>
  <c r="H74" i="27" s="1"/>
  <c r="H75" i="27" s="1"/>
  <c r="P115" i="27"/>
  <c r="P55" i="27" s="1"/>
  <c r="P54" i="27" s="1"/>
  <c r="X115" i="27"/>
  <c r="X55" i="27" s="1"/>
  <c r="X54" i="27" s="1"/>
  <c r="X74" i="27" s="1"/>
  <c r="X75" i="27" s="1"/>
  <c r="X23" i="23"/>
  <c r="X22" i="23" s="1"/>
  <c r="N22" i="23"/>
  <c r="X25" i="23"/>
  <c r="X24" i="23" s="1"/>
  <c r="N24" i="23"/>
  <c r="M45" i="23"/>
  <c r="X12" i="23"/>
  <c r="X11" i="23" s="1"/>
  <c r="N11" i="23"/>
  <c r="X27" i="23"/>
  <c r="X26" i="23" s="1"/>
  <c r="N26" i="23"/>
  <c r="X44" i="23"/>
  <c r="X43" i="23" s="1"/>
  <c r="N43" i="23"/>
  <c r="N45" i="23" s="1"/>
  <c r="X45" i="23" s="1"/>
  <c r="I45" i="23"/>
  <c r="X17" i="23"/>
  <c r="X16" i="23" s="1"/>
  <c r="N16" i="23"/>
  <c r="X29" i="23"/>
  <c r="X28" i="23" s="1"/>
  <c r="N28" i="23"/>
  <c r="K16" i="2"/>
  <c r="O13" i="2"/>
  <c r="E26" i="2"/>
  <c r="J23" i="2"/>
  <c r="E22" i="2"/>
  <c r="J18" i="2"/>
  <c r="D20" i="2"/>
  <c r="J15" i="2"/>
  <c r="D25" i="2"/>
  <c r="J14" i="2"/>
  <c r="D14" i="2" s="1"/>
  <c r="G12" i="2"/>
  <c r="G17" i="2" s="1"/>
  <c r="K12" i="2"/>
  <c r="K17" i="2" s="1"/>
  <c r="O8" i="2"/>
  <c r="F12" i="2"/>
  <c r="F17" i="2" s="1"/>
  <c r="F28" i="2" s="1"/>
  <c r="L12" i="2"/>
  <c r="L17" i="2" s="1"/>
  <c r="L28" i="2" s="1"/>
  <c r="E16" i="2"/>
  <c r="J13" i="2"/>
  <c r="O9" i="2"/>
  <c r="D9" i="2" s="1"/>
  <c r="G28" i="2"/>
  <c r="K26" i="2"/>
  <c r="O23" i="2"/>
  <c r="O26" i="2" s="1"/>
  <c r="O27" i="2" s="1"/>
  <c r="O18" i="2"/>
  <c r="O22" i="2" s="1"/>
  <c r="K22" i="2"/>
  <c r="O11" i="2"/>
  <c r="D11" i="2" s="1"/>
  <c r="J10" i="2"/>
  <c r="D10" i="2" s="1"/>
  <c r="O15" i="2"/>
  <c r="J8" i="2"/>
  <c r="E12" i="2"/>
  <c r="E17" i="2" s="1"/>
  <c r="I12" i="2"/>
  <c r="I17" i="2" s="1"/>
  <c r="I28" i="2" s="1"/>
  <c r="M12" i="2"/>
  <c r="M17" i="2" s="1"/>
  <c r="M28" i="2" s="1"/>
  <c r="H12" i="2"/>
  <c r="H17" i="2" s="1"/>
  <c r="H28" i="2" s="1"/>
  <c r="N12" i="2"/>
  <c r="N17" i="2" s="1"/>
  <c r="N28" i="2" s="1"/>
  <c r="AA127" i="39" l="1"/>
  <c r="AB125" i="39" s="1"/>
  <c r="AB80" i="39"/>
  <c r="AD125" i="39"/>
  <c r="AC127" i="39"/>
  <c r="AG127" i="39"/>
  <c r="AH125" i="39" s="1"/>
  <c r="AL125" i="39"/>
  <c r="AK127" i="39"/>
  <c r="Z80" i="39"/>
  <c r="AF125" i="39"/>
  <c r="AE127" i="39"/>
  <c r="AI127" i="39"/>
  <c r="AJ125" i="39" s="1"/>
  <c r="C78" i="33"/>
  <c r="E30" i="33" s="1"/>
  <c r="C30" i="33"/>
  <c r="C75" i="33"/>
  <c r="U56" i="30"/>
  <c r="B45" i="31"/>
  <c r="B43" i="31"/>
  <c r="FC45" i="31"/>
  <c r="FC43" i="31"/>
  <c r="FS45" i="31"/>
  <c r="FS43" i="31"/>
  <c r="GI45" i="31"/>
  <c r="GI43" i="31"/>
  <c r="P45" i="31"/>
  <c r="P43" i="31"/>
  <c r="P44" i="31" s="1"/>
  <c r="AV45" i="31"/>
  <c r="AV43" i="31"/>
  <c r="AV44" i="31" s="1"/>
  <c r="CB45" i="31"/>
  <c r="CB43" i="31"/>
  <c r="CB44" i="31" s="1"/>
  <c r="DH45" i="31"/>
  <c r="DH43" i="31"/>
  <c r="DH44" i="31" s="1"/>
  <c r="EN45" i="31"/>
  <c r="EN43" i="31"/>
  <c r="EN44" i="31" s="1"/>
  <c r="FX45" i="31"/>
  <c r="FX43" i="31"/>
  <c r="E43" i="31"/>
  <c r="E44" i="31" s="1"/>
  <c r="M43" i="31"/>
  <c r="M45" i="31" s="1"/>
  <c r="U43" i="31"/>
  <c r="U45" i="31" s="1"/>
  <c r="AC43" i="31"/>
  <c r="AC44" i="31" s="1"/>
  <c r="AK43" i="31"/>
  <c r="AK45" i="31" s="1"/>
  <c r="AS43" i="31"/>
  <c r="AS45" i="31" s="1"/>
  <c r="BA43" i="31"/>
  <c r="BA45" i="31" s="1"/>
  <c r="BI43" i="31"/>
  <c r="BI44" i="31" s="1"/>
  <c r="BQ43" i="31"/>
  <c r="BQ45" i="31" s="1"/>
  <c r="BY43" i="31"/>
  <c r="BY45" i="31" s="1"/>
  <c r="CG43" i="31"/>
  <c r="CG45" i="31" s="1"/>
  <c r="CO43" i="31"/>
  <c r="CO44" i="31" s="1"/>
  <c r="CW43" i="31"/>
  <c r="CW45" i="31" s="1"/>
  <c r="DE43" i="31"/>
  <c r="DE45" i="31" s="1"/>
  <c r="DM43" i="31"/>
  <c r="DM45" i="31" s="1"/>
  <c r="DU43" i="31"/>
  <c r="DU44" i="31" s="1"/>
  <c r="EC43" i="31"/>
  <c r="EC45" i="31" s="1"/>
  <c r="EK43" i="31"/>
  <c r="EK45" i="31" s="1"/>
  <c r="ES43" i="31"/>
  <c r="ES45" i="31" s="1"/>
  <c r="FA43" i="31"/>
  <c r="FA44" i="31" s="1"/>
  <c r="FQ43" i="31"/>
  <c r="FQ45" i="31" s="1"/>
  <c r="GG43" i="31"/>
  <c r="GG44" i="31" s="1"/>
  <c r="J43" i="31"/>
  <c r="J44" i="31" s="1"/>
  <c r="AP43" i="31"/>
  <c r="AP44" i="31" s="1"/>
  <c r="CH43" i="31"/>
  <c r="CH45" i="31" s="1"/>
  <c r="DN43" i="31"/>
  <c r="DN45" i="31" s="1"/>
  <c r="ET43" i="31"/>
  <c r="ET45" i="31" s="1"/>
  <c r="FN45" i="31"/>
  <c r="FZ45" i="31"/>
  <c r="FZ43" i="31"/>
  <c r="GD45" i="31"/>
  <c r="GP43" i="31"/>
  <c r="GP45" i="31" s="1"/>
  <c r="O43" i="31"/>
  <c r="O45" i="31" s="1"/>
  <c r="AE43" i="31"/>
  <c r="AE45" i="31" s="1"/>
  <c r="AU43" i="31"/>
  <c r="AU45" i="31" s="1"/>
  <c r="BK43" i="31"/>
  <c r="BK45" i="31" s="1"/>
  <c r="CA43" i="31"/>
  <c r="CA45" i="31" s="1"/>
  <c r="CQ43" i="31"/>
  <c r="CQ45" i="31" s="1"/>
  <c r="DG43" i="31"/>
  <c r="DG45" i="31" s="1"/>
  <c r="DW43" i="31"/>
  <c r="DW45" i="31" s="1"/>
  <c r="EM43" i="31"/>
  <c r="EM45" i="31" s="1"/>
  <c r="FG43" i="31"/>
  <c r="FG45" i="31" s="1"/>
  <c r="GM43" i="31"/>
  <c r="GM45" i="31" s="1"/>
  <c r="L43" i="31"/>
  <c r="L45" i="31" s="1"/>
  <c r="AR43" i="31"/>
  <c r="AR45" i="31" s="1"/>
  <c r="CV43" i="31"/>
  <c r="CV45" i="31" s="1"/>
  <c r="EB43" i="31"/>
  <c r="EB45" i="31" s="1"/>
  <c r="FL43" i="31"/>
  <c r="FL45" i="31" s="1"/>
  <c r="FZ44" i="31"/>
  <c r="ET44" i="31"/>
  <c r="DN44" i="31"/>
  <c r="CH44" i="31"/>
  <c r="EC44" i="31"/>
  <c r="CW44" i="31"/>
  <c r="BQ44" i="31"/>
  <c r="AK44" i="31"/>
  <c r="H43" i="31"/>
  <c r="H45" i="31" s="1"/>
  <c r="AN43" i="31"/>
  <c r="AN45" i="31" s="1"/>
  <c r="BT43" i="31"/>
  <c r="BT45" i="31" s="1"/>
  <c r="CZ43" i="31"/>
  <c r="CZ45" i="31" s="1"/>
  <c r="EF43" i="31"/>
  <c r="EF45" i="31" s="1"/>
  <c r="FH43" i="31"/>
  <c r="FH44" i="31" s="1"/>
  <c r="AR44" i="31"/>
  <c r="L44" i="31"/>
  <c r="FO44" i="31"/>
  <c r="EI44" i="31"/>
  <c r="DC44" i="31"/>
  <c r="BW44" i="31"/>
  <c r="AQ44" i="31"/>
  <c r="K44" i="31"/>
  <c r="AH45" i="31"/>
  <c r="AH43" i="31"/>
  <c r="AH44" i="31" s="1"/>
  <c r="BN45" i="31"/>
  <c r="BN43" i="31"/>
  <c r="BN44" i="31" s="1"/>
  <c r="CP45" i="31"/>
  <c r="CP43" i="31"/>
  <c r="CP44" i="31" s="1"/>
  <c r="DV45" i="31"/>
  <c r="DV43" i="31"/>
  <c r="DV44" i="31" s="1"/>
  <c r="FB45" i="31"/>
  <c r="FB43" i="31"/>
  <c r="FB44" i="31" s="1"/>
  <c r="GS44" i="31"/>
  <c r="FM44" i="31"/>
  <c r="T43" i="31"/>
  <c r="T45" i="31" s="1"/>
  <c r="AZ43" i="31"/>
  <c r="AZ45" i="31" s="1"/>
  <c r="BX43" i="31"/>
  <c r="BX44" i="31" s="1"/>
  <c r="DD43" i="31"/>
  <c r="DD44" i="31" s="1"/>
  <c r="EJ43" i="31"/>
  <c r="EJ44" i="31" s="1"/>
  <c r="FD43" i="31"/>
  <c r="FD44" i="31" s="1"/>
  <c r="GJ43" i="31"/>
  <c r="GJ44" i="31" s="1"/>
  <c r="FL44" i="31"/>
  <c r="EF44" i="31"/>
  <c r="CZ44" i="31"/>
  <c r="BT44" i="31"/>
  <c r="AN44" i="31"/>
  <c r="H44" i="31"/>
  <c r="FS44" i="31"/>
  <c r="EM44" i="31"/>
  <c r="DG44" i="31"/>
  <c r="CA44" i="31"/>
  <c r="AU44" i="31"/>
  <c r="O44" i="31"/>
  <c r="FQ44" i="31"/>
  <c r="EK44" i="31"/>
  <c r="DE44" i="31"/>
  <c r="BY44" i="31"/>
  <c r="AS44" i="31"/>
  <c r="M44" i="31"/>
  <c r="FK45" i="31"/>
  <c r="FK43" i="31"/>
  <c r="FK44" i="31" s="1"/>
  <c r="GA45" i="31"/>
  <c r="GA43" i="31"/>
  <c r="GA44" i="31" s="1"/>
  <c r="GQ45" i="31"/>
  <c r="GQ43" i="31"/>
  <c r="GQ44" i="31" s="1"/>
  <c r="AF45" i="31"/>
  <c r="AF43" i="31"/>
  <c r="AF44" i="31" s="1"/>
  <c r="BL45" i="31"/>
  <c r="BL43" i="31"/>
  <c r="BL44" i="31" s="1"/>
  <c r="CR45" i="31"/>
  <c r="CR43" i="31"/>
  <c r="CR44" i="31" s="1"/>
  <c r="DX45" i="31"/>
  <c r="DX43" i="31"/>
  <c r="DX44" i="31" s="1"/>
  <c r="FP45" i="31"/>
  <c r="FP43" i="31"/>
  <c r="FP44" i="31" s="1"/>
  <c r="GF45" i="31"/>
  <c r="GF43" i="31"/>
  <c r="FX44" i="31"/>
  <c r="ER44" i="31"/>
  <c r="DL44" i="31"/>
  <c r="CF44" i="31"/>
  <c r="AZ44" i="31"/>
  <c r="T44" i="31"/>
  <c r="FW44" i="31"/>
  <c r="I45" i="31"/>
  <c r="I43" i="31"/>
  <c r="I44" i="31" s="1"/>
  <c r="Q45" i="31"/>
  <c r="Q43" i="31"/>
  <c r="Q44" i="31" s="1"/>
  <c r="Y45" i="31"/>
  <c r="Y43" i="31"/>
  <c r="AG45" i="31"/>
  <c r="AG43" i="31"/>
  <c r="AG44" i="31" s="1"/>
  <c r="AO45" i="31"/>
  <c r="AO43" i="31"/>
  <c r="AO44" i="31" s="1"/>
  <c r="AW45" i="31"/>
  <c r="AW43" i="31"/>
  <c r="AW44" i="31" s="1"/>
  <c r="BE45" i="31"/>
  <c r="BE43" i="31"/>
  <c r="BM45" i="31"/>
  <c r="BM43" i="31"/>
  <c r="BM44" i="31" s="1"/>
  <c r="BU45" i="31"/>
  <c r="BU43" i="31"/>
  <c r="BU44" i="31" s="1"/>
  <c r="CC45" i="31"/>
  <c r="CC43" i="31"/>
  <c r="CC44" i="31" s="1"/>
  <c r="CK45" i="31"/>
  <c r="CK43" i="31"/>
  <c r="CS45" i="31"/>
  <c r="CS43" i="31"/>
  <c r="CS44" i="31" s="1"/>
  <c r="DA45" i="31"/>
  <c r="DA43" i="31"/>
  <c r="DA44" i="31" s="1"/>
  <c r="DI45" i="31"/>
  <c r="DI43" i="31"/>
  <c r="DI44" i="31" s="1"/>
  <c r="DQ45" i="31"/>
  <c r="DQ43" i="31"/>
  <c r="DY45" i="31"/>
  <c r="DY43" i="31"/>
  <c r="DY44" i="31" s="1"/>
  <c r="EG45" i="31"/>
  <c r="EG43" i="31"/>
  <c r="EG44" i="31" s="1"/>
  <c r="EO45" i="31"/>
  <c r="EO43" i="31"/>
  <c r="EO44" i="31" s="1"/>
  <c r="EW45" i="31"/>
  <c r="EW43" i="31"/>
  <c r="FI45" i="31"/>
  <c r="FI43" i="31"/>
  <c r="FI44" i="31" s="1"/>
  <c r="FY45" i="31"/>
  <c r="FY43" i="31"/>
  <c r="GO45" i="31"/>
  <c r="GO43" i="31"/>
  <c r="GO44" i="31" s="1"/>
  <c r="Z45" i="31"/>
  <c r="Z43" i="31"/>
  <c r="Z44" i="31" s="1"/>
  <c r="BF45" i="31"/>
  <c r="BF43" i="31"/>
  <c r="BF44" i="31" s="1"/>
  <c r="CX45" i="31"/>
  <c r="CX43" i="31"/>
  <c r="ED45" i="31"/>
  <c r="ED43" i="31"/>
  <c r="FR43" i="31"/>
  <c r="FR45" i="31" s="1"/>
  <c r="FV43" i="31"/>
  <c r="FV44" i="31" s="1"/>
  <c r="GH43" i="31"/>
  <c r="GH45" i="31" s="1"/>
  <c r="GL45" i="31"/>
  <c r="GL43" i="31"/>
  <c r="GL44" i="31" s="1"/>
  <c r="G45" i="31"/>
  <c r="G43" i="31"/>
  <c r="G44" i="31" s="1"/>
  <c r="S43" i="31"/>
  <c r="S45" i="31" s="1"/>
  <c r="W43" i="31"/>
  <c r="W44" i="31" s="1"/>
  <c r="AI43" i="31"/>
  <c r="AI45" i="31" s="1"/>
  <c r="AM45" i="31"/>
  <c r="AM43" i="31"/>
  <c r="AM44" i="31" s="1"/>
  <c r="AY43" i="31"/>
  <c r="AY45" i="31" s="1"/>
  <c r="BC43" i="31"/>
  <c r="BC44" i="31" s="1"/>
  <c r="BO43" i="31"/>
  <c r="BO45" i="31" s="1"/>
  <c r="BS45" i="31"/>
  <c r="BS43" i="31"/>
  <c r="BS44" i="31" s="1"/>
  <c r="CE43" i="31"/>
  <c r="CE45" i="31" s="1"/>
  <c r="CI43" i="31"/>
  <c r="CI44" i="31" s="1"/>
  <c r="CU43" i="31"/>
  <c r="CU45" i="31" s="1"/>
  <c r="CY45" i="31"/>
  <c r="CY43" i="31"/>
  <c r="CY44" i="31" s="1"/>
  <c r="DK43" i="31"/>
  <c r="DK45" i="31" s="1"/>
  <c r="DO43" i="31"/>
  <c r="DO44" i="31" s="1"/>
  <c r="EA43" i="31"/>
  <c r="EA45" i="31" s="1"/>
  <c r="EE45" i="31"/>
  <c r="EE43" i="31"/>
  <c r="EE44" i="31" s="1"/>
  <c r="EQ43" i="31"/>
  <c r="EQ45" i="31" s="1"/>
  <c r="EU43" i="31"/>
  <c r="EU44" i="31" s="1"/>
  <c r="AB43" i="31"/>
  <c r="AB45" i="31" s="1"/>
  <c r="BH43" i="31"/>
  <c r="BH45" i="31" s="1"/>
  <c r="GB43" i="31"/>
  <c r="GB45" i="31" s="1"/>
  <c r="N43" i="31"/>
  <c r="N45" i="31" s="1"/>
  <c r="AD43" i="31"/>
  <c r="AD45" i="31" s="1"/>
  <c r="AT43" i="31"/>
  <c r="AT45" i="31" s="1"/>
  <c r="BJ43" i="31"/>
  <c r="BJ45" i="31" s="1"/>
  <c r="GP44" i="31"/>
  <c r="FJ44" i="31"/>
  <c r="ED44" i="31"/>
  <c r="CX44" i="31"/>
  <c r="FY44" i="31"/>
  <c r="ES44" i="31"/>
  <c r="DM44" i="31"/>
  <c r="CG44" i="31"/>
  <c r="BA44" i="31"/>
  <c r="U44" i="31"/>
  <c r="X45" i="31"/>
  <c r="X43" i="31"/>
  <c r="BD45" i="31"/>
  <c r="BD43" i="31"/>
  <c r="CJ45" i="31"/>
  <c r="CJ43" i="31"/>
  <c r="DP45" i="31"/>
  <c r="DP43" i="31"/>
  <c r="EV45" i="31"/>
  <c r="EV43" i="31"/>
  <c r="GF44" i="31"/>
  <c r="BH44" i="31"/>
  <c r="AB44" i="31"/>
  <c r="GE44" i="31"/>
  <c r="EY44" i="31"/>
  <c r="DS44" i="31"/>
  <c r="CM44" i="31"/>
  <c r="BG44" i="31"/>
  <c r="AA44" i="31"/>
  <c r="B44" i="31"/>
  <c r="R43" i="31"/>
  <c r="R44" i="31" s="1"/>
  <c r="AX43" i="31"/>
  <c r="AX44" i="31" s="1"/>
  <c r="BZ43" i="31"/>
  <c r="BZ44" i="31" s="1"/>
  <c r="DF43" i="31"/>
  <c r="DF44" i="31" s="1"/>
  <c r="EL43" i="31"/>
  <c r="EL44" i="31" s="1"/>
  <c r="FF43" i="31"/>
  <c r="FF44" i="31" s="1"/>
  <c r="GC44" i="31"/>
  <c r="EW44" i="31"/>
  <c r="DQ44" i="31"/>
  <c r="CK44" i="31"/>
  <c r="BE44" i="31"/>
  <c r="Y44" i="31"/>
  <c r="C43" i="31"/>
  <c r="C45" i="31" s="1"/>
  <c r="D45" i="31"/>
  <c r="D43" i="31"/>
  <c r="D44" i="31" s="1"/>
  <c r="AJ45" i="31"/>
  <c r="AJ43" i="31"/>
  <c r="AJ44" i="31" s="1"/>
  <c r="BP45" i="31"/>
  <c r="BP43" i="31"/>
  <c r="BP44" i="31" s="1"/>
  <c r="CN45" i="31"/>
  <c r="CN43" i="31"/>
  <c r="CN44" i="31" s="1"/>
  <c r="DT45" i="31"/>
  <c r="DT43" i="31"/>
  <c r="DT44" i="31" s="1"/>
  <c r="EZ45" i="31"/>
  <c r="EZ43" i="31"/>
  <c r="EZ44" i="31" s="1"/>
  <c r="FT45" i="31"/>
  <c r="FT43" i="31"/>
  <c r="FT44" i="31" s="1"/>
  <c r="GN43" i="31"/>
  <c r="GN45" i="31" s="1"/>
  <c r="GR43" i="31"/>
  <c r="GR44" i="31" s="1"/>
  <c r="GB44" i="31"/>
  <c r="EV44" i="31"/>
  <c r="DP44" i="31"/>
  <c r="CJ44" i="31"/>
  <c r="BD44" i="31"/>
  <c r="X44" i="31"/>
  <c r="GI44" i="31"/>
  <c r="FC44" i="31"/>
  <c r="DW44" i="31"/>
  <c r="CQ44" i="31"/>
  <c r="BK44" i="31"/>
  <c r="AE44" i="31"/>
  <c r="F43" i="31"/>
  <c r="F45" i="31" s="1"/>
  <c r="V43" i="31"/>
  <c r="V45" i="31" s="1"/>
  <c r="AL43" i="31"/>
  <c r="AL45" i="31" s="1"/>
  <c r="BB43" i="31"/>
  <c r="BB45" i="31" s="1"/>
  <c r="BR43" i="31"/>
  <c r="BR45" i="31" s="1"/>
  <c r="K27" i="2"/>
  <c r="K28" i="2" s="1"/>
  <c r="D15" i="2"/>
  <c r="E27" i="2"/>
  <c r="E28" i="2" s="1"/>
  <c r="O16" i="2"/>
  <c r="J12" i="2"/>
  <c r="D8" i="2"/>
  <c r="O28" i="2"/>
  <c r="J16" i="2"/>
  <c r="D16" i="2" s="1"/>
  <c r="D13" i="2"/>
  <c r="O12" i="2"/>
  <c r="O17" i="2" s="1"/>
  <c r="J22" i="2"/>
  <c r="D22" i="2" s="1"/>
  <c r="D18" i="2"/>
  <c r="J26" i="2"/>
  <c r="D23" i="2"/>
  <c r="AF81" i="39" l="1"/>
  <c r="AF112" i="39"/>
  <c r="AF104" i="39"/>
  <c r="AF94" i="39"/>
  <c r="AF90" i="39"/>
  <c r="AF83" i="39"/>
  <c r="AF88" i="39"/>
  <c r="AF67" i="39"/>
  <c r="AF61" i="39"/>
  <c r="AF62" i="39"/>
  <c r="AF109" i="39"/>
  <c r="AF105" i="39"/>
  <c r="AF93" i="39"/>
  <c r="AF73" i="39"/>
  <c r="AF123" i="39"/>
  <c r="AF114" i="39"/>
  <c r="AF107" i="39"/>
  <c r="AF102" i="39"/>
  <c r="AF98" i="39"/>
  <c r="AF85" i="39"/>
  <c r="AF72" i="39"/>
  <c r="AF111" i="39"/>
  <c r="AF95" i="39"/>
  <c r="AF87" i="39"/>
  <c r="AF77" i="39"/>
  <c r="AF75" i="39"/>
  <c r="AF120" i="39"/>
  <c r="AF119" i="39"/>
  <c r="AF100" i="39"/>
  <c r="AF74" i="39"/>
  <c r="AF68" i="39"/>
  <c r="AF122" i="39"/>
  <c r="AF113" i="39"/>
  <c r="AF101" i="39"/>
  <c r="AF71" i="39"/>
  <c r="AF116" i="39"/>
  <c r="AF115" i="39" s="1"/>
  <c r="AF110" i="39"/>
  <c r="AF106" i="39"/>
  <c r="AF92" i="39"/>
  <c r="AF78" i="39"/>
  <c r="AF65" i="39"/>
  <c r="AF66" i="39"/>
  <c r="AF99" i="39"/>
  <c r="AF91" i="39"/>
  <c r="AF69" i="39"/>
  <c r="AF59" i="39"/>
  <c r="AF86" i="39"/>
  <c r="AF84" i="39"/>
  <c r="AF97" i="39"/>
  <c r="AF108" i="39"/>
  <c r="AF60" i="39"/>
  <c r="AF89" i="39"/>
  <c r="AF58" i="39"/>
  <c r="AF64" i="39"/>
  <c r="AF70" i="39"/>
  <c r="AF121" i="39"/>
  <c r="AF118" i="39"/>
  <c r="AF76" i="39"/>
  <c r="AF82" i="39"/>
  <c r="AF103" i="39"/>
  <c r="AF117" i="39"/>
  <c r="AF96" i="39"/>
  <c r="AF63" i="39"/>
  <c r="AF124" i="39"/>
  <c r="AF79" i="39"/>
  <c r="AF127" i="39"/>
  <c r="AL81" i="39"/>
  <c r="AL119" i="39"/>
  <c r="AL116" i="39"/>
  <c r="AL115" i="39" s="1"/>
  <c r="AL112" i="39"/>
  <c r="AL104" i="39"/>
  <c r="AL98" i="39"/>
  <c r="AL92" i="39"/>
  <c r="AL85" i="39"/>
  <c r="AL83" i="39"/>
  <c r="AL72" i="39"/>
  <c r="AL62" i="39"/>
  <c r="AL113" i="39"/>
  <c r="AL73" i="39"/>
  <c r="AL123" i="39"/>
  <c r="AL114" i="39"/>
  <c r="AL100" i="39"/>
  <c r="AL90" i="39"/>
  <c r="AL88" i="39"/>
  <c r="AL68" i="39"/>
  <c r="AL67" i="39"/>
  <c r="AL111" i="39"/>
  <c r="AL99" i="39"/>
  <c r="AL95" i="39"/>
  <c r="AL87" i="39"/>
  <c r="AL77" i="39"/>
  <c r="AL75" i="39"/>
  <c r="AL71" i="39"/>
  <c r="AL69" i="39"/>
  <c r="AL120" i="39"/>
  <c r="AL107" i="39"/>
  <c r="AL102" i="39"/>
  <c r="AL65" i="39"/>
  <c r="AL109" i="39"/>
  <c r="AL105" i="39"/>
  <c r="AL101" i="39"/>
  <c r="AL93" i="39"/>
  <c r="AL110" i="39"/>
  <c r="AL106" i="39"/>
  <c r="AL94" i="39"/>
  <c r="AL78" i="39"/>
  <c r="AL74" i="39"/>
  <c r="AL66" i="39"/>
  <c r="AL61" i="39"/>
  <c r="AL122" i="39"/>
  <c r="AL91" i="39"/>
  <c r="AL59" i="39"/>
  <c r="AL70" i="39"/>
  <c r="AL76" i="39"/>
  <c r="AL82" i="39"/>
  <c r="AL97" i="39"/>
  <c r="AL118" i="39"/>
  <c r="AL86" i="39"/>
  <c r="AL89" i="39"/>
  <c r="AL84" i="39"/>
  <c r="AL103" i="39"/>
  <c r="AL58" i="39"/>
  <c r="AL121" i="39"/>
  <c r="AL60" i="39"/>
  <c r="AL108" i="39"/>
  <c r="AL64" i="39"/>
  <c r="AL117" i="39"/>
  <c r="AL79" i="39"/>
  <c r="AL63" i="39"/>
  <c r="AL124" i="39"/>
  <c r="AL96" i="39"/>
  <c r="AL127" i="39"/>
  <c r="AD81" i="39"/>
  <c r="AD123" i="39"/>
  <c r="AD116" i="39"/>
  <c r="AD115" i="39" s="1"/>
  <c r="AD114" i="39"/>
  <c r="AD85" i="39"/>
  <c r="AD72" i="39"/>
  <c r="AD65" i="39"/>
  <c r="AD66" i="39"/>
  <c r="AD105" i="39"/>
  <c r="AD101" i="39"/>
  <c r="AD93" i="39"/>
  <c r="AD69" i="39"/>
  <c r="AD120" i="39"/>
  <c r="AD119" i="39"/>
  <c r="AD83" i="39"/>
  <c r="AD74" i="39"/>
  <c r="AD88" i="39"/>
  <c r="AD68" i="39"/>
  <c r="AD67" i="39"/>
  <c r="AD62" i="39"/>
  <c r="AD91" i="39"/>
  <c r="AD87" i="39"/>
  <c r="AD77" i="39"/>
  <c r="AD71" i="39"/>
  <c r="AD110" i="39"/>
  <c r="AD107" i="39"/>
  <c r="AD106" i="39"/>
  <c r="AD102" i="39"/>
  <c r="AD98" i="39"/>
  <c r="AD92" i="39"/>
  <c r="AD78" i="39"/>
  <c r="AD113" i="39"/>
  <c r="AD109" i="39"/>
  <c r="AD73" i="39"/>
  <c r="AD112" i="39"/>
  <c r="AD104" i="39"/>
  <c r="AD100" i="39"/>
  <c r="AD94" i="39"/>
  <c r="AD90" i="39"/>
  <c r="AD61" i="39"/>
  <c r="AD122" i="39"/>
  <c r="AD111" i="39"/>
  <c r="AD99" i="39"/>
  <c r="AD95" i="39"/>
  <c r="AD75" i="39"/>
  <c r="AD59" i="39"/>
  <c r="AD76" i="39"/>
  <c r="AD86" i="39"/>
  <c r="AD82" i="39"/>
  <c r="AD118" i="39"/>
  <c r="AD103" i="39"/>
  <c r="AD97" i="39"/>
  <c r="AD70" i="39"/>
  <c r="AD64" i="39"/>
  <c r="AD84" i="39"/>
  <c r="AD121" i="39"/>
  <c r="AD60" i="39"/>
  <c r="AD89" i="39"/>
  <c r="AD108" i="39"/>
  <c r="AD79" i="39"/>
  <c r="AD96" i="39"/>
  <c r="AD63" i="39"/>
  <c r="AD117" i="39"/>
  <c r="AD124" i="39"/>
  <c r="AD127" i="39"/>
  <c r="AF80" i="39"/>
  <c r="AL80" i="39"/>
  <c r="AD80" i="39"/>
  <c r="AJ81" i="39"/>
  <c r="AJ120" i="39"/>
  <c r="AJ104" i="39"/>
  <c r="AJ100" i="39"/>
  <c r="AJ90" i="39"/>
  <c r="AJ83" i="39"/>
  <c r="AJ74" i="39"/>
  <c r="AJ68" i="39"/>
  <c r="AJ61" i="39"/>
  <c r="AJ111" i="39"/>
  <c r="AJ109" i="39"/>
  <c r="AJ99" i="39"/>
  <c r="AJ95" i="39"/>
  <c r="AJ75" i="39"/>
  <c r="AJ110" i="39"/>
  <c r="AJ106" i="39"/>
  <c r="AJ98" i="39"/>
  <c r="AJ92" i="39"/>
  <c r="AJ85" i="39"/>
  <c r="AJ78" i="39"/>
  <c r="AJ66" i="39"/>
  <c r="AJ113" i="39"/>
  <c r="AJ87" i="39"/>
  <c r="AJ77" i="39"/>
  <c r="AJ119" i="39"/>
  <c r="AJ112" i="39"/>
  <c r="AJ94" i="39"/>
  <c r="AJ88" i="39"/>
  <c r="AJ67" i="39"/>
  <c r="AJ62" i="39"/>
  <c r="AJ122" i="39"/>
  <c r="AJ91" i="39"/>
  <c r="AJ69" i="39"/>
  <c r="AJ123" i="39"/>
  <c r="AJ116" i="39"/>
  <c r="AJ115" i="39" s="1"/>
  <c r="AJ114" i="39"/>
  <c r="AJ107" i="39"/>
  <c r="AJ102" i="39"/>
  <c r="AJ72" i="39"/>
  <c r="AJ65" i="39"/>
  <c r="AJ105" i="39"/>
  <c r="AJ101" i="39"/>
  <c r="AJ93" i="39"/>
  <c r="AJ73" i="39"/>
  <c r="AJ71" i="39"/>
  <c r="AJ59" i="39"/>
  <c r="AJ60" i="39"/>
  <c r="AJ82" i="39"/>
  <c r="AJ89" i="39"/>
  <c r="AJ103" i="39"/>
  <c r="AJ121" i="39"/>
  <c r="AJ76" i="39"/>
  <c r="AJ86" i="39"/>
  <c r="AJ84" i="39"/>
  <c r="AJ97" i="39"/>
  <c r="AJ108" i="39"/>
  <c r="AJ58" i="39"/>
  <c r="AJ70" i="39"/>
  <c r="AJ64" i="39"/>
  <c r="AJ118" i="39"/>
  <c r="AJ124" i="39"/>
  <c r="AJ96" i="39"/>
  <c r="AJ63" i="39"/>
  <c r="AJ117" i="39"/>
  <c r="AJ79" i="39"/>
  <c r="AJ127" i="39"/>
  <c r="AH81" i="39"/>
  <c r="AH116" i="39"/>
  <c r="AH115" i="39" s="1"/>
  <c r="AH110" i="39"/>
  <c r="AH107" i="39"/>
  <c r="AH106" i="39"/>
  <c r="AH102" i="39"/>
  <c r="AH92" i="39"/>
  <c r="AH85" i="39"/>
  <c r="AH78" i="39"/>
  <c r="AH65" i="39"/>
  <c r="AH111" i="39"/>
  <c r="AH95" i="39"/>
  <c r="AH119" i="39"/>
  <c r="AH112" i="39"/>
  <c r="AH100" i="39"/>
  <c r="AH94" i="39"/>
  <c r="AH83" i="39"/>
  <c r="AH105" i="39"/>
  <c r="AH93" i="39"/>
  <c r="AH77" i="39"/>
  <c r="AH73" i="39"/>
  <c r="AH123" i="39"/>
  <c r="AH114" i="39"/>
  <c r="AH98" i="39"/>
  <c r="AH72" i="39"/>
  <c r="AH66" i="39"/>
  <c r="AH109" i="39"/>
  <c r="AH99" i="39"/>
  <c r="AH91" i="39"/>
  <c r="AH87" i="39"/>
  <c r="AH75" i="39"/>
  <c r="AH120" i="39"/>
  <c r="AH104" i="39"/>
  <c r="AH90" i="39"/>
  <c r="AH74" i="39"/>
  <c r="AH88" i="39"/>
  <c r="AH68" i="39"/>
  <c r="AH67" i="39"/>
  <c r="AH61" i="39"/>
  <c r="AH62" i="39"/>
  <c r="AH122" i="39"/>
  <c r="AH113" i="39"/>
  <c r="AH101" i="39"/>
  <c r="AH71" i="39"/>
  <c r="AH69" i="39"/>
  <c r="AH59" i="39"/>
  <c r="AH76" i="39"/>
  <c r="AH64" i="39"/>
  <c r="AH84" i="39"/>
  <c r="AH58" i="39"/>
  <c r="AH70" i="39"/>
  <c r="AH108" i="39"/>
  <c r="AH82" i="39"/>
  <c r="AH118" i="39"/>
  <c r="AH121" i="39"/>
  <c r="AH60" i="39"/>
  <c r="AH89" i="39"/>
  <c r="AH103" i="39"/>
  <c r="AH86" i="39"/>
  <c r="AH97" i="39"/>
  <c r="AH79" i="39"/>
  <c r="AH117" i="39"/>
  <c r="AH96" i="39"/>
  <c r="AH63" i="39"/>
  <c r="AH124" i="39"/>
  <c r="AH127" i="39"/>
  <c r="AJ80" i="39"/>
  <c r="AH80" i="39"/>
  <c r="AB81" i="39"/>
  <c r="AB120" i="39"/>
  <c r="AB104" i="39"/>
  <c r="AB100" i="39"/>
  <c r="AB90" i="39"/>
  <c r="AB83" i="39"/>
  <c r="AB74" i="39"/>
  <c r="AB68" i="39"/>
  <c r="AB109" i="39"/>
  <c r="AB91" i="39"/>
  <c r="AB69" i="39"/>
  <c r="AB110" i="39"/>
  <c r="AB106" i="39"/>
  <c r="AB98" i="39"/>
  <c r="AB92" i="39"/>
  <c r="AB85" i="39"/>
  <c r="AB78" i="39"/>
  <c r="AB66" i="39"/>
  <c r="AB105" i="39"/>
  <c r="AB101" i="39"/>
  <c r="AB93" i="39"/>
  <c r="AB77" i="39"/>
  <c r="AB73" i="39"/>
  <c r="AB61" i="39"/>
  <c r="AB119" i="39"/>
  <c r="AB112" i="39"/>
  <c r="AB94" i="39"/>
  <c r="AB88" i="39"/>
  <c r="AB67" i="39"/>
  <c r="AB62" i="39"/>
  <c r="AB122" i="39"/>
  <c r="AB111" i="39"/>
  <c r="AB99" i="39"/>
  <c r="AB95" i="39"/>
  <c r="AB75" i="39"/>
  <c r="AB87" i="39"/>
  <c r="AB123" i="39"/>
  <c r="AB116" i="39"/>
  <c r="AB115" i="39" s="1"/>
  <c r="AB114" i="39"/>
  <c r="AB107" i="39"/>
  <c r="AB102" i="39"/>
  <c r="AB72" i="39"/>
  <c r="AB65" i="39"/>
  <c r="AB113" i="39"/>
  <c r="AB71" i="39"/>
  <c r="AB59" i="39"/>
  <c r="AB76" i="39"/>
  <c r="AB84" i="39"/>
  <c r="AB97" i="39"/>
  <c r="AB108" i="39"/>
  <c r="AB58" i="39"/>
  <c r="AB70" i="39"/>
  <c r="AB64" i="39"/>
  <c r="AB118" i="39"/>
  <c r="AB60" i="39"/>
  <c r="AB82" i="39"/>
  <c r="AB89" i="39"/>
  <c r="AB103" i="39"/>
  <c r="AD58" i="39"/>
  <c r="AB86" i="39"/>
  <c r="AB121" i="39"/>
  <c r="AB79" i="39"/>
  <c r="AB124" i="39"/>
  <c r="AB117" i="39"/>
  <c r="AB96" i="39"/>
  <c r="AB63" i="39"/>
  <c r="AB127" i="39"/>
  <c r="E75" i="33"/>
  <c r="E73" i="33"/>
  <c r="E62" i="33"/>
  <c r="E56" i="33"/>
  <c r="E50" i="33"/>
  <c r="E43" i="33"/>
  <c r="E28" i="33"/>
  <c r="E27" i="33"/>
  <c r="E22" i="33"/>
  <c r="E21" i="33"/>
  <c r="E16" i="33"/>
  <c r="E15" i="33"/>
  <c r="E63" i="33"/>
  <c r="E57" i="33"/>
  <c r="E51" i="33"/>
  <c r="E44" i="33"/>
  <c r="E38" i="33"/>
  <c r="E37" i="33"/>
  <c r="E35" i="33"/>
  <c r="E33" i="33"/>
  <c r="E23" i="33"/>
  <c r="E17" i="33"/>
  <c r="E9" i="33"/>
  <c r="E72" i="33"/>
  <c r="E64" i="33"/>
  <c r="E60" i="33"/>
  <c r="E59" i="33"/>
  <c r="E52" i="33"/>
  <c r="E45" i="33"/>
  <c r="E41" i="33"/>
  <c r="E40" i="33"/>
  <c r="E24" i="33"/>
  <c r="E18" i="33"/>
  <c r="E70" i="33"/>
  <c r="E69" i="33"/>
  <c r="E66" i="33"/>
  <c r="E61" i="33"/>
  <c r="E55" i="33"/>
  <c r="E54" i="33"/>
  <c r="E49" i="33"/>
  <c r="E48" i="33"/>
  <c r="E42" i="33"/>
  <c r="E25" i="33"/>
  <c r="E19" i="33"/>
  <c r="E11" i="33"/>
  <c r="E12" i="33"/>
  <c r="E8" i="33"/>
  <c r="E14" i="33"/>
  <c r="E20" i="33"/>
  <c r="E10" i="33"/>
  <c r="E65" i="33"/>
  <c r="E68" i="33"/>
  <c r="E71" i="33"/>
  <c r="E32" i="33"/>
  <c r="E34" i="33"/>
  <c r="E36" i="33"/>
  <c r="E26" i="33"/>
  <c r="E47" i="33"/>
  <c r="E53" i="33"/>
  <c r="E39" i="33"/>
  <c r="E58" i="33"/>
  <c r="E46" i="33"/>
  <c r="E13" i="33"/>
  <c r="E74" i="33"/>
  <c r="E67" i="33"/>
  <c r="E29" i="33"/>
  <c r="GR45" i="31"/>
  <c r="FF45" i="31"/>
  <c r="EL45" i="31"/>
  <c r="DF45" i="31"/>
  <c r="BZ45" i="31"/>
  <c r="AX45" i="31"/>
  <c r="R45" i="31"/>
  <c r="F44" i="31"/>
  <c r="BR44" i="31"/>
  <c r="EU45" i="31"/>
  <c r="DO45" i="31"/>
  <c r="CI45" i="31"/>
  <c r="BC45" i="31"/>
  <c r="W45" i="31"/>
  <c r="FV45" i="31"/>
  <c r="S44" i="31"/>
  <c r="CE44" i="31"/>
  <c r="EQ44" i="31"/>
  <c r="N44" i="31"/>
  <c r="GJ45" i="31"/>
  <c r="FD45" i="31"/>
  <c r="EJ45" i="31"/>
  <c r="DD45" i="31"/>
  <c r="BX45" i="31"/>
  <c r="C44" i="31"/>
  <c r="FH45" i="31"/>
  <c r="BB44" i="31"/>
  <c r="AP45" i="31"/>
  <c r="J45" i="31"/>
  <c r="GG45" i="31"/>
  <c r="FA45" i="31"/>
  <c r="DU45" i="31"/>
  <c r="CO45" i="31"/>
  <c r="BI45" i="31"/>
  <c r="AC45" i="31"/>
  <c r="E45" i="31"/>
  <c r="BO44" i="31"/>
  <c r="EA44" i="31"/>
  <c r="GM44" i="31"/>
  <c r="CV44" i="31"/>
  <c r="AD44" i="31"/>
  <c r="AL44" i="31"/>
  <c r="AY44" i="31"/>
  <c r="DK44" i="31"/>
  <c r="AT44" i="31"/>
  <c r="FR44" i="31"/>
  <c r="V44" i="31"/>
  <c r="AI44" i="31"/>
  <c r="CU44" i="31"/>
  <c r="FG44" i="31"/>
  <c r="EB44" i="31"/>
  <c r="GN44" i="31"/>
  <c r="BJ44" i="31"/>
  <c r="GH44" i="31"/>
  <c r="J27" i="2"/>
  <c r="D26" i="2"/>
  <c r="J17" i="2"/>
  <c r="D17" i="2" s="1"/>
  <c r="D12" i="2"/>
  <c r="J28" i="2" l="1"/>
  <c r="D28" i="2" s="1"/>
  <c r="D27" i="2"/>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<sst xmlns="http://schemas.openxmlformats.org/spreadsheetml/2006/main" count="12747" uniqueCount="1687">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</sst>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5">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38" fillId="0" borderId="0" xfId="0" applyFont="1" applyAlignment="1">
      <alignment horizontal="left" wrapText="1"/>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38" fillId="0" borderId="0" xfId="0" applyFont="1" applyAlignment="1">
      <alignment horizontal="left" vertical="center" wrapText="1"/>
    </xf>
    <xf numFmtId="0" fontId="55" fillId="0" borderId="0" xfId="0" applyFont="1" applyAlignment="1">
      <alignment horizontal="center"/>
    </xf>
    <xf numFmtId="0" fontId="39" fillId="0" borderId="0" xfId="0" applyFont="1" applyAlignment="1">
      <alignment horizontal="center"/>
    </xf>
    <xf numFmtId="0" fontId="7" fillId="0" borderId="0" xfId="0" applyFont="1" applyAlignment="1">
      <alignment horizontal="left" wrapText="1"/>
    </xf>
    <xf numFmtId="0" fontId="1" fillId="4" borderId="70" xfId="0" applyFont="1" applyFill="1" applyBorder="1" applyAlignment="1">
      <alignment horizontal="center"/>
    </xf>
    <xf numFmtId="0" fontId="1" fillId="4" borderId="83" xfId="0" applyFont="1" applyFill="1" applyBorder="1" applyAlignment="1">
      <alignment horizont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0" fillId="0" borderId="0" xfId="0" applyAlignment="1">
      <alignment horizontal="center"/>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17" fillId="0" borderId="0" xfId="5" applyAlignment="1">
      <alignment horizontal="left" vertical="center" wrapText="1"/>
    </xf>
    <xf numFmtId="0" fontId="0" fillId="0" borderId="0" xfId="0" applyAlignment="1">
      <alignmen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3" fontId="0" fillId="0" borderId="37" xfId="0" applyNumberFormat="1" applyFill="1" applyBorder="1" applyAlignment="1">
      <alignment horizontal="center"/>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xf numFmtId="0" fontId="0" fillId="0" borderId="0" xfId="0" applyProtection="1">
      <protection locked="0"/>
    </xf>
    <xf numFmtId="0" fontId="0" fillId="0" borderId="0" xfId="0" applyAlignment="1" applyProtection="1">
      <alignment horizontal="center"/>
      <protection locked="0"/>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31560.414526770146</c:v>
                </c:pt>
                <c:pt idx="1">
                  <c:v>41101.431569538334</c:v>
                </c:pt>
                <c:pt idx="2">
                  <c:v>934.02063382473341</c:v>
                </c:pt>
                <c:pt idx="3">
                  <c:v>2671.5939419873976</c:v>
                </c:pt>
                <c:pt idx="4">
                  <c:v>76267.460672120622</c:v>
                </c:pt>
                <c:pt idx="5">
                  <c:v>42622.321453586359</c:v>
                </c:pt>
                <c:pt idx="6">
                  <c:v>20727.313997997418</c:v>
                </c:pt>
                <c:pt idx="7">
                  <c:v>33830.100235409009</c:v>
                </c:pt>
                <c:pt idx="8">
                  <c:v>97179.73568699279</c:v>
                </c:pt>
                <c:pt idx="9">
                  <c:v>173447.19635911341</c:v>
                </c:pt>
                <c:pt idx="10">
                  <c:v>30125.933564726245</c:v>
                </c:pt>
                <c:pt idx="11">
                  <c:v>27313.195382894264</c:v>
                </c:pt>
                <c:pt idx="12">
                  <c:v>17526.628826024004</c:v>
                </c:pt>
                <c:pt idx="13">
                  <c:v>0</c:v>
                </c:pt>
                <c:pt idx="14">
                  <c:v>74965.757773644524</c:v>
                </c:pt>
                <c:pt idx="15">
                  <c:v>52803.113102547984</c:v>
                </c:pt>
                <c:pt idx="16">
                  <c:v>44719.244359608078</c:v>
                </c:pt>
                <c:pt idx="17">
                  <c:v>19019.91133211162</c:v>
                </c:pt>
                <c:pt idx="18">
                  <c:v>116542.26879426769</c:v>
                </c:pt>
                <c:pt idx="19">
                  <c:v>191508.02656791219</c:v>
                </c:pt>
                <c:pt idx="20">
                  <c:v>364955.22292702564</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3627.3797550261866</c:v>
                </c:pt>
                <c:pt idx="1">
                  <c:v>2305.4898347510107</c:v>
                </c:pt>
                <c:pt idx="2">
                  <c:v>70.657447149122603</c:v>
                </c:pt>
                <c:pt idx="3">
                  <c:v>129.01229095309603</c:v>
                </c:pt>
                <c:pt idx="4">
                  <c:v>6132.5393278794163</c:v>
                </c:pt>
                <c:pt idx="5">
                  <c:v>1977.678546413671</c:v>
                </c:pt>
                <c:pt idx="6">
                  <c:v>672.6860020025955</c:v>
                </c:pt>
                <c:pt idx="7">
                  <c:v>3669.8997645909849</c:v>
                </c:pt>
                <c:pt idx="8">
                  <c:v>6320.264313007252</c:v>
                </c:pt>
                <c:pt idx="9">
                  <c:v>12452.803640886668</c:v>
                </c:pt>
                <c:pt idx="10">
                  <c:v>3174.0664352737426</c:v>
                </c:pt>
                <c:pt idx="11">
                  <c:v>2286.8046171056963</c:v>
                </c:pt>
                <c:pt idx="12">
                  <c:v>1736.7040666056507</c:v>
                </c:pt>
                <c:pt idx="13">
                  <c:v>0</c:v>
                </c:pt>
                <c:pt idx="14">
                  <c:v>7197.5751189850898</c:v>
                </c:pt>
                <c:pt idx="15">
                  <c:v>7696.8868974520274</c:v>
                </c:pt>
                <c:pt idx="16">
                  <c:v>5117.4227477622553</c:v>
                </c:pt>
                <c:pt idx="17">
                  <c:v>2529.6511678883899</c:v>
                </c:pt>
                <c:pt idx="18">
                  <c:v>15343.960813102673</c:v>
                </c:pt>
                <c:pt idx="19">
                  <c:v>22541.535932087761</c:v>
                </c:pt>
                <c:pt idx="20">
                  <c:v>34994.33957297443</c:v>
                </c:pt>
              </c:numCache>
            </c:numRef>
          </c:val>
        </c:ser>
        <c:dLbls>
          <c:showLegendKey val="0"/>
          <c:showVal val="0"/>
          <c:showCatName val="0"/>
          <c:showSerName val="0"/>
          <c:showPercent val="0"/>
          <c:showBubbleSize val="0"/>
        </c:dLbls>
        <c:gapWidth val="150"/>
        <c:shape val="box"/>
        <c:axId val="235318656"/>
        <c:axId val="235320448"/>
        <c:axId val="0"/>
      </c:bar3DChart>
      <c:catAx>
        <c:axId val="235318656"/>
        <c:scaling>
          <c:orientation val="minMax"/>
        </c:scaling>
        <c:delete val="0"/>
        <c:axPos val="b"/>
        <c:majorTickMark val="out"/>
        <c:minorTickMark val="none"/>
        <c:tickLblPos val="nextTo"/>
        <c:crossAx val="235320448"/>
        <c:crosses val="autoZero"/>
        <c:auto val="1"/>
        <c:lblAlgn val="ctr"/>
        <c:lblOffset val="100"/>
        <c:noMultiLvlLbl val="0"/>
      </c:catAx>
      <c:valAx>
        <c:axId val="235320448"/>
        <c:scaling>
          <c:orientation val="minMax"/>
        </c:scaling>
        <c:delete val="0"/>
        <c:axPos val="l"/>
        <c:majorGridlines/>
        <c:numFmt formatCode="#,##0" sourceLinked="1"/>
        <c:majorTickMark val="out"/>
        <c:minorTickMark val="none"/>
        <c:tickLblPos val="nextTo"/>
        <c:crossAx val="23531865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40473.16562</c:v>
                </c:pt>
                <c:pt idx="1">
                  <c:v>41804.565620000001</c:v>
                </c:pt>
                <c:pt idx="2">
                  <c:v>43.057139999996593</c:v>
                </c:pt>
                <c:pt idx="3">
                  <c:v>474.95537999999999</c:v>
                </c:pt>
                <c:pt idx="4">
                  <c:v>82795.743759999998</c:v>
                </c:pt>
                <c:pt idx="5">
                  <c:v>44843.634379999996</c:v>
                </c:pt>
                <c:pt idx="6">
                  <c:v>25999.940620000001</c:v>
                </c:pt>
                <c:pt idx="7">
                  <c:v>33984.684379999999</c:v>
                </c:pt>
                <c:pt idx="8">
                  <c:v>104828.25938</c:v>
                </c:pt>
                <c:pt idx="9">
                  <c:v>187624.00313999999</c:v>
                </c:pt>
                <c:pt idx="10">
                  <c:v>31396.325000000001</c:v>
                </c:pt>
                <c:pt idx="11">
                  <c:v>32044.634379999996</c:v>
                </c:pt>
                <c:pt idx="12">
                  <c:v>19150.640619999998</c:v>
                </c:pt>
                <c:pt idx="13">
                  <c:v>0</c:v>
                </c:pt>
                <c:pt idx="14">
                  <c:v>82591.600000000006</c:v>
                </c:pt>
                <c:pt idx="15">
                  <c:v>60794.262499999997</c:v>
                </c:pt>
                <c:pt idx="16">
                  <c:v>50097.775000000001</c:v>
                </c:pt>
                <c:pt idx="17">
                  <c:v>21549.562500000007</c:v>
                </c:pt>
                <c:pt idx="18">
                  <c:v>132441.60000000001</c:v>
                </c:pt>
                <c:pt idx="19">
                  <c:v>215033.2</c:v>
                </c:pt>
                <c:pt idx="20">
                  <c:v>402657.20314</c:v>
                </c:pt>
              </c:numCache>
            </c:numRef>
          </c:val>
          <c:smooth val="0"/>
        </c:ser>
        <c:ser>
          <c:idx val="1"/>
          <c:order val="1"/>
          <c:tx>
            <c:v>2018-2023</c:v>
          </c:tx>
          <c:val>
            <c:numRef>
              <c:f>'Répartition par produits (tab)'!$T$8:$T$28</c:f>
              <c:numCache>
                <c:formatCode>##,#0\.0</c:formatCode>
                <c:ptCount val="21"/>
                <c:pt idx="0">
                  <c:v>32232.575000000001</c:v>
                </c:pt>
                <c:pt idx="1">
                  <c:v>43245.296879999994</c:v>
                </c:pt>
                <c:pt idx="2">
                  <c:v>3110.5062600000065</c:v>
                </c:pt>
                <c:pt idx="3">
                  <c:v>4207.3656199999996</c:v>
                </c:pt>
                <c:pt idx="4">
                  <c:v>82795.743759999998</c:v>
                </c:pt>
                <c:pt idx="5">
                  <c:v>44843.634379999996</c:v>
                </c:pt>
                <c:pt idx="6">
                  <c:v>22961.737499999999</c:v>
                </c:pt>
                <c:pt idx="7">
                  <c:v>37022.887499999997</c:v>
                </c:pt>
                <c:pt idx="8">
                  <c:v>104828.25938</c:v>
                </c:pt>
                <c:pt idx="9">
                  <c:v>187624.00313999999</c:v>
                </c:pt>
                <c:pt idx="10">
                  <c:v>30117.974999999999</c:v>
                </c:pt>
                <c:pt idx="11">
                  <c:v>33557.246879999999</c:v>
                </c:pt>
                <c:pt idx="12">
                  <c:v>18916.378120000001</c:v>
                </c:pt>
                <c:pt idx="13">
                  <c:v>0</c:v>
                </c:pt>
                <c:pt idx="14">
                  <c:v>82591.600000000006</c:v>
                </c:pt>
                <c:pt idx="15">
                  <c:v>60794.262499999997</c:v>
                </c:pt>
                <c:pt idx="16">
                  <c:v>50097.775000000001</c:v>
                </c:pt>
                <c:pt idx="17">
                  <c:v>21549.562500000007</c:v>
                </c:pt>
                <c:pt idx="18">
                  <c:v>132441.60000000001</c:v>
                </c:pt>
                <c:pt idx="19">
                  <c:v>215033.2</c:v>
                </c:pt>
                <c:pt idx="20">
                  <c:v>402657.20314</c:v>
                </c:pt>
              </c:numCache>
            </c:numRef>
          </c:val>
          <c:smooth val="0"/>
        </c:ser>
        <c:ser>
          <c:idx val="2"/>
          <c:order val="2"/>
          <c:tx>
            <c:v>2023-2028</c:v>
          </c:tx>
          <c:val>
            <c:numRef>
              <c:f>'Répartition par produits (tab)'!$U$8:$U$28</c:f>
              <c:numCache>
                <c:formatCode>##,#0\.0</c:formatCode>
                <c:ptCount val="21"/>
                <c:pt idx="0">
                  <c:v>35055.449999999997</c:v>
                </c:pt>
                <c:pt idx="1">
                  <c:v>43987.184379999999</c:v>
                </c:pt>
                <c:pt idx="2">
                  <c:v>647.96368000000166</c:v>
                </c:pt>
                <c:pt idx="3">
                  <c:v>3105.1457</c:v>
                </c:pt>
                <c:pt idx="4">
                  <c:v>82795.743759999998</c:v>
                </c:pt>
                <c:pt idx="5">
                  <c:v>44843.634379999996</c:v>
                </c:pt>
                <c:pt idx="6">
                  <c:v>17199.712500000001</c:v>
                </c:pt>
                <c:pt idx="7">
                  <c:v>42784.912499999999</c:v>
                </c:pt>
                <c:pt idx="8">
                  <c:v>104828.25938</c:v>
                </c:pt>
                <c:pt idx="9">
                  <c:v>187624.00313999999</c:v>
                </c:pt>
                <c:pt idx="10">
                  <c:v>37581.053120000004</c:v>
                </c:pt>
                <c:pt idx="11">
                  <c:v>24740.674999999999</c:v>
                </c:pt>
                <c:pt idx="12">
                  <c:v>20269.871879999999</c:v>
                </c:pt>
                <c:pt idx="13">
                  <c:v>0</c:v>
                </c:pt>
                <c:pt idx="14">
                  <c:v>82591.600000000006</c:v>
                </c:pt>
                <c:pt idx="15">
                  <c:v>60794.262499999997</c:v>
                </c:pt>
                <c:pt idx="16">
                  <c:v>50097.775000000001</c:v>
                </c:pt>
                <c:pt idx="17">
                  <c:v>21549.562500000007</c:v>
                </c:pt>
                <c:pt idx="18">
                  <c:v>132441.60000000001</c:v>
                </c:pt>
                <c:pt idx="19">
                  <c:v>215033.2</c:v>
                </c:pt>
                <c:pt idx="20">
                  <c:v>402657.20314</c:v>
                </c:pt>
              </c:numCache>
            </c:numRef>
          </c:val>
          <c:smooth val="0"/>
        </c:ser>
        <c:ser>
          <c:idx val="3"/>
          <c:order val="3"/>
          <c:tx>
            <c:v>2028-2033</c:v>
          </c:tx>
          <c:val>
            <c:numRef>
              <c:f>'Répartition par produits (tab)'!$V$8:$V$28</c:f>
              <c:numCache>
                <c:formatCode>##,#0\.0</c:formatCode>
                <c:ptCount val="21"/>
                <c:pt idx="0">
                  <c:v>33433.034379999997</c:v>
                </c:pt>
                <c:pt idx="1">
                  <c:v>43372.815620000001</c:v>
                </c:pt>
                <c:pt idx="2">
                  <c:v>83.076579999999012</c:v>
                </c:pt>
                <c:pt idx="3">
                  <c:v>5906.81718</c:v>
                </c:pt>
                <c:pt idx="4">
                  <c:v>82795.743759999998</c:v>
                </c:pt>
                <c:pt idx="5">
                  <c:v>44843.634379999996</c:v>
                </c:pt>
                <c:pt idx="6">
                  <c:v>18843.70782</c:v>
                </c:pt>
                <c:pt idx="7">
                  <c:v>41140.91876</c:v>
                </c:pt>
                <c:pt idx="8">
                  <c:v>104828.26095999999</c:v>
                </c:pt>
                <c:pt idx="9">
                  <c:v>187624.00471999997</c:v>
                </c:pt>
                <c:pt idx="10">
                  <c:v>33572.621879999999</c:v>
                </c:pt>
                <c:pt idx="11">
                  <c:v>30202.609379999998</c:v>
                </c:pt>
                <c:pt idx="12">
                  <c:v>18816.367180000001</c:v>
                </c:pt>
                <c:pt idx="13">
                  <c:v>1.5600000115227886E-3</c:v>
                </c:pt>
                <c:pt idx="14">
                  <c:v>82591.600000000006</c:v>
                </c:pt>
                <c:pt idx="15">
                  <c:v>60794.262499999997</c:v>
                </c:pt>
                <c:pt idx="16">
                  <c:v>50097.775000000001</c:v>
                </c:pt>
                <c:pt idx="17">
                  <c:v>21549.562500000007</c:v>
                </c:pt>
                <c:pt idx="18">
                  <c:v>132441.60000000001</c:v>
                </c:pt>
                <c:pt idx="19">
                  <c:v>215033.2</c:v>
                </c:pt>
                <c:pt idx="20">
                  <c:v>402657.20471999998</c:v>
                </c:pt>
              </c:numCache>
            </c:numRef>
          </c:val>
          <c:smooth val="0"/>
        </c:ser>
        <c:ser>
          <c:idx val="4"/>
          <c:order val="4"/>
          <c:tx>
            <c:v>2033-2038</c:v>
          </c:tx>
          <c:val>
            <c:numRef>
              <c:f>'Répartition par produits (tab)'!$W$8:$W$28</c:f>
              <c:numCache>
                <c:formatCode>##,#0\.0</c:formatCode>
                <c:ptCount val="21"/>
                <c:pt idx="0">
                  <c:v>35589.731240000001</c:v>
                </c:pt>
                <c:pt idx="1">
                  <c:v>45667.1</c:v>
                </c:pt>
                <c:pt idx="2">
                  <c:v>1162.9126599999981</c:v>
                </c:pt>
                <c:pt idx="3">
                  <c:v>375.99986000000001</c:v>
                </c:pt>
                <c:pt idx="4">
                  <c:v>82795.743759999998</c:v>
                </c:pt>
                <c:pt idx="5">
                  <c:v>44843.634379999996</c:v>
                </c:pt>
                <c:pt idx="6">
                  <c:v>24361.775000000001</c:v>
                </c:pt>
                <c:pt idx="7">
                  <c:v>35622.85</c:v>
                </c:pt>
                <c:pt idx="8">
                  <c:v>104828.25938</c:v>
                </c:pt>
                <c:pt idx="9">
                  <c:v>187624.00313999999</c:v>
                </c:pt>
                <c:pt idx="10">
                  <c:v>34866.421879999994</c:v>
                </c:pt>
                <c:pt idx="11">
                  <c:v>28057.143759999999</c:v>
                </c:pt>
                <c:pt idx="12">
                  <c:v>19668.035939999998</c:v>
                </c:pt>
                <c:pt idx="13">
                  <c:v>-1.5799999891896732E-3</c:v>
                </c:pt>
                <c:pt idx="14">
                  <c:v>82591.600000000006</c:v>
                </c:pt>
                <c:pt idx="15">
                  <c:v>60794.262499999997</c:v>
                </c:pt>
                <c:pt idx="16">
                  <c:v>50097.775000000001</c:v>
                </c:pt>
                <c:pt idx="17">
                  <c:v>21549.562500000007</c:v>
                </c:pt>
                <c:pt idx="18">
                  <c:v>132441.60000000001</c:v>
                </c:pt>
                <c:pt idx="19">
                  <c:v>215033.2</c:v>
                </c:pt>
                <c:pt idx="20">
                  <c:v>402657.20314</c:v>
                </c:pt>
              </c:numCache>
            </c:numRef>
          </c:val>
          <c:smooth val="0"/>
        </c:ser>
        <c:ser>
          <c:idx val="5"/>
          <c:order val="5"/>
          <c:tx>
            <c:v>Moyenne 2013-2038</c:v>
          </c:tx>
          <c:val>
            <c:numRef>
              <c:f>'Répartition par produits (tab)'!$X$8:$X$28</c:f>
              <c:numCache>
                <c:formatCode>##,#0\.0</c:formatCode>
                <c:ptCount val="21"/>
                <c:pt idx="0">
                  <c:v>35356.791248000001</c:v>
                </c:pt>
                <c:pt idx="1">
                  <c:v>43615.392500000002</c:v>
                </c:pt>
                <c:pt idx="2">
                  <c:v>1009.5032639999945</c:v>
                </c:pt>
                <c:pt idx="3">
                  <c:v>2814.056748</c:v>
                </c:pt>
                <c:pt idx="4">
                  <c:v>82795.743759999998</c:v>
                </c:pt>
                <c:pt idx="5">
                  <c:v>44843.634380000003</c:v>
                </c:pt>
                <c:pt idx="6">
                  <c:v>21873.374688</c:v>
                </c:pt>
                <c:pt idx="7">
                  <c:v>38111.250627999994</c:v>
                </c:pt>
                <c:pt idx="8">
                  <c:v>104828.25969599999</c:v>
                </c:pt>
                <c:pt idx="9">
                  <c:v>187624.00345600001</c:v>
                </c:pt>
                <c:pt idx="10">
                  <c:v>33506.879375999997</c:v>
                </c:pt>
                <c:pt idx="11">
                  <c:v>29720.461879999999</c:v>
                </c:pt>
                <c:pt idx="12">
                  <c:v>19364.258748</c:v>
                </c:pt>
                <c:pt idx="13">
                  <c:v>-3.9999868022277951E-6</c:v>
                </c:pt>
                <c:pt idx="14">
                  <c:v>82591.600000000006</c:v>
                </c:pt>
                <c:pt idx="15">
                  <c:v>60794.262499999997</c:v>
                </c:pt>
                <c:pt idx="16">
                  <c:v>50097.775000000001</c:v>
                </c:pt>
                <c:pt idx="17">
                  <c:v>21549.562500000007</c:v>
                </c:pt>
                <c:pt idx="18">
                  <c:v>132441.60000000001</c:v>
                </c:pt>
                <c:pt idx="19">
                  <c:v>215033.2</c:v>
                </c:pt>
                <c:pt idx="20">
                  <c:v>402657.20345600002</c:v>
                </c:pt>
              </c:numCache>
            </c:numRef>
          </c:val>
          <c:smooth val="0"/>
        </c:ser>
        <c:dLbls>
          <c:showLegendKey val="0"/>
          <c:showVal val="0"/>
          <c:showCatName val="0"/>
          <c:showSerName val="0"/>
          <c:showPercent val="0"/>
          <c:showBubbleSize val="0"/>
        </c:dLbls>
        <c:axId val="241528192"/>
        <c:axId val="241534080"/>
        <c:axId val="241156992"/>
      </c:line3DChart>
      <c:catAx>
        <c:axId val="241528192"/>
        <c:scaling>
          <c:orientation val="minMax"/>
        </c:scaling>
        <c:delete val="0"/>
        <c:axPos val="b"/>
        <c:majorTickMark val="out"/>
        <c:minorTickMark val="none"/>
        <c:tickLblPos val="nextTo"/>
        <c:crossAx val="241534080"/>
        <c:crosses val="autoZero"/>
        <c:auto val="1"/>
        <c:lblAlgn val="ctr"/>
        <c:lblOffset val="100"/>
        <c:noMultiLvlLbl val="0"/>
      </c:catAx>
      <c:valAx>
        <c:axId val="241534080"/>
        <c:scaling>
          <c:orientation val="minMax"/>
          <c:min val="0"/>
        </c:scaling>
        <c:delete val="0"/>
        <c:axPos val="l"/>
        <c:majorGridlines/>
        <c:numFmt formatCode="##,#0\.0" sourceLinked="1"/>
        <c:majorTickMark val="out"/>
        <c:minorTickMark val="none"/>
        <c:tickLblPos val="nextTo"/>
        <c:crossAx val="241528192"/>
        <c:crosses val="autoZero"/>
        <c:crossBetween val="between"/>
      </c:valAx>
      <c:serAx>
        <c:axId val="241156992"/>
        <c:scaling>
          <c:orientation val="minMax"/>
        </c:scaling>
        <c:delete val="1"/>
        <c:axPos val="b"/>
        <c:majorTickMark val="out"/>
        <c:minorTickMark val="none"/>
        <c:tickLblPos val="nextTo"/>
        <c:crossAx val="241534080"/>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434.83960526270698</c:v>
                </c:pt>
                <c:pt idx="11">
                  <c:v>3640.9975100377101</c:v>
                </c:pt>
                <c:pt idx="12">
                  <c:v>0</c:v>
                </c:pt>
                <c:pt idx="13">
                  <c:v>0</c:v>
                </c:pt>
                <c:pt idx="14">
                  <c:v>4075.8371153004173</c:v>
                </c:pt>
                <c:pt idx="15">
                  <c:v>964.14884590788813</c:v>
                </c:pt>
                <c:pt idx="16">
                  <c:v>0</c:v>
                </c:pt>
                <c:pt idx="17">
                  <c:v>0</c:v>
                </c:pt>
                <c:pt idx="18">
                  <c:v>964.14884590788813</c:v>
                </c:pt>
                <c:pt idx="19">
                  <c:v>5039.9859612083055</c:v>
                </c:pt>
                <c:pt idx="20">
                  <c:v>5039.9859612083055</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26.467749778257904</c:v>
                </c:pt>
                <c:pt idx="3">
                  <c:v>0</c:v>
                </c:pt>
                <c:pt idx="4">
                  <c:v>26.467749778257904</c:v>
                </c:pt>
                <c:pt idx="5">
                  <c:v>1865.1265278338994</c:v>
                </c:pt>
                <c:pt idx="6">
                  <c:v>0</c:v>
                </c:pt>
                <c:pt idx="7">
                  <c:v>0</c:v>
                </c:pt>
                <c:pt idx="8">
                  <c:v>1865.1265278338994</c:v>
                </c:pt>
                <c:pt idx="9">
                  <c:v>1891.5942776121574</c:v>
                </c:pt>
                <c:pt idx="10">
                  <c:v>0</c:v>
                </c:pt>
                <c:pt idx="11">
                  <c:v>0</c:v>
                </c:pt>
                <c:pt idx="12">
                  <c:v>0</c:v>
                </c:pt>
                <c:pt idx="13">
                  <c:v>0</c:v>
                </c:pt>
                <c:pt idx="14">
                  <c:v>0</c:v>
                </c:pt>
                <c:pt idx="15">
                  <c:v>0</c:v>
                </c:pt>
                <c:pt idx="16">
                  <c:v>0</c:v>
                </c:pt>
                <c:pt idx="17">
                  <c:v>0</c:v>
                </c:pt>
                <c:pt idx="18">
                  <c:v>0</c:v>
                </c:pt>
                <c:pt idx="19">
                  <c:v>0</c:v>
                </c:pt>
                <c:pt idx="20">
                  <c:v>1891.5942776121574</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16355.55852706873</c:v>
                </c:pt>
                <c:pt idx="1">
                  <c:v>33562.491213215639</c:v>
                </c:pt>
                <c:pt idx="2">
                  <c:v>839.57609882203644</c:v>
                </c:pt>
                <c:pt idx="3">
                  <c:v>2477.1282571306842</c:v>
                </c:pt>
                <c:pt idx="4">
                  <c:v>53234.754096237091</c:v>
                </c:pt>
                <c:pt idx="5">
                  <c:v>35850.204986880388</c:v>
                </c:pt>
                <c:pt idx="6">
                  <c:v>9850.9680853205191</c:v>
                </c:pt>
                <c:pt idx="7">
                  <c:v>30695.428128818199</c:v>
                </c:pt>
                <c:pt idx="8">
                  <c:v>76396.601201019104</c:v>
                </c:pt>
                <c:pt idx="9">
                  <c:v>129631.3552972562</c:v>
                </c:pt>
                <c:pt idx="10">
                  <c:v>7455.4544197308596</c:v>
                </c:pt>
                <c:pt idx="11">
                  <c:v>11943.523219524201</c:v>
                </c:pt>
                <c:pt idx="12">
                  <c:v>1592.3518146937574</c:v>
                </c:pt>
                <c:pt idx="13">
                  <c:v>0</c:v>
                </c:pt>
                <c:pt idx="14">
                  <c:v>20991.329453948816</c:v>
                </c:pt>
                <c:pt idx="15">
                  <c:v>16537.365232475</c:v>
                </c:pt>
                <c:pt idx="16">
                  <c:v>13214.655317335413</c:v>
                </c:pt>
                <c:pt idx="17">
                  <c:v>4670.1593176850847</c:v>
                </c:pt>
                <c:pt idx="18">
                  <c:v>34422.179867495499</c:v>
                </c:pt>
                <c:pt idx="19">
                  <c:v>55413.509321444319</c:v>
                </c:pt>
                <c:pt idx="20">
                  <c:v>185044.86461870052</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15204.855999701418</c:v>
                </c:pt>
                <c:pt idx="1">
                  <c:v>7538.9403563226933</c:v>
                </c:pt>
                <c:pt idx="2">
                  <c:v>67.976785224439027</c:v>
                </c:pt>
                <c:pt idx="3">
                  <c:v>194.46568485671312</c:v>
                </c:pt>
                <c:pt idx="4">
                  <c:v>23006.238826105266</c:v>
                </c:pt>
                <c:pt idx="5">
                  <c:v>4906.9899388720751</c:v>
                </c:pt>
                <c:pt idx="6">
                  <c:v>10876.345912676899</c:v>
                </c:pt>
                <c:pt idx="7">
                  <c:v>3134.6721065908096</c:v>
                </c:pt>
                <c:pt idx="8">
                  <c:v>18918.007958139784</c:v>
                </c:pt>
                <c:pt idx="9">
                  <c:v>41924.24678424505</c:v>
                </c:pt>
                <c:pt idx="10">
                  <c:v>18338.251773284999</c:v>
                </c:pt>
                <c:pt idx="11">
                  <c:v>10557.2928429781</c:v>
                </c:pt>
                <c:pt idx="12">
                  <c:v>12604.217534385685</c:v>
                </c:pt>
                <c:pt idx="13">
                  <c:v>0</c:v>
                </c:pt>
                <c:pt idx="14">
                  <c:v>41499.762150648785</c:v>
                </c:pt>
                <c:pt idx="15">
                  <c:v>25269.007534681001</c:v>
                </c:pt>
                <c:pt idx="16">
                  <c:v>23007.93261394713</c:v>
                </c:pt>
                <c:pt idx="17">
                  <c:v>10735.968861325329</c:v>
                </c:pt>
                <c:pt idx="18">
                  <c:v>59012.909009953459</c:v>
                </c:pt>
                <c:pt idx="19">
                  <c:v>100512.67116060224</c:v>
                </c:pt>
                <c:pt idx="20">
                  <c:v>142436.91794484729</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3897.38776644768</c:v>
                </c:pt>
                <c:pt idx="11">
                  <c:v>1171.3818103542501</c:v>
                </c:pt>
                <c:pt idx="12">
                  <c:v>3330.0594769445611</c:v>
                </c:pt>
                <c:pt idx="13">
                  <c:v>0</c:v>
                </c:pt>
                <c:pt idx="14">
                  <c:v>8398.8290537464909</c:v>
                </c:pt>
                <c:pt idx="15">
                  <c:v>10032.591489484101</c:v>
                </c:pt>
                <c:pt idx="16">
                  <c:v>8496.6564283255357</c:v>
                </c:pt>
                <c:pt idx="17">
                  <c:v>3613.7831531012043</c:v>
                </c:pt>
                <c:pt idx="18">
                  <c:v>22143.031070910842</c:v>
                </c:pt>
                <c:pt idx="19">
                  <c:v>30541.860124657331</c:v>
                </c:pt>
                <c:pt idx="20">
                  <c:v>30541.860124657331</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1671.177456119779</c:v>
                </c:pt>
                <c:pt idx="1">
                  <c:v>678.33708338961424</c:v>
                </c:pt>
                <c:pt idx="2">
                  <c:v>17.744381546226432</c:v>
                </c:pt>
                <c:pt idx="3">
                  <c:v>50.699876951437354</c:v>
                </c:pt>
                <c:pt idx="4">
                  <c:v>2417.9587980070573</c:v>
                </c:pt>
                <c:pt idx="5">
                  <c:v>151.50473134576205</c:v>
                </c:pt>
                <c:pt idx="6">
                  <c:v>30.694116308800499</c:v>
                </c:pt>
                <c:pt idx="7">
                  <c:v>184.62295643014201</c:v>
                </c:pt>
                <c:pt idx="8">
                  <c:v>366.82180408470458</c:v>
                </c:pt>
                <c:pt idx="9">
                  <c:v>2784.7806020917619</c:v>
                </c:pt>
                <c:pt idx="10">
                  <c:v>682.60073479828998</c:v>
                </c:pt>
                <c:pt idx="11">
                  <c:v>92.333456430900995</c:v>
                </c:pt>
                <c:pt idx="12">
                  <c:v>414.86938905146775</c:v>
                </c:pt>
                <c:pt idx="13">
                  <c:v>0</c:v>
                </c:pt>
                <c:pt idx="14">
                  <c:v>1189.8035802806587</c:v>
                </c:pt>
                <c:pt idx="15">
                  <c:v>629.67945780188495</c:v>
                </c:pt>
                <c:pt idx="16">
                  <c:v>836.77762364911166</c:v>
                </c:pt>
                <c:pt idx="17">
                  <c:v>363.40290230466519</c:v>
                </c:pt>
                <c:pt idx="18">
                  <c:v>1829.8599837556617</c:v>
                </c:pt>
                <c:pt idx="19">
                  <c:v>3019.6635640363202</c:v>
                </c:pt>
                <c:pt idx="20">
                  <c:v>5804.4441661280816</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1604.3275570412652</c:v>
                </c:pt>
                <c:pt idx="1">
                  <c:v>1193.0766353132015</c:v>
                </c:pt>
                <c:pt idx="2">
                  <c:v>42.860583385332681</c:v>
                </c:pt>
                <c:pt idx="3">
                  <c:v>50.30723511638265</c:v>
                </c:pt>
                <c:pt idx="4">
                  <c:v>2890.5720108561818</c:v>
                </c:pt>
                <c:pt idx="5">
                  <c:v>1380.1765140833136</c:v>
                </c:pt>
                <c:pt idx="6">
                  <c:v>427.99459046252997</c:v>
                </c:pt>
                <c:pt idx="7">
                  <c:v>3110.2836049563798</c:v>
                </c:pt>
                <c:pt idx="8">
                  <c:v>4918.4547095022235</c:v>
                </c:pt>
                <c:pt idx="9">
                  <c:v>7809.0267203584053</c:v>
                </c:pt>
                <c:pt idx="10">
                  <c:v>1394.2891150504099</c:v>
                </c:pt>
                <c:pt idx="11">
                  <c:v>1898.4715610800702</c:v>
                </c:pt>
                <c:pt idx="12">
                  <c:v>663.58960537323594</c:v>
                </c:pt>
                <c:pt idx="13">
                  <c:v>0</c:v>
                </c:pt>
                <c:pt idx="14">
                  <c:v>3956.3502815037159</c:v>
                </c:pt>
                <c:pt idx="15">
                  <c:v>3713.7414764893001</c:v>
                </c:pt>
                <c:pt idx="16">
                  <c:v>2070.5719293261554</c:v>
                </c:pt>
                <c:pt idx="17">
                  <c:v>1132.6557288397894</c:v>
                </c:pt>
                <c:pt idx="18">
                  <c:v>6916.9691346552445</c:v>
                </c:pt>
                <c:pt idx="19">
                  <c:v>10873.31941615896</c:v>
                </c:pt>
                <c:pt idx="20">
                  <c:v>18682.346136517364</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764.15700720214102</c:v>
                </c:pt>
                <c:pt idx="11">
                  <c:v>0</c:v>
                </c:pt>
                <c:pt idx="12">
                  <c:v>465.61254094617141</c:v>
                </c:pt>
                <c:pt idx="13">
                  <c:v>0</c:v>
                </c:pt>
                <c:pt idx="14">
                  <c:v>1229.7695481483124</c:v>
                </c:pt>
                <c:pt idx="15">
                  <c:v>2748.4623623061598</c:v>
                </c:pt>
                <c:pt idx="16">
                  <c:v>1711.7101232298817</c:v>
                </c:pt>
                <c:pt idx="17">
                  <c:v>818.2255116181916</c:v>
                </c:pt>
                <c:pt idx="18">
                  <c:v>5278.3979971542331</c:v>
                </c:pt>
                <c:pt idx="19">
                  <c:v>6508.1675453025455</c:v>
                </c:pt>
                <c:pt idx="20">
                  <c:v>6508.1675453025455</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351.8747418651422</c:v>
                </c:pt>
                <c:pt idx="1">
                  <c:v>434.07611604819482</c:v>
                </c:pt>
                <c:pt idx="2">
                  <c:v>10.05248221756349</c:v>
                </c:pt>
                <c:pt idx="3">
                  <c:v>28.005178885276035</c:v>
                </c:pt>
                <c:pt idx="4">
                  <c:v>824.00851901617648</c:v>
                </c:pt>
                <c:pt idx="5">
                  <c:v>445.99730098459543</c:v>
                </c:pt>
                <c:pt idx="6">
                  <c:v>213.99729523126499</c:v>
                </c:pt>
                <c:pt idx="7">
                  <c:v>374.99320320446299</c:v>
                </c:pt>
                <c:pt idx="8">
                  <c:v>1034.9877994203234</c:v>
                </c:pt>
                <c:pt idx="9">
                  <c:v>1858.9963184364999</c:v>
                </c:pt>
                <c:pt idx="10">
                  <c:v>333.019578222902</c:v>
                </c:pt>
                <c:pt idx="11">
                  <c:v>295.999599594725</c:v>
                </c:pt>
                <c:pt idx="12">
                  <c:v>192.63253123477563</c:v>
                </c:pt>
                <c:pt idx="13">
                  <c:v>0</c:v>
                </c:pt>
                <c:pt idx="14">
                  <c:v>821.65170905240257</c:v>
                </c:pt>
                <c:pt idx="15">
                  <c:v>605.00360085468196</c:v>
                </c:pt>
                <c:pt idx="16">
                  <c:v>498.36307155710625</c:v>
                </c:pt>
                <c:pt idx="17">
                  <c:v>215.36702512574342</c:v>
                </c:pt>
                <c:pt idx="18">
                  <c:v>1318.7336975375315</c:v>
                </c:pt>
                <c:pt idx="19">
                  <c:v>2140.3854065899341</c:v>
                </c:pt>
                <c:pt idx="20">
                  <c:v>3999.3817250264337</c:v>
                </c:pt>
              </c:numCache>
            </c:numRef>
          </c:val>
        </c:ser>
        <c:dLbls>
          <c:showLegendKey val="0"/>
          <c:showVal val="0"/>
          <c:showCatName val="0"/>
          <c:showSerName val="0"/>
          <c:showPercent val="0"/>
          <c:showBubbleSize val="0"/>
        </c:dLbls>
        <c:gapWidth val="150"/>
        <c:shape val="box"/>
        <c:axId val="241600384"/>
        <c:axId val="241601920"/>
        <c:axId val="0"/>
      </c:bar3DChart>
      <c:catAx>
        <c:axId val="241600384"/>
        <c:scaling>
          <c:orientation val="minMax"/>
        </c:scaling>
        <c:delete val="0"/>
        <c:axPos val="b"/>
        <c:majorTickMark val="out"/>
        <c:minorTickMark val="none"/>
        <c:tickLblPos val="nextTo"/>
        <c:crossAx val="241601920"/>
        <c:crosses val="autoZero"/>
        <c:auto val="1"/>
        <c:lblAlgn val="ctr"/>
        <c:lblOffset val="100"/>
        <c:noMultiLvlLbl val="0"/>
      </c:catAx>
      <c:valAx>
        <c:axId val="241601920"/>
        <c:scaling>
          <c:orientation val="minMax"/>
        </c:scaling>
        <c:delete val="0"/>
        <c:axPos val="l"/>
        <c:majorGridlines/>
        <c:numFmt formatCode="0%" sourceLinked="1"/>
        <c:majorTickMark val="out"/>
        <c:minorTickMark val="none"/>
        <c:tickLblPos val="nextTo"/>
        <c:crossAx val="241600384"/>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31560.414526770146</c:v>
                </c:pt>
                <c:pt idx="1">
                  <c:v>41101.431569538334</c:v>
                </c:pt>
                <c:pt idx="2">
                  <c:v>934.02063382473341</c:v>
                </c:pt>
                <c:pt idx="3">
                  <c:v>2671.5939419873976</c:v>
                </c:pt>
                <c:pt idx="4">
                  <c:v>76267.460672120622</c:v>
                </c:pt>
                <c:pt idx="5">
                  <c:v>42622.321453586359</c:v>
                </c:pt>
                <c:pt idx="6">
                  <c:v>20727.313997997418</c:v>
                </c:pt>
                <c:pt idx="7">
                  <c:v>33830.100235409009</c:v>
                </c:pt>
                <c:pt idx="8">
                  <c:v>97179.73568699279</c:v>
                </c:pt>
                <c:pt idx="9">
                  <c:v>173447.19635911341</c:v>
                </c:pt>
                <c:pt idx="10">
                  <c:v>30125.933564726245</c:v>
                </c:pt>
                <c:pt idx="11">
                  <c:v>27313.195382894264</c:v>
                </c:pt>
                <c:pt idx="12">
                  <c:v>17526.628826024004</c:v>
                </c:pt>
                <c:pt idx="13">
                  <c:v>0</c:v>
                </c:pt>
                <c:pt idx="14">
                  <c:v>74965.757773644524</c:v>
                </c:pt>
                <c:pt idx="15">
                  <c:v>52803.113102547984</c:v>
                </c:pt>
                <c:pt idx="16">
                  <c:v>44719.244359608078</c:v>
                </c:pt>
                <c:pt idx="17">
                  <c:v>19019.91133211162</c:v>
                </c:pt>
                <c:pt idx="18">
                  <c:v>116542.26879426769</c:v>
                </c:pt>
                <c:pt idx="19">
                  <c:v>191508.02656791219</c:v>
                </c:pt>
                <c:pt idx="20">
                  <c:v>364955.22292702564</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3627.3797550261866</c:v>
                </c:pt>
                <c:pt idx="1">
                  <c:v>2305.4898347510107</c:v>
                </c:pt>
                <c:pt idx="2">
                  <c:v>70.657447149122603</c:v>
                </c:pt>
                <c:pt idx="3">
                  <c:v>129.01229095309603</c:v>
                </c:pt>
                <c:pt idx="4">
                  <c:v>6132.5393278794163</c:v>
                </c:pt>
                <c:pt idx="5">
                  <c:v>1977.678546413671</c:v>
                </c:pt>
                <c:pt idx="6">
                  <c:v>672.6860020025955</c:v>
                </c:pt>
                <c:pt idx="7">
                  <c:v>3669.8997645909849</c:v>
                </c:pt>
                <c:pt idx="8">
                  <c:v>6320.264313007252</c:v>
                </c:pt>
                <c:pt idx="9">
                  <c:v>12452.803640886668</c:v>
                </c:pt>
                <c:pt idx="10">
                  <c:v>3174.0664352737426</c:v>
                </c:pt>
                <c:pt idx="11">
                  <c:v>2286.8046171056963</c:v>
                </c:pt>
                <c:pt idx="12">
                  <c:v>1736.7040666056507</c:v>
                </c:pt>
                <c:pt idx="13">
                  <c:v>0</c:v>
                </c:pt>
                <c:pt idx="14">
                  <c:v>7197.5751189850898</c:v>
                </c:pt>
                <c:pt idx="15">
                  <c:v>7696.8868974520274</c:v>
                </c:pt>
                <c:pt idx="16">
                  <c:v>5117.4227477622553</c:v>
                </c:pt>
                <c:pt idx="17">
                  <c:v>2529.6511678883899</c:v>
                </c:pt>
                <c:pt idx="18">
                  <c:v>15343.960813102673</c:v>
                </c:pt>
                <c:pt idx="19">
                  <c:v>22541.535932087761</c:v>
                </c:pt>
                <c:pt idx="20">
                  <c:v>34994.33957297443</c:v>
                </c:pt>
              </c:numCache>
            </c:numRef>
          </c:val>
        </c:ser>
        <c:dLbls>
          <c:showLegendKey val="0"/>
          <c:showVal val="0"/>
          <c:showCatName val="0"/>
          <c:showSerName val="0"/>
          <c:showPercent val="0"/>
          <c:showBubbleSize val="0"/>
        </c:dLbls>
        <c:gapWidth val="150"/>
        <c:shape val="box"/>
        <c:axId val="241624576"/>
        <c:axId val="241626112"/>
        <c:axId val="0"/>
      </c:bar3DChart>
      <c:catAx>
        <c:axId val="241624576"/>
        <c:scaling>
          <c:orientation val="minMax"/>
        </c:scaling>
        <c:delete val="0"/>
        <c:axPos val="b"/>
        <c:majorTickMark val="out"/>
        <c:minorTickMark val="none"/>
        <c:tickLblPos val="nextTo"/>
        <c:crossAx val="241626112"/>
        <c:crosses val="autoZero"/>
        <c:auto val="1"/>
        <c:lblAlgn val="ctr"/>
        <c:lblOffset val="100"/>
        <c:noMultiLvlLbl val="0"/>
      </c:catAx>
      <c:valAx>
        <c:axId val="241626112"/>
        <c:scaling>
          <c:orientation val="minMax"/>
        </c:scaling>
        <c:delete val="0"/>
        <c:axPos val="l"/>
        <c:majorGridlines/>
        <c:numFmt formatCode="0%" sourceLinked="1"/>
        <c:majorTickMark val="out"/>
        <c:minorTickMark val="none"/>
        <c:tickLblPos val="nextTo"/>
        <c:crossAx val="24162457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19317.989646105227</c:v>
                </c:pt>
                <c:pt idx="1">
                  <c:v>9187.4260278313614</c:v>
                </c:pt>
                <c:pt idx="2">
                  <c:v>17736.581723756837</c:v>
                </c:pt>
                <c:pt idx="3">
                  <c:v>20880.383675167708</c:v>
                </c:pt>
                <c:pt idx="4">
                  <c:v>25259.315888923</c:v>
                </c:pt>
                <c:pt idx="5">
                  <c:v>18476.339392356826</c:v>
                </c:pt>
              </c:numCache>
            </c:numRef>
          </c:val>
        </c:ser>
        <c:ser>
          <c:idx val="9"/>
          <c:order val="1"/>
          <c:tx>
            <c:v>Érablières rouges</c:v>
          </c:tx>
          <c:invertIfNegative val="0"/>
          <c:val>
            <c:numRef>
              <c:f>Data_GTYF!$E$73:$J$73</c:f>
              <c:numCache>
                <c:formatCode>##,#0\.0</c:formatCode>
                <c:ptCount val="6"/>
                <c:pt idx="0">
                  <c:v>30272.941543892579</c:v>
                </c:pt>
                <c:pt idx="1">
                  <c:v>22301.638983174453</c:v>
                </c:pt>
                <c:pt idx="2">
                  <c:v>22420.137171596529</c:v>
                </c:pt>
                <c:pt idx="3">
                  <c:v>6616.2611110413727</c:v>
                </c:pt>
                <c:pt idx="4">
                  <c:v>34.116396661328544</c:v>
                </c:pt>
                <c:pt idx="5">
                  <c:v>16329.019041273252</c:v>
                </c:pt>
              </c:numCache>
            </c:numRef>
          </c:val>
        </c:ser>
        <c:ser>
          <c:idx val="12"/>
          <c:order val="2"/>
          <c:tx>
            <c:v>Sapinières</c:v>
          </c:tx>
          <c:invertIfNegative val="0"/>
          <c:val>
            <c:numRef>
              <c:f>Data_GTYF!$E$226:$J$226</c:f>
              <c:numCache>
                <c:formatCode>##,#0\.0</c:formatCode>
                <c:ptCount val="6"/>
                <c:pt idx="0">
                  <c:v>1819.4813443709895</c:v>
                </c:pt>
                <c:pt idx="1">
                  <c:v>2543.7054729424708</c:v>
                </c:pt>
                <c:pt idx="2">
                  <c:v>10324.000769103908</c:v>
                </c:pt>
                <c:pt idx="3">
                  <c:v>7406.4183442496624</c:v>
                </c:pt>
                <c:pt idx="4">
                  <c:v>28868.005670977065</c:v>
                </c:pt>
                <c:pt idx="5">
                  <c:v>10192.322320328818</c:v>
                </c:pt>
              </c:numCache>
            </c:numRef>
          </c:val>
        </c:ser>
        <c:ser>
          <c:idx val="8"/>
          <c:order val="3"/>
          <c:tx>
            <c:v>Pinèdes grises</c:v>
          </c:tx>
          <c:invertIfNegative val="0"/>
          <c:val>
            <c:numRef>
              <c:f>Data_GTYF!$E$158:$J$158</c:f>
              <c:numCache>
                <c:formatCode>##,#0\.0</c:formatCode>
                <c:ptCount val="6"/>
                <c:pt idx="0">
                  <c:v>0</c:v>
                </c:pt>
                <c:pt idx="1">
                  <c:v>0</c:v>
                </c:pt>
                <c:pt idx="2">
                  <c:v>0</c:v>
                </c:pt>
                <c:pt idx="3">
                  <c:v>0</c:v>
                </c:pt>
                <c:pt idx="4">
                  <c:v>0</c:v>
                </c:pt>
                <c:pt idx="5">
                  <c:v>0</c:v>
                </c:pt>
              </c:numCache>
            </c:numRef>
          </c:val>
        </c:ser>
        <c:ser>
          <c:idx val="4"/>
          <c:order val="4"/>
          <c:tx>
            <c:v>Pinèdes blanches</c:v>
          </c:tx>
          <c:invertIfNegative val="0"/>
          <c:val>
            <c:numRef>
              <c:f>Data_GTYF!$E$175:$J$175</c:f>
              <c:numCache>
                <c:formatCode>##,#0\.0</c:formatCode>
                <c:ptCount val="6"/>
                <c:pt idx="0">
                  <c:v>50082.227123291712</c:v>
                </c:pt>
                <c:pt idx="1">
                  <c:v>46857.873810564604</c:v>
                </c:pt>
                <c:pt idx="2">
                  <c:v>58692.492682106349</c:v>
                </c:pt>
                <c:pt idx="3">
                  <c:v>58994.240804174333</c:v>
                </c:pt>
                <c:pt idx="4">
                  <c:v>46457.906272195862</c:v>
                </c:pt>
                <c:pt idx="5">
                  <c:v>52216.948138466571</c:v>
                </c:pt>
              </c:numCache>
            </c:numRef>
          </c:val>
        </c:ser>
        <c:ser>
          <c:idx val="0"/>
          <c:order val="5"/>
          <c:tx>
            <c:v>Cédrières</c:v>
          </c:tx>
          <c:invertIfNegative val="0"/>
          <c:val>
            <c:numRef>
              <c:f>Data_GTYF!$E$243:$J$243</c:f>
              <c:numCache>
                <c:formatCode>##,#0\.0</c:formatCode>
                <c:ptCount val="6"/>
                <c:pt idx="0">
                  <c:v>0</c:v>
                </c:pt>
                <c:pt idx="1">
                  <c:v>25724.186448734632</c:v>
                </c:pt>
                <c:pt idx="2">
                  <c:v>35214.13620354356</c:v>
                </c:pt>
                <c:pt idx="3">
                  <c:v>33089.015456463138</c:v>
                </c:pt>
                <c:pt idx="4">
                  <c:v>23258.880247544497</c:v>
                </c:pt>
                <c:pt idx="5">
                  <c:v>23457.243671257165</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9302.5238739272936</c:v>
                </c:pt>
                <c:pt idx="1">
                  <c:v>34945.962262648936</c:v>
                </c:pt>
                <c:pt idx="2">
                  <c:v>29414.989768836309</c:v>
                </c:pt>
                <c:pt idx="3">
                  <c:v>0</c:v>
                </c:pt>
                <c:pt idx="4">
                  <c:v>29125.192746968067</c:v>
                </c:pt>
                <c:pt idx="5">
                  <c:v>20557.733730476124</c:v>
                </c:pt>
              </c:numCache>
            </c:numRef>
          </c:val>
        </c:ser>
        <c:ser>
          <c:idx val="6"/>
          <c:order val="8"/>
          <c:tx>
            <c:v>Peupleraies</c:v>
          </c:tx>
          <c:invertIfNegative val="0"/>
          <c:val>
            <c:numRef>
              <c:f>Data_GTYF!$E$124:$J$124</c:f>
              <c:numCache>
                <c:formatCode>##,#0\.0</c:formatCode>
                <c:ptCount val="6"/>
                <c:pt idx="0">
                  <c:v>31372.647603678335</c:v>
                </c:pt>
                <c:pt idx="1">
                  <c:v>14059.944431404099</c:v>
                </c:pt>
                <c:pt idx="2">
                  <c:v>0</c:v>
                </c:pt>
                <c:pt idx="3">
                  <c:v>25223.413503657706</c:v>
                </c:pt>
                <c:pt idx="4">
                  <c:v>45.236624025054326</c:v>
                </c:pt>
                <c:pt idx="5">
                  <c:v>14140.248432553042</c:v>
                </c:pt>
              </c:numCache>
            </c:numRef>
          </c:val>
        </c:ser>
        <c:ser>
          <c:idx val="5"/>
          <c:order val="9"/>
          <c:tx>
            <c:v>Feuillus tolérants à résineux</c:v>
          </c:tx>
          <c:invertIfNegative val="0"/>
          <c:val>
            <c:numRef>
              <c:f>Data_GTYF!$E$107:$J$107</c:f>
              <c:numCache>
                <c:formatCode>##,#0\.0</c:formatCode>
                <c:ptCount val="6"/>
                <c:pt idx="0">
                  <c:v>154357.51167684936</c:v>
                </c:pt>
                <c:pt idx="1">
                  <c:v>113676.87089101411</c:v>
                </c:pt>
                <c:pt idx="2">
                  <c:v>83921.080339041218</c:v>
                </c:pt>
                <c:pt idx="3">
                  <c:v>90715.238362504781</c:v>
                </c:pt>
                <c:pt idx="4">
                  <c:v>120867.10198602099</c:v>
                </c:pt>
                <c:pt idx="5">
                  <c:v>112707.56065108608</c:v>
                </c:pt>
              </c:numCache>
            </c:numRef>
          </c:val>
        </c:ser>
        <c:ser>
          <c:idx val="13"/>
          <c:order val="10"/>
          <c:tx>
            <c:v>Feuillus tolérants</c:v>
          </c:tx>
          <c:invertIfNegative val="0"/>
          <c:val>
            <c:numRef>
              <c:f>Data_GTYF!$E$90:$J$90</c:f>
              <c:numCache>
                <c:formatCode>##,#0\.0</c:formatCode>
                <c:ptCount val="6"/>
                <c:pt idx="0">
                  <c:v>51445.380480992339</c:v>
                </c:pt>
                <c:pt idx="1">
                  <c:v>86991.909916573015</c:v>
                </c:pt>
                <c:pt idx="2">
                  <c:v>80814.898173793423</c:v>
                </c:pt>
                <c:pt idx="3">
                  <c:v>77073.72734775093</c:v>
                </c:pt>
                <c:pt idx="4">
                  <c:v>85203.849046020565</c:v>
                </c:pt>
                <c:pt idx="5">
                  <c:v>76305.952993026047</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25926.278204769791</c:v>
                </c:pt>
                <c:pt idx="1">
                  <c:v>18071.803756857447</c:v>
                </c:pt>
                <c:pt idx="2">
                  <c:v>4474.1995802486254</c:v>
                </c:pt>
                <c:pt idx="3">
                  <c:v>297.63045265914894</c:v>
                </c:pt>
                <c:pt idx="4">
                  <c:v>22758.917237564136</c:v>
                </c:pt>
                <c:pt idx="5">
                  <c:v>14305.765846419828</c:v>
                </c:pt>
              </c:numCache>
            </c:numRef>
          </c:val>
        </c:ser>
        <c:ser>
          <c:idx val="11"/>
          <c:order val="12"/>
          <c:tx>
            <c:v>Résineux à feuillus</c:v>
          </c:tx>
          <c:invertIfNegative val="0"/>
          <c:val>
            <c:numRef>
              <c:f>Data_GTYF!$E$209:$J$209</c:f>
              <c:numCache>
                <c:formatCode>##,#0\.0</c:formatCode>
                <c:ptCount val="6"/>
                <c:pt idx="0">
                  <c:v>22909.776617540781</c:v>
                </c:pt>
                <c:pt idx="1">
                  <c:v>10481.723030448591</c:v>
                </c:pt>
                <c:pt idx="2">
                  <c:v>58840.256900348584</c:v>
                </c:pt>
                <c:pt idx="3">
                  <c:v>73701.730759595128</c:v>
                </c:pt>
                <c:pt idx="4">
                  <c:v>8367.9758874214931</c:v>
                </c:pt>
                <c:pt idx="5">
                  <c:v>34860.292639070911</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5850.4395064353521</c:v>
                </c:pt>
                <c:pt idx="1">
                  <c:v>17814.159994444133</c:v>
                </c:pt>
                <c:pt idx="2">
                  <c:v>804.43262429687434</c:v>
                </c:pt>
                <c:pt idx="3">
                  <c:v>8659.1521626788799</c:v>
                </c:pt>
                <c:pt idx="4">
                  <c:v>12410.707165399923</c:v>
                </c:pt>
                <c:pt idx="5">
                  <c:v>9107.7782906510311</c:v>
                </c:pt>
              </c:numCache>
            </c:numRef>
          </c:val>
        </c:ser>
        <c:dLbls>
          <c:showLegendKey val="0"/>
          <c:showVal val="0"/>
          <c:showCatName val="0"/>
          <c:showSerName val="0"/>
          <c:showPercent val="0"/>
          <c:showBubbleSize val="0"/>
        </c:dLbls>
        <c:gapWidth val="150"/>
        <c:shape val="cylinder"/>
        <c:axId val="241823104"/>
        <c:axId val="241828992"/>
        <c:axId val="241819136"/>
      </c:bar3DChart>
      <c:catAx>
        <c:axId val="241823104"/>
        <c:scaling>
          <c:orientation val="minMax"/>
        </c:scaling>
        <c:delete val="0"/>
        <c:axPos val="b"/>
        <c:numFmt formatCode="General" sourceLinked="1"/>
        <c:majorTickMark val="out"/>
        <c:minorTickMark val="none"/>
        <c:tickLblPos val="nextTo"/>
        <c:crossAx val="241828992"/>
        <c:crosses val="autoZero"/>
        <c:auto val="1"/>
        <c:lblAlgn val="ctr"/>
        <c:lblOffset val="100"/>
        <c:noMultiLvlLbl val="0"/>
      </c:catAx>
      <c:valAx>
        <c:axId val="241828992"/>
        <c:scaling>
          <c:orientation val="minMax"/>
        </c:scaling>
        <c:delete val="0"/>
        <c:axPos val="l"/>
        <c:majorGridlines/>
        <c:numFmt formatCode="#,##0" sourceLinked="0"/>
        <c:majorTickMark val="out"/>
        <c:minorTickMark val="none"/>
        <c:tickLblPos val="nextTo"/>
        <c:crossAx val="241823104"/>
        <c:crosses val="autoZero"/>
        <c:crossBetween val="between"/>
      </c:valAx>
      <c:serAx>
        <c:axId val="241819136"/>
        <c:scaling>
          <c:orientation val="minMax"/>
        </c:scaling>
        <c:delete val="1"/>
        <c:axPos val="b"/>
        <c:majorTickMark val="out"/>
        <c:minorTickMark val="none"/>
        <c:tickLblPos val="nextTo"/>
        <c:crossAx val="241828992"/>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58536.878714938539</c:v>
                </c:pt>
                <c:pt idx="1">
                  <c:v>73752.388455392254</c:v>
                </c:pt>
                <c:pt idx="2">
                  <c:v>87419.082703120774</c:v>
                </c:pt>
                <c:pt idx="3">
                  <c:v>70479.791601185876</c:v>
                </c:pt>
                <c:pt idx="4">
                  <c:v>68411.824491783918</c:v>
                </c:pt>
                <c:pt idx="5">
                  <c:v>71719.993193284274</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243519.37407247256</c:v>
                </c:pt>
                <c:pt idx="1">
                  <c:v>242799.77630840873</c:v>
                </c:pt>
                <c:pt idx="2">
                  <c:v>233338.2755256737</c:v>
                </c:pt>
                <c:pt idx="3">
                  <c:v>238670.32819807343</c:v>
                </c:pt>
                <c:pt idx="4">
                  <c:v>264991.23740084528</c:v>
                </c:pt>
                <c:pt idx="5">
                  <c:v>244663.79830109474</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22289.966764298624</c:v>
                </c:pt>
                <c:pt idx="1">
                  <c:v>13894.879651103696</c:v>
                </c:pt>
                <c:pt idx="2">
                  <c:v>5717.5930499565329</c:v>
                </c:pt>
                <c:pt idx="3">
                  <c:v>9802.0836589038518</c:v>
                </c:pt>
                <c:pt idx="4">
                  <c:v>6364.4541658230983</c:v>
                </c:pt>
                <c:pt idx="5">
                  <c:v>11613.795458017161</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4665.8209117503966</c:v>
                </c:pt>
                <c:pt idx="1">
                  <c:v>3614.8492353266938</c:v>
                </c:pt>
                <c:pt idx="2">
                  <c:v>4875.9454860873821</c:v>
                </c:pt>
                <c:pt idx="3">
                  <c:v>4213.4013177318875</c:v>
                </c:pt>
                <c:pt idx="4">
                  <c:v>7257.0923286110556</c:v>
                </c:pt>
                <c:pt idx="5">
                  <c:v>4925.4218559014835</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45137.20619858236</c:v>
                </c:pt>
                <c:pt idx="1">
                  <c:v>42384.091146654057</c:v>
                </c:pt>
                <c:pt idx="2">
                  <c:v>45048.508449328627</c:v>
                </c:pt>
                <c:pt idx="3">
                  <c:v>51979.879177205206</c:v>
                </c:pt>
                <c:pt idx="4">
                  <c:v>30231.646891296408</c:v>
                </c:pt>
                <c:pt idx="5">
                  <c:v>42956.266372613325</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22230.137468969308</c:v>
                </c:pt>
                <c:pt idx="1">
                  <c:v>22230.137580439481</c:v>
                </c:pt>
                <c:pt idx="2">
                  <c:v>22230.137358421787</c:v>
                </c:pt>
                <c:pt idx="3">
                  <c:v>22230.13767136732</c:v>
                </c:pt>
                <c:pt idx="4">
                  <c:v>22230.138159184753</c:v>
                </c:pt>
                <c:pt idx="5">
                  <c:v>22230.137647676529</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6277.8117435769136</c:v>
                </c:pt>
                <c:pt idx="1">
                  <c:v>3981.0755163367016</c:v>
                </c:pt>
                <c:pt idx="2">
                  <c:v>4027.651299639123</c:v>
                </c:pt>
                <c:pt idx="3">
                  <c:v>5281.5779161810569</c:v>
                </c:pt>
                <c:pt idx="4">
                  <c:v>3170.8149390008184</c:v>
                </c:pt>
                <c:pt idx="5">
                  <c:v>4547.7862829469232</c:v>
                </c:pt>
              </c:numCache>
            </c:numRef>
          </c:val>
        </c:ser>
        <c:dLbls>
          <c:showLegendKey val="0"/>
          <c:showVal val="0"/>
          <c:showCatName val="0"/>
          <c:showSerName val="0"/>
          <c:showPercent val="0"/>
          <c:showBubbleSize val="0"/>
        </c:dLbls>
        <c:gapWidth val="150"/>
        <c:shape val="box"/>
        <c:axId val="235363712"/>
        <c:axId val="235377792"/>
        <c:axId val="235365248"/>
      </c:bar3DChart>
      <c:catAx>
        <c:axId val="235363712"/>
        <c:scaling>
          <c:orientation val="maxMin"/>
        </c:scaling>
        <c:delete val="0"/>
        <c:axPos val="b"/>
        <c:majorTickMark val="out"/>
        <c:minorTickMark val="none"/>
        <c:tickLblPos val="nextTo"/>
        <c:txPr>
          <a:bodyPr rot="2460000" vert="horz" anchor="t" anchorCtr="1"/>
          <a:lstStyle/>
          <a:p>
            <a:pPr>
              <a:defRPr/>
            </a:pPr>
            <a:endParaRPr lang="fr-FR"/>
          </a:p>
        </c:txPr>
        <c:crossAx val="235377792"/>
        <c:crosses val="autoZero"/>
        <c:auto val="0"/>
        <c:lblAlgn val="ctr"/>
        <c:lblOffset val="50"/>
        <c:noMultiLvlLbl val="0"/>
      </c:catAx>
      <c:valAx>
        <c:axId val="235377792"/>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35363712"/>
        <c:crosses val="autoZero"/>
        <c:crossBetween val="between"/>
      </c:valAx>
      <c:serAx>
        <c:axId val="235365248"/>
        <c:scaling>
          <c:orientation val="minMax"/>
        </c:scaling>
        <c:delete val="0"/>
        <c:axPos val="b"/>
        <c:majorTickMark val="out"/>
        <c:minorTickMark val="none"/>
        <c:tickLblPos val="low"/>
        <c:crossAx val="235377792"/>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1069.8439942249656</c:v>
                </c:pt>
                <c:pt idx="3">
                  <c:v>221.20400068134069</c:v>
                </c:pt>
                <c:pt idx="4">
                  <c:v>0</c:v>
                </c:pt>
                <c:pt idx="5">
                  <c:v>0</c:v>
                </c:pt>
                <c:pt idx="6">
                  <c:v>1575.6089776420592</c:v>
                </c:pt>
                <c:pt idx="7">
                  <c:v>0</c:v>
                </c:pt>
                <c:pt idx="8">
                  <c:v>49.944000340104104</c:v>
                </c:pt>
                <c:pt idx="9">
                  <c:v>72.741511602103714</c:v>
                </c:pt>
                <c:pt idx="10">
                  <c:v>0</c:v>
                </c:pt>
                <c:pt idx="11">
                  <c:v>689.78343201220036</c:v>
                </c:pt>
                <c:pt idx="12">
                  <c:v>282.71027482569218</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104.51088069826365</c:v>
                </c:pt>
                <c:pt idx="1">
                  <c:v>75.119999842643736</c:v>
                </c:pt>
                <c:pt idx="2">
                  <c:v>28.626403794586658</c:v>
                </c:pt>
                <c:pt idx="3">
                  <c:v>0</c:v>
                </c:pt>
                <c:pt idx="4">
                  <c:v>101.74912809997798</c:v>
                </c:pt>
                <c:pt idx="5">
                  <c:v>105.53885706394911</c:v>
                </c:pt>
                <c:pt idx="6">
                  <c:v>0</c:v>
                </c:pt>
                <c:pt idx="7">
                  <c:v>263.66203231900931</c:v>
                </c:pt>
                <c:pt idx="8">
                  <c:v>57.357480010986329</c:v>
                </c:pt>
                <c:pt idx="9">
                  <c:v>36.060407190322877</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572544"/>
        <c:axId val="244574080"/>
        <c:axId val="235367936"/>
      </c:bar3DChart>
      <c:catAx>
        <c:axId val="244572544"/>
        <c:scaling>
          <c:orientation val="minMax"/>
        </c:scaling>
        <c:delete val="0"/>
        <c:axPos val="b"/>
        <c:majorTickMark val="out"/>
        <c:minorTickMark val="none"/>
        <c:tickLblPos val="nextTo"/>
        <c:crossAx val="244574080"/>
        <c:crosses val="autoZero"/>
        <c:auto val="1"/>
        <c:lblAlgn val="ctr"/>
        <c:lblOffset val="100"/>
        <c:noMultiLvlLbl val="0"/>
      </c:catAx>
      <c:valAx>
        <c:axId val="244574080"/>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572544"/>
        <c:crosses val="autoZero"/>
        <c:crossBetween val="between"/>
      </c:valAx>
      <c:serAx>
        <c:axId val="235367936"/>
        <c:scaling>
          <c:orientation val="minMax"/>
        </c:scaling>
        <c:delete val="1"/>
        <c:axPos val="b"/>
        <c:majorTickMark val="out"/>
        <c:minorTickMark val="none"/>
        <c:tickLblPos val="nextTo"/>
        <c:crossAx val="24457408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0</c:v>
                </c:pt>
                <c:pt idx="1">
                  <c:v>0</c:v>
                </c:pt>
                <c:pt idx="2">
                  <c:v>532.30768280792813</c:v>
                </c:pt>
                <c:pt idx="3">
                  <c:v>165.90300051100553</c:v>
                </c:pt>
                <c:pt idx="4">
                  <c:v>0</c:v>
                </c:pt>
                <c:pt idx="5">
                  <c:v>0</c:v>
                </c:pt>
                <c:pt idx="6">
                  <c:v>1145.3990262940206</c:v>
                </c:pt>
                <c:pt idx="7">
                  <c:v>0</c:v>
                </c:pt>
                <c:pt idx="8">
                  <c:v>0</c:v>
                </c:pt>
                <c:pt idx="9">
                  <c:v>21.822454347777501</c:v>
                </c:pt>
                <c:pt idx="10">
                  <c:v>0</c:v>
                </c:pt>
                <c:pt idx="11">
                  <c:v>62.346549971468185</c:v>
                </c:pt>
                <c:pt idx="12">
                  <c:v>212.03270611926914</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0</c:v>
                </c:pt>
                <c:pt idx="3">
                  <c:v>0</c:v>
                </c:pt>
                <c:pt idx="4">
                  <c:v>23.866723466813564</c:v>
                </c:pt>
                <c:pt idx="5">
                  <c:v>0</c:v>
                </c:pt>
                <c:pt idx="6">
                  <c:v>0</c:v>
                </c:pt>
                <c:pt idx="7">
                  <c:v>164.80062690407038</c:v>
                </c:pt>
                <c:pt idx="8">
                  <c:v>11.532779954671859</c:v>
                </c:pt>
                <c:pt idx="9">
                  <c:v>34.077085028886799</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595328"/>
        <c:axId val="244601216"/>
        <c:axId val="244557120"/>
      </c:bar3DChart>
      <c:catAx>
        <c:axId val="244595328"/>
        <c:scaling>
          <c:orientation val="minMax"/>
        </c:scaling>
        <c:delete val="0"/>
        <c:axPos val="b"/>
        <c:majorTickMark val="out"/>
        <c:minorTickMark val="none"/>
        <c:tickLblPos val="nextTo"/>
        <c:crossAx val="244601216"/>
        <c:crosses val="autoZero"/>
        <c:auto val="1"/>
        <c:lblAlgn val="ctr"/>
        <c:lblOffset val="100"/>
        <c:noMultiLvlLbl val="0"/>
      </c:catAx>
      <c:valAx>
        <c:axId val="24460121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595328"/>
        <c:crosses val="autoZero"/>
        <c:crossBetween val="between"/>
      </c:valAx>
      <c:serAx>
        <c:axId val="244557120"/>
        <c:scaling>
          <c:orientation val="minMax"/>
        </c:scaling>
        <c:delete val="1"/>
        <c:axPos val="b"/>
        <c:majorTickMark val="out"/>
        <c:minorTickMark val="none"/>
        <c:tickLblPos val="nextTo"/>
        <c:crossAx val="24460121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0</c:v>
                </c:pt>
                <c:pt idx="5">
                  <c:v>0</c:v>
                </c:pt>
                <c:pt idx="6">
                  <c:v>0</c:v>
                </c:pt>
                <c:pt idx="7">
                  <c:v>0</c:v>
                </c:pt>
                <c:pt idx="8">
                  <c:v>0</c:v>
                </c:pt>
                <c:pt idx="9">
                  <c:v>0</c:v>
                </c:pt>
                <c:pt idx="10">
                  <c:v>0</c:v>
                </c:pt>
                <c:pt idx="11">
                  <c:v>67.999999554008241</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0</c:v>
                </c:pt>
                <c:pt idx="3">
                  <c:v>0</c:v>
                </c:pt>
                <c:pt idx="4">
                  <c:v>9.3808561360836027</c:v>
                </c:pt>
                <c:pt idx="5">
                  <c:v>0</c:v>
                </c:pt>
                <c:pt idx="6">
                  <c:v>0</c:v>
                </c:pt>
                <c:pt idx="7">
                  <c:v>4.5370917820930483</c:v>
                </c:pt>
                <c:pt idx="8">
                  <c:v>0</c:v>
                </c:pt>
                <c:pt idx="9">
                  <c:v>2.1315350359678269</c:v>
                </c:pt>
                <c:pt idx="10">
                  <c:v>0</c:v>
                </c:pt>
                <c:pt idx="11">
                  <c:v>20.000000265985726</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0</c:v>
                </c:pt>
                <c:pt idx="2">
                  <c:v>0</c:v>
                </c:pt>
                <c:pt idx="3">
                  <c:v>0</c:v>
                </c:pt>
                <c:pt idx="4">
                  <c:v>9.8102970349788663</c:v>
                </c:pt>
                <c:pt idx="5">
                  <c:v>0</c:v>
                </c:pt>
                <c:pt idx="6">
                  <c:v>0</c:v>
                </c:pt>
                <c:pt idx="7">
                  <c:v>261.79227188587191</c:v>
                </c:pt>
                <c:pt idx="8">
                  <c:v>0</c:v>
                </c:pt>
                <c:pt idx="9">
                  <c:v>2.1315350359678269</c:v>
                </c:pt>
                <c:pt idx="10">
                  <c:v>0</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73.91091407790779</c:v>
                </c:pt>
                <c:pt idx="13">
                  <c:v>0</c:v>
                </c:pt>
                <c:pt idx="14">
                  <c:v>0</c:v>
                </c:pt>
              </c:numCache>
            </c:numRef>
          </c:val>
        </c:ser>
        <c:dLbls>
          <c:showLegendKey val="0"/>
          <c:showVal val="0"/>
          <c:showCatName val="0"/>
          <c:showSerName val="0"/>
          <c:showPercent val="0"/>
          <c:showBubbleSize val="0"/>
        </c:dLbls>
        <c:gapWidth val="150"/>
        <c:shape val="box"/>
        <c:axId val="244384128"/>
        <c:axId val="244385664"/>
        <c:axId val="244613120"/>
      </c:bar3DChart>
      <c:catAx>
        <c:axId val="244384128"/>
        <c:scaling>
          <c:orientation val="minMax"/>
        </c:scaling>
        <c:delete val="0"/>
        <c:axPos val="b"/>
        <c:majorTickMark val="out"/>
        <c:minorTickMark val="none"/>
        <c:tickLblPos val="nextTo"/>
        <c:crossAx val="244385664"/>
        <c:crosses val="autoZero"/>
        <c:auto val="1"/>
        <c:lblAlgn val="ctr"/>
        <c:lblOffset val="100"/>
        <c:noMultiLvlLbl val="0"/>
      </c:catAx>
      <c:valAx>
        <c:axId val="244385664"/>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384128"/>
        <c:crosses val="autoZero"/>
        <c:crossBetween val="between"/>
      </c:valAx>
      <c:serAx>
        <c:axId val="244613120"/>
        <c:scaling>
          <c:orientation val="minMax"/>
        </c:scaling>
        <c:delete val="1"/>
        <c:axPos val="b"/>
        <c:majorTickMark val="out"/>
        <c:minorTickMark val="none"/>
        <c:tickLblPos val="nextTo"/>
        <c:crossAx val="244385664"/>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66.928000365495677</c:v>
                </c:pt>
                <c:pt idx="3">
                  <c:v>0</c:v>
                </c:pt>
                <c:pt idx="4">
                  <c:v>0</c:v>
                </c:pt>
                <c:pt idx="5">
                  <c:v>0</c:v>
                </c:pt>
                <c:pt idx="6">
                  <c:v>0</c:v>
                </c:pt>
                <c:pt idx="7">
                  <c:v>0</c:v>
                </c:pt>
                <c:pt idx="8">
                  <c:v>0</c:v>
                </c:pt>
                <c:pt idx="9">
                  <c:v>15.708000056445599</c:v>
                </c:pt>
                <c:pt idx="10">
                  <c:v>0</c:v>
                </c:pt>
                <c:pt idx="11">
                  <c:v>149.82182821221647</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23.866723466813564</c:v>
                </c:pt>
                <c:pt idx="5">
                  <c:v>0</c:v>
                </c:pt>
                <c:pt idx="6">
                  <c:v>0</c:v>
                </c:pt>
                <c:pt idx="7">
                  <c:v>90.352110240459439</c:v>
                </c:pt>
                <c:pt idx="8">
                  <c:v>0</c:v>
                </c:pt>
                <c:pt idx="9">
                  <c:v>34.077085028886799</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74.448516663610945</c:v>
                </c:pt>
                <c:pt idx="8">
                  <c:v>11.532779954671859</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434816"/>
        <c:axId val="244436352"/>
        <c:axId val="244615808"/>
      </c:bar3DChart>
      <c:catAx>
        <c:axId val="244434816"/>
        <c:scaling>
          <c:orientation val="minMax"/>
        </c:scaling>
        <c:delete val="0"/>
        <c:axPos val="b"/>
        <c:majorTickMark val="out"/>
        <c:minorTickMark val="none"/>
        <c:tickLblPos val="nextTo"/>
        <c:crossAx val="244436352"/>
        <c:crosses val="autoZero"/>
        <c:auto val="1"/>
        <c:lblAlgn val="ctr"/>
        <c:lblOffset val="100"/>
        <c:noMultiLvlLbl val="0"/>
      </c:catAx>
      <c:valAx>
        <c:axId val="244436352"/>
        <c:scaling>
          <c:orientation val="minMax"/>
        </c:scaling>
        <c:delete val="0"/>
        <c:axPos val="l"/>
        <c:majorGridlines/>
        <c:numFmt formatCode="#,##0" sourceLinked="1"/>
        <c:majorTickMark val="out"/>
        <c:minorTickMark val="none"/>
        <c:tickLblPos val="nextTo"/>
        <c:crossAx val="244434816"/>
        <c:crosses val="autoZero"/>
        <c:crossBetween val="between"/>
      </c:valAx>
      <c:serAx>
        <c:axId val="244615808"/>
        <c:scaling>
          <c:orientation val="minMax"/>
        </c:scaling>
        <c:delete val="1"/>
        <c:axPos val="b"/>
        <c:majorTickMark val="out"/>
        <c:minorTickMark val="none"/>
        <c:tickLblPos val="nextTo"/>
        <c:crossAx val="244436352"/>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66.928000365495677</c:v>
                </c:pt>
                <c:pt idx="3">
                  <c:v>0</c:v>
                </c:pt>
                <c:pt idx="4">
                  <c:v>0</c:v>
                </c:pt>
                <c:pt idx="5">
                  <c:v>0</c:v>
                </c:pt>
                <c:pt idx="6">
                  <c:v>0</c:v>
                </c:pt>
                <c:pt idx="7">
                  <c:v>0</c:v>
                </c:pt>
                <c:pt idx="8">
                  <c:v>0</c:v>
                </c:pt>
                <c:pt idx="9">
                  <c:v>15.708000056445599</c:v>
                </c:pt>
                <c:pt idx="10">
                  <c:v>0</c:v>
                </c:pt>
                <c:pt idx="11">
                  <c:v>149.82182821221647</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23.866723466813564</c:v>
                </c:pt>
                <c:pt idx="5">
                  <c:v>0</c:v>
                </c:pt>
                <c:pt idx="6">
                  <c:v>0</c:v>
                </c:pt>
                <c:pt idx="7">
                  <c:v>90.352110240459439</c:v>
                </c:pt>
                <c:pt idx="8">
                  <c:v>0</c:v>
                </c:pt>
                <c:pt idx="9">
                  <c:v>34.077085028886799</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74.448516663610945</c:v>
                </c:pt>
                <c:pt idx="8">
                  <c:v>11.532779954671859</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476928"/>
        <c:axId val="244482816"/>
        <c:axId val="244438336"/>
      </c:bar3DChart>
      <c:catAx>
        <c:axId val="244476928"/>
        <c:scaling>
          <c:orientation val="minMax"/>
        </c:scaling>
        <c:delete val="0"/>
        <c:axPos val="b"/>
        <c:majorTickMark val="out"/>
        <c:minorTickMark val="none"/>
        <c:tickLblPos val="nextTo"/>
        <c:crossAx val="244482816"/>
        <c:crosses val="autoZero"/>
        <c:auto val="1"/>
        <c:lblAlgn val="ctr"/>
        <c:lblOffset val="100"/>
        <c:noMultiLvlLbl val="0"/>
      </c:catAx>
      <c:valAx>
        <c:axId val="24448281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476928"/>
        <c:crosses val="autoZero"/>
        <c:crossBetween val="between"/>
      </c:valAx>
      <c:serAx>
        <c:axId val="244438336"/>
        <c:scaling>
          <c:orientation val="minMax"/>
        </c:scaling>
        <c:delete val="1"/>
        <c:axPos val="b"/>
        <c:majorTickMark val="out"/>
        <c:minorTickMark val="none"/>
        <c:tickLblPos val="nextTo"/>
        <c:crossAx val="24448281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113706.82127074574</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2915.5292185450076</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39234.499591520493</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231225.12712321014</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13851.219459176809</c:v>
                </c:pt>
              </c:numCache>
            </c:numRef>
          </c:val>
        </c:ser>
        <c:dLbls>
          <c:dLblPos val="outEnd"/>
          <c:showLegendKey val="0"/>
          <c:showVal val="1"/>
          <c:showCatName val="0"/>
          <c:showSerName val="0"/>
          <c:showPercent val="0"/>
          <c:showBubbleSize val="0"/>
        </c:dLbls>
        <c:gapWidth val="150"/>
        <c:axId val="252039552"/>
        <c:axId val="252033280"/>
      </c:barChart>
      <c:valAx>
        <c:axId val="252033280"/>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52039552"/>
        <c:crosses val="autoZero"/>
        <c:crossBetween val="between"/>
      </c:valAx>
      <c:catAx>
        <c:axId val="252039552"/>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52033280"/>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0</c:v>
                </c:pt>
                <c:pt idx="1">
                  <c:v>416602.11932799994</c:v>
                </c:pt>
                <c:pt idx="2">
                  <c:v>1293970.4922694</c:v>
                </c:pt>
                <c:pt idx="3">
                  <c:v>174110.05297683997</c:v>
                </c:pt>
                <c:pt idx="4" formatCode="_(&quot;$&quot;* #,##0_);_(&quot;$&quot;* \(#,##0\);_(&quot;$&quot;* &quot;-&quot;_);_(@_)">
                  <c:v>0</c:v>
                </c:pt>
                <c:pt idx="5" formatCode="_(&quot;$&quot;* #,##0_);_(&quot;$&quot;* \(#,##0\);_(&quot;$&quot;* &quot;-&quot;_);_(@_)">
                  <c:v>89942.958439199996</c:v>
                </c:pt>
                <c:pt idx="6">
                  <c:v>41718.984632159998</c:v>
                </c:pt>
                <c:pt idx="7">
                  <c:v>80667.400334599981</c:v>
                </c:pt>
                <c:pt idx="8" formatCode="_(&quot;$&quot;* #,##0_);_(&quot;$&quot;* \(#,##0\);_(&quot;$&quot;* &quot;-&quot;_);_(@_)">
                  <c:v>102408</c:v>
                </c:pt>
                <c:pt idx="9" formatCode="_(&quot;$&quot;* #,##0_);_(&quot;$&quot;* \(#,##0\);_(&quot;$&quot;* &quot;-&quot;_);_(@_)">
                  <c:v>39192.304345920005</c:v>
                </c:pt>
                <c:pt idx="10" formatCode="_(&quot;$&quot;* #,##0_);_(&quot;$&quot;* \(#,##0\);_(&quot;$&quot;* &quot;-&quot;_);_(@_)">
                  <c:v>354173.60780143994</c:v>
                </c:pt>
                <c:pt idx="11" formatCode="_(&quot;$&quot;* #,##0_);_(&quot;$&quot;* \(#,##0\);_(&quot;$&quot;* &quot;-&quot;_);_(@_)">
                  <c:v>40342.793096959998</c:v>
                </c:pt>
                <c:pt idx="12" formatCode="_(&quot;$&quot;* #,##0_);_(&quot;$&quot;* \(#,##0\);_(&quot;$&quot;* &quot;-&quot;_);_(@_)">
                  <c:v>849505.14326799999</c:v>
                </c:pt>
                <c:pt idx="13" formatCode="_(&quot;$&quot;* #,##0_);_(&quot;$&quot;* \(#,##0\);_(&quot;$&quot;* &quot;-&quot;_);_(@_)">
                  <c:v>88566.160248800021</c:v>
                </c:pt>
              </c:numCache>
            </c:numRef>
          </c:val>
        </c:ser>
        <c:dLbls>
          <c:showLegendKey val="0"/>
          <c:showVal val="0"/>
          <c:showCatName val="0"/>
          <c:showSerName val="0"/>
          <c:showPercent val="0"/>
          <c:showBubbleSize val="0"/>
        </c:dLbls>
        <c:gapWidth val="150"/>
        <c:axId val="252556032"/>
        <c:axId val="252557568"/>
      </c:barChart>
      <c:catAx>
        <c:axId val="252556032"/>
        <c:scaling>
          <c:orientation val="minMax"/>
        </c:scaling>
        <c:delete val="0"/>
        <c:axPos val="b"/>
        <c:numFmt formatCode="#,##0.00" sourceLinked="0"/>
        <c:majorTickMark val="out"/>
        <c:minorTickMark val="none"/>
        <c:tickLblPos val="nextTo"/>
        <c:crossAx val="252557568"/>
        <c:crosses val="autoZero"/>
        <c:auto val="1"/>
        <c:lblAlgn val="ctr"/>
        <c:lblOffset val="100"/>
        <c:noMultiLvlLbl val="0"/>
      </c:catAx>
      <c:valAx>
        <c:axId val="252557568"/>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252556032"/>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0</c:v>
                </c:pt>
                <c:pt idx="1">
                  <c:v>0</c:v>
                </c:pt>
                <c:pt idx="2">
                  <c:v>0</c:v>
                </c:pt>
                <c:pt idx="3">
                  <c:v>0</c:v>
                </c:pt>
                <c:pt idx="4">
                  <c:v>0</c:v>
                </c:pt>
                <c:pt idx="5">
                  <c:v>0</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94020.451767000006</c:v>
                </c:pt>
                <c:pt idx="1">
                  <c:v>52511.027392999997</c:v>
                </c:pt>
                <c:pt idx="2">
                  <c:v>62063.444000800002</c:v>
                </c:pt>
                <c:pt idx="3">
                  <c:v>0</c:v>
                </c:pt>
                <c:pt idx="4">
                  <c:v>0</c:v>
                </c:pt>
                <c:pt idx="5">
                  <c:v>41718.984632159998</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100957.0555434</c:v>
                </c:pt>
                <c:pt idx="1">
                  <c:v>76965.658589999992</c:v>
                </c:pt>
                <c:pt idx="2">
                  <c:v>62287.857608399994</c:v>
                </c:pt>
                <c:pt idx="3">
                  <c:v>82107.896834600004</c:v>
                </c:pt>
                <c:pt idx="4">
                  <c:v>81018.533096600004</c:v>
                </c:pt>
                <c:pt idx="5">
                  <c:v>80667.400334599981</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280161.13423680002</c:v>
                </c:pt>
                <c:pt idx="1">
                  <c:v>415134.16976319999</c:v>
                </c:pt>
                <c:pt idx="2">
                  <c:v>551625.81229919998</c:v>
                </c:pt>
                <c:pt idx="3">
                  <c:v>490794.71428720001</c:v>
                </c:pt>
                <c:pt idx="4">
                  <c:v>345294.7660536</c:v>
                </c:pt>
                <c:pt idx="5">
                  <c:v>416602.11932799994</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99594</c:v>
                </c:pt>
                <c:pt idx="1">
                  <c:v>0</c:v>
                </c:pt>
                <c:pt idx="2">
                  <c:v>44418.557739200005</c:v>
                </c:pt>
                <c:pt idx="3">
                  <c:v>16999.224963200002</c:v>
                </c:pt>
                <c:pt idx="4">
                  <c:v>34949.739027200005</c:v>
                </c:pt>
                <c:pt idx="5">
                  <c:v>39192.304345920005</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54708.5409</c:v>
                </c:pt>
                <c:pt idx="1">
                  <c:v>16374.900000000001</c:v>
                </c:pt>
                <c:pt idx="2">
                  <c:v>38502.8482</c:v>
                </c:pt>
                <c:pt idx="3">
                  <c:v>39986.3486404</c:v>
                </c:pt>
                <c:pt idx="4">
                  <c:v>52141.327744400005</c:v>
                </c:pt>
                <c:pt idx="5">
                  <c:v>40342.793096959998</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0</c:v>
                </c:pt>
                <c:pt idx="1">
                  <c:v>340406.28826980002</c:v>
                </c:pt>
                <c:pt idx="2">
                  <c:v>357883.16642860003</c:v>
                </c:pt>
                <c:pt idx="3">
                  <c:v>143427.95398580001</c:v>
                </c:pt>
                <c:pt idx="4">
                  <c:v>28832.856199999998</c:v>
                </c:pt>
                <c:pt idx="5">
                  <c:v>174110.05297683997</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1518617.388242</c:v>
                </c:pt>
                <c:pt idx="1">
                  <c:v>1284137.5922484</c:v>
                </c:pt>
                <c:pt idx="2">
                  <c:v>1080552.5637916001</c:v>
                </c:pt>
                <c:pt idx="3">
                  <c:v>1219768.0263380001</c:v>
                </c:pt>
                <c:pt idx="4">
                  <c:v>1366776.8907269998</c:v>
                </c:pt>
                <c:pt idx="5">
                  <c:v>1293970.4922694</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1036602.4362199999</c:v>
                </c:pt>
                <c:pt idx="1">
                  <c:v>855823.13465999987</c:v>
                </c:pt>
                <c:pt idx="2">
                  <c:v>712325.77756000008</c:v>
                </c:pt>
                <c:pt idx="3">
                  <c:v>807454.73493999988</c:v>
                </c:pt>
                <c:pt idx="4">
                  <c:v>835319.63295999996</c:v>
                </c:pt>
                <c:pt idx="5">
                  <c:v>849505.14326799999</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8585.5372164</c:v>
                </c:pt>
                <c:pt idx="1">
                  <c:v>17651.5273944</c:v>
                </c:pt>
                <c:pt idx="2">
                  <c:v>96547.828078799997</c:v>
                </c:pt>
                <c:pt idx="3">
                  <c:v>145519.18009740001</c:v>
                </c:pt>
                <c:pt idx="4">
                  <c:v>181410.71940900001</c:v>
                </c:pt>
                <c:pt idx="5">
                  <c:v>89942.958439199996</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150600</c:v>
                </c:pt>
                <c:pt idx="1">
                  <c:v>90360</c:v>
                </c:pt>
                <c:pt idx="2">
                  <c:v>90360</c:v>
                </c:pt>
                <c:pt idx="3">
                  <c:v>90360</c:v>
                </c:pt>
                <c:pt idx="4">
                  <c:v>90360</c:v>
                </c:pt>
                <c:pt idx="5">
                  <c:v>102408</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78605.229653600007</c:v>
                </c:pt>
                <c:pt idx="1">
                  <c:v>51915.008350399992</c:v>
                </c:pt>
                <c:pt idx="2">
                  <c:v>108533.90793440001</c:v>
                </c:pt>
                <c:pt idx="3">
                  <c:v>90702.660869600004</c:v>
                </c:pt>
                <c:pt idx="4">
                  <c:v>113073.99443600001</c:v>
                </c:pt>
                <c:pt idx="5">
                  <c:v>88566.160248800021</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141548.28399999999</c:v>
                </c:pt>
                <c:pt idx="1">
                  <c:v>362720.71239999996</c:v>
                </c:pt>
                <c:pt idx="2">
                  <c:v>358898.21004759998</c:v>
                </c:pt>
                <c:pt idx="3">
                  <c:v>436879.28163359995</c:v>
                </c:pt>
                <c:pt idx="4">
                  <c:v>470821.550926</c:v>
                </c:pt>
                <c:pt idx="5">
                  <c:v>354173.60780143994</c:v>
                </c:pt>
              </c:numCache>
            </c:numRef>
          </c:val>
        </c:ser>
        <c:dLbls>
          <c:showLegendKey val="0"/>
          <c:showVal val="0"/>
          <c:showCatName val="0"/>
          <c:showSerName val="0"/>
          <c:showPercent val="0"/>
          <c:showBubbleSize val="0"/>
        </c:dLbls>
        <c:gapWidth val="150"/>
        <c:shape val="cylinder"/>
        <c:axId val="252595200"/>
        <c:axId val="252605184"/>
        <c:axId val="252601216"/>
      </c:bar3DChart>
      <c:catAx>
        <c:axId val="252595200"/>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52605184"/>
        <c:crosses val="autoZero"/>
        <c:auto val="1"/>
        <c:lblAlgn val="ctr"/>
        <c:lblOffset val="100"/>
        <c:noMultiLvlLbl val="0"/>
      </c:catAx>
      <c:valAx>
        <c:axId val="252605184"/>
        <c:scaling>
          <c:orientation val="minMax"/>
        </c:scaling>
        <c:delete val="0"/>
        <c:axPos val="l"/>
        <c:majorGridlines/>
        <c:numFmt formatCode="#,##0\ &quot;$&quot;" sourceLinked="1"/>
        <c:majorTickMark val="none"/>
        <c:minorTickMark val="none"/>
        <c:tickLblPos val="nextTo"/>
        <c:crossAx val="252595200"/>
        <c:crosses val="autoZero"/>
        <c:crossBetween val="between"/>
      </c:valAx>
      <c:serAx>
        <c:axId val="252601216"/>
        <c:scaling>
          <c:orientation val="minMax"/>
        </c:scaling>
        <c:delete val="1"/>
        <c:axPos val="b"/>
        <c:majorTickMark val="out"/>
        <c:minorTickMark val="none"/>
        <c:tickLblPos val="nextTo"/>
        <c:crossAx val="252605184"/>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zoomScale="80" zoomScaleNormal="80"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PC_4457_U08151_15_07_2014.rsps</v>
      </c>
    </row>
    <row r="5" spans="1:1" x14ac:dyDescent="0.25">
      <c r="A5" s="25" t="s">
        <v>1522</v>
      </c>
    </row>
    <row r="6" spans="1:1" x14ac:dyDescent="0.25">
      <c r="A6" s="26" t="str">
        <f>TitreInstructions</f>
        <v>Instructions pour la création du cahier de diffusion de l'UA U08151_4FF</v>
      </c>
    </row>
    <row r="8" spans="1:1" x14ac:dyDescent="0.25">
      <c r="A8" s="25" t="s">
        <v>1459</v>
      </c>
    </row>
    <row r="9" spans="1:1" x14ac:dyDescent="0.25">
      <c r="A9" s="26" t="str">
        <f>TitreAnnexe1</f>
        <v>Annexe 1 :  Taux d'exécution des traitements sylvicoles pour les fins du calcul de possibilité 2013-2018 de l'UA U08151_4FF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PC_4457_U08151_15_07_2014.rsps des volumes récoltés (m3 brut / ha) par grands types de forêt et par période.</v>
      </c>
    </row>
    <row r="15" spans="1:1" x14ac:dyDescent="0.25">
      <c r="A15" s="26" t="str">
        <f>TitreAnnexe7</f>
        <v>Annexe 7 : Extraction du fichier PC_4457_U08151_15_07_2014.rsps des volumes récoltés (m3 brut / ha) par types de forêt et par période.</v>
      </c>
    </row>
    <row r="16" spans="1:1" x14ac:dyDescent="0.25">
      <c r="A16" s="26" t="str">
        <f>TitreAnnexe8</f>
        <v>Annexe 8 : Extraction du fichier PC_4457_U08151_15_07_2014.rsps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U08151_4FF</v>
      </c>
    </row>
    <row r="24" spans="1:1" x14ac:dyDescent="0.25">
      <c r="A24" s="77" t="str">
        <f>TitreMatrice2</f>
        <v>Matrice 2 : Répartition par produit en volume (m3 net/an) de l'UA U08151_4FF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U08151_4FF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U08151_4FF</v>
      </c>
    </row>
    <row r="31" spans="1:1" x14ac:dyDescent="0.25">
      <c r="A31" s="26" t="str">
        <f>TitreGraphique2</f>
        <v>Graphique 2 : Pourcentage (%) de répartition des produits des possibilités forestières de l'UA  U08151_4FF</v>
      </c>
    </row>
    <row r="32" spans="1:1" x14ac:dyDescent="0.25">
      <c r="A32" s="26" t="str">
        <f>TitreGraphique3</f>
        <v>Graphique 3 : Pourcentage (%) d'utilisation des possibilités forestières calculées de l'UA U08151_4FF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U08151_4FF  **</v>
      </c>
    </row>
    <row r="36" spans="1:1" x14ac:dyDescent="0.25">
      <c r="A36" s="26" t="str">
        <f>TitreTableau3</f>
        <v>Tableau 3 : Ventilation des possibilités forestières par essence en fonction des composantes territoriales de l'UA U08151_4FF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U08151_4FF</v>
      </c>
    </row>
    <row r="40" spans="1:1" x14ac:dyDescent="0.25">
      <c r="A40" s="26" t="str">
        <f>TitreGraphique5</f>
        <v>Graphique 5 : Ventilation des possibilités forestières par composantes territoriales de l'UA U08151_4FF</v>
      </c>
    </row>
    <row r="42" spans="1:1" x14ac:dyDescent="0.25">
      <c r="A42" s="25" t="s">
        <v>1412</v>
      </c>
    </row>
    <row r="43" spans="1:1" x14ac:dyDescent="0.25">
      <c r="A43" s="26" t="str">
        <f>TitreTableau4</f>
        <v>Tableau 4 : Ventilation de la superficie des traitements sylvicoles en fonction des grands types de forêt de l'UA U08151_4FF</v>
      </c>
    </row>
    <row r="44" spans="1:1" x14ac:dyDescent="0.25">
      <c r="A44" s="26" t="str">
        <f>TitreTableau5</f>
        <v>Tableau 5 : Ventilation de la superficie des traitements sylvicoles par entités territoriales de l'UA U08151_4FF</v>
      </c>
    </row>
    <row r="45" spans="1:1" x14ac:dyDescent="0.25">
      <c r="A45" s="26" t="str">
        <f>TitreTableau6</f>
        <v>Tableau 6 : Ventilation des volumes récoltés en fonction des traitements sylvicoles de l'UA U08151_4FF</v>
      </c>
    </row>
    <row r="46" spans="1:1" x14ac:dyDescent="0.25">
      <c r="A46" s="26" t="str">
        <f>TitreTableau7</f>
        <v>Tableau 7 : Ventilation du budget sylvicole annuel en fonction des traitements sylvicoles de l'UA U08151_4FF</v>
      </c>
    </row>
    <row r="47" spans="1:1" x14ac:dyDescent="0.25">
      <c r="A47" s="26" t="str">
        <f>TitreTableau8</f>
        <v>Tableau 8 : Caractéristiques dendrométriques des volumes récoltés par rapport aux grands types de forêt de l'UA U08151_4FF</v>
      </c>
    </row>
    <row r="48" spans="1:1" x14ac:dyDescent="0.25">
      <c r="A48" s="26"/>
    </row>
    <row r="49" spans="1:1" x14ac:dyDescent="0.25">
      <c r="A49" s="25" t="s">
        <v>1413</v>
      </c>
    </row>
    <row r="50" spans="1:1" x14ac:dyDescent="0.25">
      <c r="A50" s="26" t="str">
        <f>TitreGraphique6</f>
        <v>Graphique 6 : Ventilation des superficies récoltées par grands types de forêt de l'UA U08151_4FF - Moyenne 2013-2038</v>
      </c>
    </row>
    <row r="51" spans="1:1" x14ac:dyDescent="0.25">
      <c r="A51" s="26" t="str">
        <f>TitreGraphique7</f>
        <v>Graphique 7 : Ventilation des superficies régénérées artificiellement par grands types de forêt de l'UA U08151_4FF - Moyenne 2013-2038</v>
      </c>
    </row>
    <row r="52" spans="1:1" x14ac:dyDescent="0.25">
      <c r="A52" s="26" t="str">
        <f>TitreGraphique8</f>
        <v>Graphique 8 : Ventilation des superficies éduquées par grands types de forêt de l'UA U08151_4FF - Moyenne 2013-2038</v>
      </c>
    </row>
    <row r="53" spans="1:1" x14ac:dyDescent="0.25">
      <c r="A53" s="26" t="str">
        <f>TitreGraphique9</f>
        <v>Graphique 9 : Ventilation des superficies scarifiées par grands types de forêt de l'UA U08151_4FF - Moyenne 2013-2038</v>
      </c>
    </row>
    <row r="54" spans="1:1" x14ac:dyDescent="0.25">
      <c r="A54" s="26" t="str">
        <f>TitreGraphique10</f>
        <v>Graphique 10 : Volume annuel récolté en fonction des traitements sylvicoles  de l'UA U08151_4FF  Période: Moyenne 2013-2038</v>
      </c>
    </row>
    <row r="55" spans="1:1" x14ac:dyDescent="0.25">
      <c r="A55" s="26" t="str">
        <f>TitreGraphique11</f>
        <v>Graphique 11 : Budget sylvicole annuel de l'UA U08151_4FF pour la période : Moyenne 2013-2038</v>
      </c>
    </row>
    <row r="56" spans="1:1" x14ac:dyDescent="0.25">
      <c r="A56" s="26" t="str">
        <f>TitreGraphique12</f>
        <v>Graphique 12 : Budget sylvicole annuel ventilé par période de l'UA U08151_4FF</v>
      </c>
    </row>
    <row r="58" spans="1:1" x14ac:dyDescent="0.25">
      <c r="A58" s="25" t="s">
        <v>1505</v>
      </c>
    </row>
    <row r="59" spans="1:1" x14ac:dyDescent="0.25">
      <c r="A59" s="26" t="str">
        <f>TitreTableau9</f>
        <v>Tableau 9 : Validation de la conformité des résultats avec le cahier de détermination de l'UA U08151_4FF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92" t="s">
        <v>1664</v>
      </c>
      <c r="B2" s="492"/>
      <c r="C2" s="492"/>
      <c r="D2" s="492"/>
    </row>
    <row r="3" spans="1:8" ht="21" customHeight="1" x14ac:dyDescent="0.3">
      <c r="A3" s="493" t="str">
        <f>"Instructions pour la création du cahier de diffusion de l'UA "&amp; (RIGHT(LEFT(_xll.Woodstock.Analyst.Xcel.UDFs.GetPublishedModelName(""),18),10))</f>
        <v>Instructions pour la création du cahier de diffusion de l'UA U08151_4FF</v>
      </c>
      <c r="B3" s="493"/>
      <c r="C3" s="493"/>
      <c r="D3" s="493"/>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91" t="s">
        <v>1642</v>
      </c>
      <c r="C11" s="491"/>
      <c r="D11" s="491"/>
      <c r="E11" s="491"/>
      <c r="F11" s="491"/>
      <c r="G11" s="491"/>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6" t="s">
        <v>1665</v>
      </c>
      <c r="D16" s="476"/>
      <c r="E16" s="476"/>
      <c r="F16" s="476"/>
      <c r="G16" s="476"/>
      <c r="H16" s="476"/>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0" t="s">
        <v>1666</v>
      </c>
      <c r="B45" s="480"/>
      <c r="C45" s="480"/>
      <c r="D45" s="480"/>
      <c r="E45" s="480"/>
      <c r="F45" s="480"/>
    </row>
    <row r="46" spans="1:6" ht="15" customHeight="1" x14ac:dyDescent="0.25">
      <c r="A46" s="210"/>
    </row>
    <row r="47" spans="1:6" ht="15" customHeight="1" x14ac:dyDescent="0.25">
      <c r="A47" s="220"/>
    </row>
    <row r="48" spans="1:6" ht="20.25" x14ac:dyDescent="0.3">
      <c r="A48" s="211" t="s">
        <v>1421</v>
      </c>
    </row>
    <row r="50" spans="1:3" ht="15.75" x14ac:dyDescent="0.25">
      <c r="A50" s="483" t="s">
        <v>1523</v>
      </c>
      <c r="B50" s="484"/>
      <c r="C50" s="209" t="s">
        <v>1405</v>
      </c>
    </row>
    <row r="52" spans="1:3" ht="15.75" x14ac:dyDescent="0.25">
      <c r="A52" s="481" t="s">
        <v>1522</v>
      </c>
      <c r="B52" s="482"/>
      <c r="C52" s="209" t="s">
        <v>1667</v>
      </c>
    </row>
    <row r="53" spans="1:3" x14ac:dyDescent="0.25">
      <c r="A53" s="209"/>
      <c r="B53" s="209"/>
      <c r="C53" s="209"/>
    </row>
    <row r="54" spans="1:3" x14ac:dyDescent="0.25">
      <c r="A54" s="487" t="s">
        <v>1525</v>
      </c>
      <c r="B54" s="488"/>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89" t="s">
        <v>1526</v>
      </c>
      <c r="B59" s="490"/>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77" t="s">
        <v>1528</v>
      </c>
      <c r="B70" s="478"/>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79" t="s">
        <v>1529</v>
      </c>
      <c r="B88" s="479"/>
      <c r="C88" s="217" t="s">
        <v>1621</v>
      </c>
    </row>
    <row r="89" spans="1:3" x14ac:dyDescent="0.25">
      <c r="C89" s="212"/>
    </row>
    <row r="90" spans="1:3" x14ac:dyDescent="0.25">
      <c r="A90" s="485" t="s">
        <v>1524</v>
      </c>
      <c r="B90" s="486"/>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6" t="s">
        <v>1544</v>
      </c>
      <c r="B102" s="476"/>
      <c r="C102" s="476"/>
      <c r="D102" s="476"/>
    </row>
    <row r="103" spans="1:4" ht="15" customHeight="1" x14ac:dyDescent="0.25">
      <c r="A103" s="210"/>
      <c r="B103" s="210"/>
      <c r="C103" s="210"/>
      <c r="D103" s="210"/>
    </row>
    <row r="104" spans="1:4" ht="45.75" customHeight="1" x14ac:dyDescent="0.25">
      <c r="A104" s="476" t="s">
        <v>1681</v>
      </c>
      <c r="B104" s="476"/>
      <c r="C104" s="476"/>
      <c r="D104" s="476"/>
    </row>
    <row r="107" spans="1:4" ht="20.25" x14ac:dyDescent="0.3">
      <c r="A107" s="211" t="s">
        <v>1684</v>
      </c>
    </row>
    <row r="109" spans="1:4" ht="30.75" customHeight="1" x14ac:dyDescent="0.25">
      <c r="A109" s="476" t="s">
        <v>1545</v>
      </c>
      <c r="B109" s="476"/>
      <c r="C109" s="476"/>
      <c r="D109" s="476"/>
    </row>
  </sheetData>
  <mergeCells count="15">
    <mergeCell ref="B11:G11"/>
    <mergeCell ref="C16:H16"/>
    <mergeCell ref="A2:D2"/>
    <mergeCell ref="A3:D3"/>
    <mergeCell ref="A102:D102"/>
    <mergeCell ref="A104:D104"/>
    <mergeCell ref="A70:B70"/>
    <mergeCell ref="A88:B88"/>
    <mergeCell ref="A109:D109"/>
    <mergeCell ref="A45:F45"/>
    <mergeCell ref="A52:B52"/>
    <mergeCell ref="A50:B50"/>
    <mergeCell ref="A90:B90"/>
    <mergeCell ref="A54:B54"/>
    <mergeCell ref="A59:B59"/>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topLeftCell="A3" workbookViewId="0">
      <selection activeCell="C33" sqref="C33"/>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45</v>
      </c>
      <c r="B12" s="407"/>
      <c r="C12" s="407"/>
      <c r="D12" s="407">
        <v>1031.0492612425801</v>
      </c>
      <c r="E12" s="407">
        <v>1487.1991792051499</v>
      </c>
      <c r="F12" s="407">
        <v>590.70025146304897</v>
      </c>
      <c r="G12" s="407">
        <v>79.814587473952699</v>
      </c>
      <c r="H12" s="407">
        <v>178.390253271566</v>
      </c>
      <c r="I12" s="407">
        <v>147.94850358221501</v>
      </c>
      <c r="J12" s="407">
        <v>35.502040537843897</v>
      </c>
      <c r="K12" s="407">
        <v>3550.6040767763602</v>
      </c>
      <c r="L12" s="413"/>
      <c r="N12" s="102"/>
    </row>
    <row r="13" spans="1:14" x14ac:dyDescent="0.25">
      <c r="A13" s="412" t="s">
        <v>46</v>
      </c>
      <c r="B13" s="407">
        <v>964.14884590788802</v>
      </c>
      <c r="C13" s="407"/>
      <c r="D13" s="407">
        <v>16537.365232475</v>
      </c>
      <c r="E13" s="407">
        <v>25269.007534681001</v>
      </c>
      <c r="F13" s="407">
        <v>10032.591489484101</v>
      </c>
      <c r="G13" s="407">
        <v>629.67945780188495</v>
      </c>
      <c r="H13" s="407">
        <v>3713.7414764893001</v>
      </c>
      <c r="I13" s="407">
        <v>2748.4623623061598</v>
      </c>
      <c r="J13" s="407">
        <v>605.00360085468196</v>
      </c>
      <c r="K13" s="407">
        <v>60500</v>
      </c>
      <c r="L13" s="413"/>
    </row>
    <row r="14" spans="1:14" x14ac:dyDescent="0.25">
      <c r="A14" s="412" t="s">
        <v>47</v>
      </c>
      <c r="B14" s="407">
        <v>434.83960526270698</v>
      </c>
      <c r="C14" s="407"/>
      <c r="D14" s="407">
        <v>7455.4544197308596</v>
      </c>
      <c r="E14" s="407">
        <v>18338.251773284999</v>
      </c>
      <c r="F14" s="407">
        <v>3897.38776644768</v>
      </c>
      <c r="G14" s="407">
        <v>682.60073479828998</v>
      </c>
      <c r="H14" s="407">
        <v>1394.2891150504099</v>
      </c>
      <c r="I14" s="407">
        <v>764.15700720214102</v>
      </c>
      <c r="J14" s="407">
        <v>333.019578222902</v>
      </c>
      <c r="K14" s="407">
        <v>33300</v>
      </c>
      <c r="L14" s="413"/>
    </row>
    <row r="15" spans="1:14" x14ac:dyDescent="0.25">
      <c r="A15" s="412" t="s">
        <v>73</v>
      </c>
      <c r="B15" s="407"/>
      <c r="C15" s="407"/>
      <c r="D15" s="407">
        <v>2996.1222070240401</v>
      </c>
      <c r="E15" s="407">
        <v>3640.0303166957601</v>
      </c>
      <c r="F15" s="407">
        <v>1556.6283697614299</v>
      </c>
      <c r="G15" s="407">
        <v>99.205702009974999</v>
      </c>
      <c r="H15" s="407">
        <v>501.47882331554399</v>
      </c>
      <c r="I15" s="407">
        <v>432.234843404549</v>
      </c>
      <c r="J15" s="407">
        <v>93.075349657947299</v>
      </c>
      <c r="K15" s="407">
        <v>9318.7756118692505</v>
      </c>
      <c r="L15" s="413"/>
    </row>
    <row r="16" spans="1:14" x14ac:dyDescent="0.25">
      <c r="A16" s="412" t="s">
        <v>48</v>
      </c>
      <c r="B16" s="407"/>
      <c r="C16" s="407"/>
      <c r="D16" s="407">
        <v>21550.0064236984</v>
      </c>
      <c r="E16" s="407">
        <v>3087.82764349747</v>
      </c>
      <c r="F16" s="407"/>
      <c r="G16" s="407">
        <v>244.823390754363</v>
      </c>
      <c r="H16" s="407">
        <v>953.14281416222195</v>
      </c>
      <c r="I16" s="407"/>
      <c r="J16" s="407">
        <v>260.98767244354701</v>
      </c>
      <c r="K16" s="407">
        <v>26096.787944555999</v>
      </c>
      <c r="L16" s="413"/>
    </row>
    <row r="17" spans="1:12" x14ac:dyDescent="0.25">
      <c r="A17" s="412" t="s">
        <v>49</v>
      </c>
      <c r="B17" s="407"/>
      <c r="C17" s="407"/>
      <c r="D17" s="407">
        <v>10969.8392862234</v>
      </c>
      <c r="E17" s="407">
        <v>4264.2914551466301</v>
      </c>
      <c r="F17" s="407"/>
      <c r="G17" s="407">
        <v>419.081744746852</v>
      </c>
      <c r="H17" s="407">
        <v>194.311260033617</v>
      </c>
      <c r="I17" s="407"/>
      <c r="J17" s="407">
        <v>160.08336856560999</v>
      </c>
      <c r="K17" s="407">
        <v>16007.6071147161</v>
      </c>
      <c r="L17" s="413"/>
    </row>
    <row r="18" spans="1:12" x14ac:dyDescent="0.25">
      <c r="A18" s="412" t="s">
        <v>50</v>
      </c>
      <c r="B18" s="407"/>
      <c r="C18" s="407"/>
      <c r="D18" s="407">
        <v>1021.02879867134</v>
      </c>
      <c r="E18" s="407">
        <v>181.96562745096799</v>
      </c>
      <c r="F18" s="407"/>
      <c r="G18" s="407">
        <v>13.9950490815446</v>
      </c>
      <c r="H18" s="407">
        <v>44.854132306350301</v>
      </c>
      <c r="I18" s="407"/>
      <c r="J18" s="407">
        <v>12.725498200575901</v>
      </c>
      <c r="K18" s="407">
        <v>1274.5691057107799</v>
      </c>
      <c r="L18" s="413"/>
    </row>
    <row r="19" spans="1:12" x14ac:dyDescent="0.25">
      <c r="A19" s="412" t="s">
        <v>51</v>
      </c>
      <c r="B19" s="407"/>
      <c r="C19" s="407"/>
      <c r="D19" s="407">
        <v>1595.51826106771</v>
      </c>
      <c r="E19" s="407">
        <v>12629.281454645001</v>
      </c>
      <c r="F19" s="407">
        <v>3336.6814147968098</v>
      </c>
      <c r="G19" s="407">
        <v>415.69437110662898</v>
      </c>
      <c r="H19" s="407">
        <v>664.90917613664203</v>
      </c>
      <c r="I19" s="407">
        <v>466.53842750487098</v>
      </c>
      <c r="J19" s="407">
        <v>193.015587651332</v>
      </c>
      <c r="K19" s="407">
        <v>19301.638692909</v>
      </c>
      <c r="L19" s="413"/>
    </row>
    <row r="20" spans="1:12" x14ac:dyDescent="0.25">
      <c r="A20" s="412" t="s">
        <v>52</v>
      </c>
      <c r="B20" s="407"/>
      <c r="C20" s="407"/>
      <c r="D20" s="407">
        <v>13204.4981784911</v>
      </c>
      <c r="E20" s="407">
        <v>22990.2480992573</v>
      </c>
      <c r="F20" s="407">
        <v>8490.1256700891299</v>
      </c>
      <c r="G20" s="407">
        <v>836.13445390301399</v>
      </c>
      <c r="H20" s="407">
        <v>2068.9804321536399</v>
      </c>
      <c r="I20" s="407">
        <v>1710.3944568757199</v>
      </c>
      <c r="J20" s="407">
        <v>497.98001632099698</v>
      </c>
      <c r="K20" s="407">
        <v>49798.361307090898</v>
      </c>
      <c r="L20" s="413"/>
    </row>
    <row r="21" spans="1:12" x14ac:dyDescent="0.25">
      <c r="A21" s="412" t="s">
        <v>53</v>
      </c>
      <c r="B21" s="407"/>
      <c r="C21" s="407"/>
      <c r="D21" s="407">
        <v>610.57509380211798</v>
      </c>
      <c r="E21" s="407">
        <v>5534.2274887762096</v>
      </c>
      <c r="F21" s="407">
        <v>1441.3734452961501</v>
      </c>
      <c r="G21" s="407">
        <v>181.860452726955</v>
      </c>
      <c r="H21" s="407">
        <v>444.92557282497899</v>
      </c>
      <c r="I21" s="407">
        <v>232.36335546388801</v>
      </c>
      <c r="J21" s="407">
        <v>85.294902464019899</v>
      </c>
      <c r="K21" s="407">
        <v>8530.6203113543106</v>
      </c>
      <c r="L21" s="413"/>
    </row>
    <row r="22" spans="1:12" x14ac:dyDescent="0.25">
      <c r="A22" s="412" t="s">
        <v>54</v>
      </c>
      <c r="B22" s="407"/>
      <c r="C22" s="407"/>
      <c r="D22" s="407">
        <v>2522.6575792665599</v>
      </c>
      <c r="E22" s="407">
        <v>198.03994096748499</v>
      </c>
      <c r="F22" s="407"/>
      <c r="G22" s="407">
        <v>51.631734647269802</v>
      </c>
      <c r="H22" s="407">
        <v>51.231876102082801</v>
      </c>
      <c r="I22" s="407"/>
      <c r="J22" s="407">
        <v>28.519910735461899</v>
      </c>
      <c r="K22" s="407">
        <v>2852.08104171886</v>
      </c>
      <c r="L22" s="413"/>
    </row>
    <row r="23" spans="1:12" x14ac:dyDescent="0.25">
      <c r="A23" s="412" t="s">
        <v>55</v>
      </c>
      <c r="B23" s="407">
        <v>3640.9975100377101</v>
      </c>
      <c r="C23" s="407"/>
      <c r="D23" s="407">
        <v>11943.523219524201</v>
      </c>
      <c r="E23" s="407">
        <v>10557.2928429781</v>
      </c>
      <c r="F23" s="407">
        <v>1171.3818103542501</v>
      </c>
      <c r="G23" s="407">
        <v>92.333456430900995</v>
      </c>
      <c r="H23" s="407">
        <v>1898.4715610800699</v>
      </c>
      <c r="I23" s="407"/>
      <c r="J23" s="407">
        <v>295.999599594725</v>
      </c>
      <c r="K23" s="407">
        <v>29600</v>
      </c>
      <c r="L23" s="413"/>
    </row>
    <row r="24" spans="1:12" x14ac:dyDescent="0.25">
      <c r="A24" s="412" t="s">
        <v>56</v>
      </c>
      <c r="B24" s="407"/>
      <c r="C24" s="407"/>
      <c r="D24" s="407">
        <v>33765.912255775802</v>
      </c>
      <c r="E24" s="407">
        <v>4414.9894197789299</v>
      </c>
      <c r="F24" s="407"/>
      <c r="G24" s="407">
        <v>138.769377180118</v>
      </c>
      <c r="H24" s="407">
        <v>1237.93840229136</v>
      </c>
      <c r="I24" s="407"/>
      <c r="J24" s="407">
        <v>399.57423603541901</v>
      </c>
      <c r="K24" s="407">
        <v>39957.183691061597</v>
      </c>
      <c r="L24" s="413"/>
    </row>
    <row r="25" spans="1:12" x14ac:dyDescent="0.25">
      <c r="A25" s="412" t="s">
        <v>57</v>
      </c>
      <c r="B25" s="407"/>
      <c r="C25" s="407">
        <v>26.451856541779101</v>
      </c>
      <c r="D25" s="407">
        <v>839.07195390634399</v>
      </c>
      <c r="E25" s="407">
        <v>67.935966827269198</v>
      </c>
      <c r="F25" s="407"/>
      <c r="G25" s="407">
        <v>17.7337264790429</v>
      </c>
      <c r="H25" s="407">
        <v>42.834846653155999</v>
      </c>
      <c r="I25" s="407"/>
      <c r="J25" s="407">
        <v>10.0464459478231</v>
      </c>
      <c r="K25" s="407">
        <v>1004.0747963554099</v>
      </c>
      <c r="L25" s="413"/>
    </row>
    <row r="26" spans="1:12" x14ac:dyDescent="0.25">
      <c r="A26" s="412" t="s">
        <v>58</v>
      </c>
      <c r="B26" s="407"/>
      <c r="C26" s="407">
        <v>1865.1265278338999</v>
      </c>
      <c r="D26" s="407">
        <v>2084.2927311046001</v>
      </c>
      <c r="E26" s="407">
        <v>492.00051909314698</v>
      </c>
      <c r="F26" s="407"/>
      <c r="G26" s="407">
        <v>12.7353541656441</v>
      </c>
      <c r="H26" s="407">
        <v>142.238111791954</v>
      </c>
      <c r="I26" s="407"/>
      <c r="J26" s="407">
        <v>46.423064949176599</v>
      </c>
      <c r="K26" s="407">
        <v>4642.8163089384198</v>
      </c>
      <c r="L26" s="413"/>
    </row>
    <row r="27" spans="1:12" ht="15" customHeight="1" x14ac:dyDescent="0.25">
      <c r="A27" s="412" t="s">
        <v>78</v>
      </c>
      <c r="B27" s="407"/>
      <c r="C27" s="407"/>
      <c r="D27" s="407">
        <v>9850.9680853205191</v>
      </c>
      <c r="E27" s="407">
        <v>10876.345912676899</v>
      </c>
      <c r="F27" s="407"/>
      <c r="G27" s="407">
        <v>30.694116308800499</v>
      </c>
      <c r="H27" s="407">
        <v>427.99459046253003</v>
      </c>
      <c r="I27" s="407"/>
      <c r="J27" s="407">
        <v>213.99729523126501</v>
      </c>
      <c r="K27" s="407">
        <v>21400</v>
      </c>
      <c r="L27" s="413"/>
    </row>
    <row r="28" spans="1:12" x14ac:dyDescent="0.25">
      <c r="A28" s="412" t="s">
        <v>59</v>
      </c>
      <c r="B28" s="407"/>
      <c r="C28" s="407"/>
      <c r="D28" s="407">
        <v>16344.9077905086</v>
      </c>
      <c r="E28" s="407">
        <v>15194.954600405301</v>
      </c>
      <c r="F28" s="407"/>
      <c r="G28" s="407">
        <v>1670.0891856824901</v>
      </c>
      <c r="H28" s="407">
        <v>1603.2828192453701</v>
      </c>
      <c r="I28" s="407"/>
      <c r="J28" s="407">
        <v>351.64560110106697</v>
      </c>
      <c r="K28" s="407">
        <v>35164.8799969428</v>
      </c>
      <c r="L28" s="413"/>
    </row>
    <row r="29" spans="1:12" x14ac:dyDescent="0.25">
      <c r="A29" s="412" t="s">
        <v>60</v>
      </c>
      <c r="B29" s="407"/>
      <c r="C29" s="407"/>
      <c r="D29" s="407">
        <v>30695.428128818199</v>
      </c>
      <c r="E29" s="407">
        <v>3134.67210659081</v>
      </c>
      <c r="F29" s="407"/>
      <c r="G29" s="407">
        <v>184.62295643014201</v>
      </c>
      <c r="H29" s="407">
        <v>3110.2836049563798</v>
      </c>
      <c r="I29" s="407"/>
      <c r="J29" s="407">
        <v>374.99320320446299</v>
      </c>
      <c r="K29" s="407">
        <v>37500</v>
      </c>
      <c r="L29" s="413"/>
    </row>
    <row r="30" spans="1:12" x14ac:dyDescent="0.25">
      <c r="A30" s="412" t="s">
        <v>23</v>
      </c>
      <c r="B30" s="407">
        <v>5039.9859612083001</v>
      </c>
      <c r="C30" s="407">
        <v>1891.5783843756799</v>
      </c>
      <c r="D30" s="407">
        <v>185018.21890665099</v>
      </c>
      <c r="E30" s="407">
        <v>142358.561881959</v>
      </c>
      <c r="F30" s="407">
        <v>30516.870217692602</v>
      </c>
      <c r="G30" s="407">
        <v>5801.49985172787</v>
      </c>
      <c r="H30" s="407">
        <v>18673.298868327201</v>
      </c>
      <c r="I30" s="407">
        <v>6502.0989563395497</v>
      </c>
      <c r="J30" s="407">
        <v>3997.88697171886</v>
      </c>
      <c r="K30" s="407">
        <v>399800</v>
      </c>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4" t="s">
        <v>1402</v>
      </c>
      <c r="B36" s="494"/>
      <c r="C36" s="494"/>
      <c r="D36" s="494"/>
      <c r="E36" s="494"/>
      <c r="F36" s="494"/>
      <c r="G36" s="494"/>
      <c r="H36" s="494"/>
      <c r="I36" s="494"/>
      <c r="J36" s="494"/>
      <c r="K36" s="494"/>
      <c r="L36" s="494"/>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topLeftCell="A16" workbookViewId="0">
      <selection activeCell="H42" sqref="H42"/>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503" t="s">
        <v>157</v>
      </c>
      <c r="B8" s="504" t="s">
        <v>158</v>
      </c>
      <c r="C8" s="505"/>
      <c r="D8" s="505"/>
      <c r="E8" s="505"/>
      <c r="F8" s="505"/>
      <c r="G8" s="505"/>
      <c r="H8" s="505"/>
      <c r="I8" s="505"/>
      <c r="J8" s="505"/>
      <c r="K8" s="506"/>
    </row>
    <row r="9" spans="1:11" ht="15.75" thickBot="1" x14ac:dyDescent="0.3">
      <c r="A9" s="503"/>
      <c r="B9" s="507" t="s">
        <v>159</v>
      </c>
      <c r="C9" s="508"/>
      <c r="D9" s="508"/>
      <c r="E9" s="508"/>
      <c r="F9" s="508"/>
      <c r="G9" s="508"/>
      <c r="H9" s="508"/>
      <c r="I9" s="508"/>
      <c r="J9" s="508"/>
      <c r="K9" s="509"/>
    </row>
    <row r="10" spans="1:11" ht="46.5" thickTop="1" thickBot="1" x14ac:dyDescent="0.3">
      <c r="A10" s="503"/>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82400</v>
      </c>
      <c r="C11" s="396">
        <v>37500</v>
      </c>
      <c r="D11" s="396">
        <v>21400</v>
      </c>
      <c r="E11" s="396">
        <v>44600</v>
      </c>
      <c r="F11" s="396">
        <v>29600</v>
      </c>
      <c r="G11" s="396">
        <v>33300</v>
      </c>
      <c r="H11" s="396">
        <v>60500</v>
      </c>
      <c r="I11" s="396">
        <v>69100</v>
      </c>
      <c r="J11" s="396">
        <v>21400</v>
      </c>
      <c r="K11" s="397">
        <v>399800</v>
      </c>
    </row>
    <row r="12" spans="1:11" ht="15.75" thickTop="1" x14ac:dyDescent="0.25"/>
    <row r="13" spans="1:11" ht="15.75" thickBot="1" x14ac:dyDescent="0.3"/>
    <row r="14" spans="1:11" ht="16.5" thickTop="1" thickBot="1" x14ac:dyDescent="0.3">
      <c r="A14" s="501" t="s">
        <v>1480</v>
      </c>
      <c r="B14" s="502"/>
      <c r="C14" s="502"/>
      <c r="D14" s="502"/>
      <c r="E14" s="502"/>
      <c r="F14" s="502"/>
      <c r="G14" s="398">
        <v>5.5208593554833901E-2</v>
      </c>
    </row>
    <row r="15" spans="1:11" ht="15.75" thickTop="1" x14ac:dyDescent="0.25"/>
    <row r="16" spans="1:11" x14ac:dyDescent="0.25">
      <c r="A16" s="468"/>
      <c r="B16" s="468"/>
      <c r="C16" s="468"/>
      <c r="D16" s="468"/>
      <c r="E16" s="468"/>
      <c r="F16" s="468"/>
      <c r="G16" s="511"/>
      <c r="H16" s="511"/>
    </row>
    <row r="20" spans="1:6" ht="57" customHeight="1" thickBot="1" x14ac:dyDescent="0.3">
      <c r="A20" s="503" t="s">
        <v>1172</v>
      </c>
      <c r="B20" s="510"/>
      <c r="C20" s="510"/>
      <c r="D20" s="510"/>
      <c r="E20" s="510"/>
      <c r="F20" s="385" t="s">
        <v>1504</v>
      </c>
    </row>
    <row r="21" spans="1:6" ht="15.75" thickTop="1" x14ac:dyDescent="0.25">
      <c r="A21" s="497" t="s">
        <v>1173</v>
      </c>
      <c r="B21" s="497"/>
      <c r="C21" s="497"/>
      <c r="D21" s="497"/>
      <c r="E21" s="498"/>
      <c r="F21" s="399">
        <v>740</v>
      </c>
    </row>
    <row r="22" spans="1:6" x14ac:dyDescent="0.25">
      <c r="A22" s="497" t="s">
        <v>1174</v>
      </c>
      <c r="B22" s="497"/>
      <c r="C22" s="497"/>
      <c r="D22" s="497"/>
      <c r="E22" s="498"/>
      <c r="F22" s="400">
        <v>30</v>
      </c>
    </row>
    <row r="23" spans="1:6" x14ac:dyDescent="0.25">
      <c r="A23" s="495" t="s">
        <v>1175</v>
      </c>
      <c r="B23" s="495"/>
      <c r="C23" s="495"/>
      <c r="D23" s="495"/>
      <c r="E23" s="496"/>
      <c r="F23" s="401">
        <v>770</v>
      </c>
    </row>
    <row r="24" spans="1:6" x14ac:dyDescent="0.25">
      <c r="A24" s="497" t="s">
        <v>1168</v>
      </c>
      <c r="B24" s="497"/>
      <c r="C24" s="497"/>
      <c r="D24" s="497"/>
      <c r="E24" s="498"/>
      <c r="F24" s="400">
        <v>550</v>
      </c>
    </row>
    <row r="25" spans="1:6" x14ac:dyDescent="0.25">
      <c r="A25" s="497" t="s">
        <v>1171</v>
      </c>
      <c r="B25" s="497"/>
      <c r="C25" s="497"/>
      <c r="D25" s="497"/>
      <c r="E25" s="498"/>
      <c r="F25" s="400">
        <v>3150</v>
      </c>
    </row>
    <row r="26" spans="1:6" x14ac:dyDescent="0.25">
      <c r="A26" s="497" t="s">
        <v>1176</v>
      </c>
      <c r="B26" s="497"/>
      <c r="C26" s="497"/>
      <c r="D26" s="497"/>
      <c r="E26" s="498"/>
      <c r="F26" s="400">
        <v>260</v>
      </c>
    </row>
    <row r="27" spans="1:6" x14ac:dyDescent="0.25">
      <c r="A27" s="495" t="s">
        <v>1177</v>
      </c>
      <c r="B27" s="495"/>
      <c r="C27" s="495"/>
      <c r="D27" s="495"/>
      <c r="E27" s="496"/>
      <c r="F27" s="401">
        <v>3960</v>
      </c>
    </row>
    <row r="28" spans="1:6" x14ac:dyDescent="0.25">
      <c r="A28" s="497" t="s">
        <v>1178</v>
      </c>
      <c r="B28" s="497"/>
      <c r="C28" s="497"/>
      <c r="D28" s="497"/>
      <c r="E28" s="498"/>
      <c r="F28" s="400">
        <v>1020</v>
      </c>
    </row>
    <row r="29" spans="1:6" x14ac:dyDescent="0.25">
      <c r="A29" s="497" t="s">
        <v>1179</v>
      </c>
      <c r="B29" s="497"/>
      <c r="C29" s="497"/>
      <c r="D29" s="497"/>
      <c r="E29" s="498"/>
      <c r="F29" s="400">
        <v>2940</v>
      </c>
    </row>
    <row r="30" spans="1:6" x14ac:dyDescent="0.25">
      <c r="A30" s="495" t="s">
        <v>1180</v>
      </c>
      <c r="B30" s="495"/>
      <c r="C30" s="495"/>
      <c r="D30" s="495"/>
      <c r="E30" s="496"/>
      <c r="F30" s="401">
        <v>4730</v>
      </c>
    </row>
    <row r="31" spans="1:6" x14ac:dyDescent="0.25">
      <c r="A31" s="497" t="s">
        <v>1181</v>
      </c>
      <c r="B31" s="497"/>
      <c r="C31" s="497"/>
      <c r="D31" s="497"/>
      <c r="E31" s="498"/>
      <c r="F31" s="402">
        <v>0.162790697674419</v>
      </c>
    </row>
    <row r="32" spans="1:6" x14ac:dyDescent="0.25">
      <c r="A32" s="497" t="s">
        <v>1182</v>
      </c>
      <c r="B32" s="497"/>
      <c r="C32" s="497"/>
      <c r="D32" s="497"/>
      <c r="E32" s="498"/>
      <c r="F32" s="402">
        <v>0.837209302325581</v>
      </c>
    </row>
    <row r="33" spans="1:6" ht="51" x14ac:dyDescent="0.25">
      <c r="A33" s="499" t="s">
        <v>1183</v>
      </c>
      <c r="B33" s="499"/>
      <c r="C33" s="499"/>
      <c r="D33" s="499"/>
      <c r="E33" s="500"/>
      <c r="F33" s="403" t="s">
        <v>1504</v>
      </c>
    </row>
    <row r="34" spans="1:6" x14ac:dyDescent="0.25">
      <c r="A34" s="497" t="s">
        <v>1184</v>
      </c>
      <c r="B34" s="497"/>
      <c r="C34" s="497"/>
      <c r="D34" s="497"/>
      <c r="E34" s="498"/>
      <c r="F34" s="404"/>
    </row>
    <row r="35" spans="1:6" x14ac:dyDescent="0.25">
      <c r="A35" s="497" t="s">
        <v>1185</v>
      </c>
      <c r="B35" s="497"/>
      <c r="C35" s="497"/>
      <c r="D35" s="497"/>
      <c r="E35" s="498"/>
      <c r="F35" s="405">
        <v>150</v>
      </c>
    </row>
    <row r="36" spans="1:6" x14ac:dyDescent="0.25">
      <c r="A36" s="497" t="s">
        <v>1186</v>
      </c>
      <c r="B36" s="497"/>
      <c r="C36" s="497"/>
      <c r="D36" s="497"/>
      <c r="E36" s="498"/>
      <c r="F36" s="405">
        <v>90</v>
      </c>
    </row>
    <row r="37" spans="1:6" x14ac:dyDescent="0.25">
      <c r="A37" s="497" t="s">
        <v>1169</v>
      </c>
      <c r="B37" s="497"/>
      <c r="C37" s="497"/>
      <c r="D37" s="497"/>
      <c r="E37" s="498"/>
      <c r="F37" s="405">
        <v>230</v>
      </c>
    </row>
    <row r="38" spans="1:6" x14ac:dyDescent="0.25">
      <c r="A38" s="497" t="s">
        <v>1187</v>
      </c>
      <c r="B38" s="497"/>
      <c r="C38" s="497"/>
      <c r="D38" s="497"/>
      <c r="E38" s="498"/>
      <c r="F38" s="402">
        <v>0.314889386858896</v>
      </c>
    </row>
    <row r="39" spans="1:6" x14ac:dyDescent="0.25">
      <c r="A39" s="495" t="s">
        <v>1188</v>
      </c>
      <c r="B39" s="495"/>
      <c r="C39" s="495"/>
      <c r="D39" s="495"/>
      <c r="E39" s="496"/>
      <c r="F39" s="401">
        <v>470</v>
      </c>
    </row>
    <row r="40" spans="1:6" x14ac:dyDescent="0.25">
      <c r="A40" s="497" t="s">
        <v>1189</v>
      </c>
      <c r="B40" s="497"/>
      <c r="C40" s="497"/>
      <c r="D40" s="497"/>
      <c r="E40" s="498"/>
      <c r="F40" s="405">
        <v>70</v>
      </c>
    </row>
    <row r="41" spans="1:6" x14ac:dyDescent="0.25">
      <c r="A41" s="497" t="s">
        <v>1170</v>
      </c>
      <c r="B41" s="497"/>
      <c r="C41" s="497"/>
      <c r="D41" s="497"/>
      <c r="E41" s="498"/>
      <c r="F41" s="405">
        <v>40</v>
      </c>
    </row>
    <row r="42" spans="1:6" x14ac:dyDescent="0.25">
      <c r="A42" s="497" t="s">
        <v>1190</v>
      </c>
      <c r="B42" s="497"/>
      <c r="C42" s="497"/>
      <c r="D42" s="497"/>
      <c r="E42" s="498"/>
      <c r="F42" s="405">
        <v>270</v>
      </c>
    </row>
    <row r="43" spans="1:6" x14ac:dyDescent="0.25">
      <c r="A43" s="495" t="s">
        <v>1191</v>
      </c>
      <c r="B43" s="495"/>
      <c r="C43" s="495"/>
      <c r="D43" s="495"/>
      <c r="E43" s="496"/>
      <c r="F43" s="401">
        <v>380</v>
      </c>
    </row>
    <row r="44" spans="1:6" x14ac:dyDescent="0.25">
      <c r="A44" s="497" t="s">
        <v>1192</v>
      </c>
      <c r="B44" s="497"/>
      <c r="C44" s="497"/>
      <c r="D44" s="497"/>
      <c r="E44" s="498"/>
      <c r="F44" s="405">
        <v>2140</v>
      </c>
    </row>
    <row r="45" spans="1:6" x14ac:dyDescent="0.25">
      <c r="A45" s="497" t="s">
        <v>1193</v>
      </c>
      <c r="B45" s="497"/>
      <c r="C45" s="497"/>
      <c r="D45" s="497"/>
      <c r="E45" s="498"/>
      <c r="F45" s="405">
        <v>230</v>
      </c>
    </row>
    <row r="46" spans="1:6" ht="15.75" thickBot="1" x14ac:dyDescent="0.3">
      <c r="A46" s="495" t="s">
        <v>1194</v>
      </c>
      <c r="B46" s="495"/>
      <c r="C46" s="495"/>
      <c r="D46" s="495"/>
      <c r="E46" s="496"/>
      <c r="F46" s="406">
        <v>2370</v>
      </c>
    </row>
    <row r="47" spans="1:6" ht="15.75" thickTop="1" x14ac:dyDescent="0.25"/>
  </sheetData>
  <mergeCells count="32">
    <mergeCell ref="A8:A10"/>
    <mergeCell ref="B8:K8"/>
    <mergeCell ref="B9:K9"/>
    <mergeCell ref="A21:E21"/>
    <mergeCell ref="A20:E20"/>
    <mergeCell ref="G16:H16"/>
    <mergeCell ref="A22:E22"/>
    <mergeCell ref="A23:E23"/>
    <mergeCell ref="A14:F14"/>
    <mergeCell ref="A24:E24"/>
    <mergeCell ref="A32:E32"/>
    <mergeCell ref="A31:E31"/>
    <mergeCell ref="A30:E30"/>
    <mergeCell ref="A29:E29"/>
    <mergeCell ref="A28:E28"/>
    <mergeCell ref="A27:E27"/>
    <mergeCell ref="A26:E26"/>
    <mergeCell ref="A25:E25"/>
    <mergeCell ref="A33:E33"/>
    <mergeCell ref="A34:E34"/>
    <mergeCell ref="A35:E35"/>
    <mergeCell ref="A36:E36"/>
    <mergeCell ref="A37:E37"/>
    <mergeCell ref="A43:E43"/>
    <mergeCell ref="A44:E44"/>
    <mergeCell ref="A45:E45"/>
    <mergeCell ref="A46:E46"/>
    <mergeCell ref="A38:E38"/>
    <mergeCell ref="A39:E39"/>
    <mergeCell ref="A40:E40"/>
    <mergeCell ref="A41:E41"/>
    <mergeCell ref="A42:E42"/>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2" t="s">
        <v>1465</v>
      </c>
      <c r="B2" s="512"/>
      <c r="C2" s="512"/>
      <c r="D2" s="512"/>
      <c r="E2" s="512"/>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3" t="s">
        <v>1460</v>
      </c>
      <c r="B2" s="513"/>
      <c r="C2" s="513"/>
      <c r="D2" s="513"/>
      <c r="E2" s="513"/>
      <c r="F2" s="513"/>
      <c r="G2" s="513"/>
      <c r="H2" s="513"/>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3" t="s">
        <v>1461</v>
      </c>
      <c r="B2" s="513"/>
      <c r="C2" s="513"/>
      <c r="D2" s="513"/>
      <c r="E2" s="513"/>
      <c r="F2" s="513"/>
      <c r="G2" s="513"/>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3" t="s">
        <v>1462</v>
      </c>
      <c r="B2" s="513"/>
      <c r="C2" s="513"/>
      <c r="D2" s="513"/>
      <c r="E2" s="513"/>
      <c r="F2" s="513"/>
      <c r="G2" s="513"/>
      <c r="H2" s="513"/>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3"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U08151_4FF</v>
      </c>
      <c r="B2" s="513"/>
      <c r="C2" s="513"/>
      <c r="D2" s="513"/>
      <c r="E2" s="513"/>
      <c r="F2" s="513"/>
      <c r="G2" s="513"/>
      <c r="H2" s="513"/>
      <c r="I2" s="513"/>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629.27</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676.51</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459.06</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364.96</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1506</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1506</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1293.8599999999999</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1293.8599999999999</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1293.8599999999999</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1293.8599999999999</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0</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673.45</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754.28</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366.8</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743.15</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210.31</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1137.92</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1137.92</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995.94</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1200.8800000000001</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860.04</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818.66</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488.73</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485.21</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606.51</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875.71</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420.62</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257.69</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515.38</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378.04</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0</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397</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343.65</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4" t="str">
        <f>"Annexe 6 : Extraction du fichier "&amp;_xll.Woodstock.Analyst.Xcel.UDFs.GetModelFilename()&amp;" des volumes récoltés (m3 brut / ha) par grands types de forêt et par période."</f>
        <v>Annexe 6 : Extraction du fichier PC_4457_U08151_15_07_2014.rsps des volumes récoltés (m3 brut / ha) par grands types de forêt et par période.</v>
      </c>
      <c r="B2" s="514"/>
      <c r="C2" s="514"/>
      <c r="D2" s="514"/>
      <c r="E2" s="514"/>
      <c r="F2" s="514"/>
      <c r="G2" s="514"/>
      <c r="H2" s="514"/>
      <c r="I2" s="514"/>
      <c r="J2" s="514"/>
      <c r="K2" s="514"/>
      <c r="L2" s="514"/>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823.01782301411276</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368.48247795081676</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683.67878795954687</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771.30704868693363</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901.6583667474506</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709.62890087177198</v>
      </c>
      <c r="K6" s="436">
        <f t="shared" ref="K6:K69" si="0">SUM(E6:I6)/5</f>
        <v>709.62890087177209</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1018.1842455981869</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497.45498435249363</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986.45085988488313</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1190.0166104191464</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1468.415005280795</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1032.1043411071009</v>
      </c>
      <c r="K7" s="436">
        <f t="shared" si="0"/>
        <v>1032.1043411071012</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0</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0</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0</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0</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0</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0</v>
      </c>
      <c r="K8" s="436">
        <f t="shared" si="0"/>
        <v>0</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 t="shared" si="0"/>
        <v>0</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1841.2020590101342</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865.9374215187097</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1670.1296478444299</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1961.3235540238347</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2370.073372028246</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1741.733210885071</v>
      </c>
      <c r="K10" s="436">
        <f t="shared" si="0"/>
        <v>1741.7332108850708</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2059.8831515868983</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1004.4505154578598</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1982.6684105676111</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2391.051934995292</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2962.591776455909</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2080.1291578127139</v>
      </c>
      <c r="K11" s="436">
        <f t="shared" si="0"/>
        <v>2080.1291578127139</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461.5590897717322</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224.05185872384081</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439.50779225970871</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528.89628297320382</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656.9225120604508</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462.18750715778725</v>
      </c>
      <c r="K12" s="436">
        <f t="shared" si="0"/>
        <v>462.18750715778725</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508.58869087098094</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246.09546443624745</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488.34199139967643</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583.98964359369916</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734.20750264039748</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512.2446585882002</v>
      </c>
      <c r="K13" s="436">
        <f t="shared" si="0"/>
        <v>512.24465858820031</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4871.2330761098819</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2340.5354217170661</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4580.6480283591118</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5465.261205421536</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6723.7953474468068</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4796.2946158108807</v>
      </c>
      <c r="K14" s="436">
        <f t="shared" si="0"/>
        <v>4796.2946158108807</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4911.2143691016854</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2311.9061819294429</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4424.3783675659924</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5156.7384700125604</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6182.800229125377</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4597.4075235470118</v>
      </c>
      <c r="K15" s="436">
        <f t="shared" si="0"/>
        <v>4597.4075235470118</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4604.5153695910567</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2169.7773491254138</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4160.6736176950935</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4848.2157346035838</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5809.2558520697912</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4318.4875846169871</v>
      </c>
      <c r="K16" s="436">
        <f t="shared" si="0"/>
        <v>4318.4875846169871</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1534.5028352449433</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720.84613456893044</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1377.1244530046242</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1608.7261721513605</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1919.2441886545209</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1432.088756724876</v>
      </c>
      <c r="K17" s="436">
        <f t="shared" si="0"/>
        <v>1432.088756724876</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11050.232554733351</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5202.5296028888924</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9962.1766245533963</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11613.680586932</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13911.300515532095</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10347.983976927946</v>
      </c>
      <c r="K18" s="436">
        <f t="shared" si="0"/>
        <v>10347.983976927946</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1336.6408187629709</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643.86052176955297</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1250.1555166119399</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1487.5207367533724</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1816.1976164420605</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1306.8750420679794</v>
      </c>
      <c r="K19" s="436">
        <f t="shared" si="0"/>
        <v>1306.8750420679794</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1809.957289992522</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873.17638577163871</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1699.4300928133362</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2016.4169146443305</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2460.2393069759542</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1771.8439980395565</v>
      </c>
      <c r="K20" s="436">
        <f t="shared" si="0"/>
        <v>1771.8439980395565</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3396.5240728749841</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1644.3612102643988</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3193.7566982689577</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3801.4418828141725</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4624.2195345792807</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3332.0606797603587</v>
      </c>
      <c r="K21" s="436">
        <f t="shared" si="0"/>
        <v>3332.0606797603587</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19317.989646105227</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9187.4260278313614</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17736.581723756837</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20880.383675167708</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25259.315888923</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18476.339392356826</v>
      </c>
      <c r="K22" s="436">
        <f t="shared" si="0"/>
        <v>18476.339392356829</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1991.4164929161773</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1173.4479230988513</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324.43183002231331</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39.572980000406801</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2346.257819708936</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1175.0254091493368</v>
      </c>
      <c r="K23" s="436">
        <f t="shared" si="0"/>
        <v>1175.0254091493371</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3458.8409649299633</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2452.920267778331</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721.17320600042797</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32.491500163275788</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2646.5454105296003</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1862.3942698803196</v>
      </c>
      <c r="K24" s="436">
        <f t="shared" si="0"/>
        <v>1862.3942698803198</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0</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0</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0</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2.7076248480811635</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131.20017770246164</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26.781560510108562</v>
      </c>
      <c r="K25" s="436">
        <f t="shared" si="0"/>
        <v>26.781560510108562</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222.65465082300142</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318.5092608662211</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75.844215648720095</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0.83311538084400316</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149.38671916463076</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153.44559237668349</v>
      </c>
      <c r="K26" s="436">
        <f t="shared" si="0"/>
        <v>153.44559237668346</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5672.9121653269667</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3944.8772956979728</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1121.4492099966419</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75.60521809594627</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5273.3900421889211</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3217.6467862612899</v>
      </c>
      <c r="K27" s="436">
        <f t="shared" si="0"/>
        <v>3217.6467862612894</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2908.367169389765</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2036.5504953728246</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525.36159259043063</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24.160346478979619</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1979.536874891201</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1494.79529574464</v>
      </c>
      <c r="K28" s="436">
        <f t="shared" si="0"/>
        <v>1494.7952957446403</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723.34079920180625</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37.55031237114639</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28.159659039776237</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2.7076248480811635</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121.82873404407967</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182.71742590097796</v>
      </c>
      <c r="K29" s="436">
        <f t="shared" si="0"/>
        <v>182.71742590097796</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1231.4081078458603</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1005.5875320308069</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206.34204423555084</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10.413942105370211</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1065.1955498796008</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703.78943521943779</v>
      </c>
      <c r="K30" s="436">
        <f t="shared" si="0"/>
        <v>703.78943521943779</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10536.028519990487</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7024.5655385045466</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1881.3125863480848</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112.88713401125456</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8439.9511902102586</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5598.9489938129263</v>
      </c>
      <c r="K31" s="436">
        <f t="shared" si="0"/>
        <v>5598.9489938129263</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5405.9696809695797</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4836.7799126394148</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915.37274070633521</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81.437024085912128</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6558.8069595186898</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3559.6732635839862</v>
      </c>
      <c r="K32" s="436">
        <f t="shared" si="0"/>
        <v>3559.6732635839858</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2524.7225958800691</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2757.5469038690417</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723.36633290280884</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37.698471215960893</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3058.0226958407457</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1820.2713999417253</v>
      </c>
      <c r="K33" s="436">
        <f t="shared" si="0"/>
        <v>1820.2713999417253</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2044.7019549664262</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1215.0822238672117</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256.62444128286455</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27.701086397545122</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1976.4326985359905</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1104.1084810100078</v>
      </c>
      <c r="K34" s="436">
        <f t="shared" si="0"/>
        <v>1104.1084810100078</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9975.3941549349674</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8809.4089641023838</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1895.3635155334414</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146.83658368571997</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11593.262232264406</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6484.0530901041839</v>
      </c>
      <c r="K35" s="436">
        <f t="shared" si="0"/>
        <v>6484.0530901041839</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2731.1393997674559</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1333.9082942252885</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420.17441342183537</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18.536816153038245</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1545.0934884343683</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1209.7704824003972</v>
      </c>
      <c r="K36" s="436">
        <f t="shared" si="0"/>
        <v>1209.7704824003972</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2370.9273138968574</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683.11915007818448</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181.45277861472721</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9.3725478948331897</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625.34138189785949</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774.04263447649225</v>
      </c>
      <c r="K37" s="436">
        <f t="shared" si="0"/>
        <v>774.04263447649225</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5414.8554770083128</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2237.8290368855205</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697.52354820468861</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37.906750852589028</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2725.7030269579723</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2222.7635679818168</v>
      </c>
      <c r="K38" s="436">
        <f t="shared" si="0"/>
        <v>2222.7635679818168</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25926.278204769791</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18071.803756857447</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4474.1995802486254</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297.63045265914894</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22758.917237564136</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14305.765846419828</v>
      </c>
      <c r="K39" s="436">
        <f t="shared" si="0"/>
        <v>14305.765846419828</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1076.8184350549177</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1434.349444155948</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18.245700205135336</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1079.6870696996743</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1549.6685197883921</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1031.7538337808135</v>
      </c>
      <c r="K40" s="436">
        <f t="shared" si="0"/>
        <v>1031.7538337808135</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3650.5415082055165</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10888.129940198929</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491.82299790319428</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5595.6081679586359</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8229.273734063765</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5771.0752696660074</v>
      </c>
      <c r="K41" s="436">
        <f t="shared" si="0"/>
        <v>5771.0752696660084</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0</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3043.441081171542</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214.48834859830853</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2.7054722642116582</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0</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652.12698040681244</v>
      </c>
      <c r="K42" s="436">
        <f t="shared" si="0"/>
        <v>652.12698040681244</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22.863496374375458</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186.83395410010269</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10.947420316419599</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65.236876285376468</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40.077634407034658</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65.191876296661775</v>
      </c>
      <c r="K43" s="436">
        <f t="shared" si="0"/>
        <v>65.191876296661775</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4750.2235163263795</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15552.754682723706</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735.50442352191862</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6743.2377380037024</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9819.0200395506854</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7520.1480800252784</v>
      </c>
      <c r="K44" s="436">
        <f t="shared" si="0"/>
        <v>7520.1480800252784</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304.16731032421563</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457.68738071029338</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5.6764399671506833</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474.07871400581899</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694.67894330386537</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387.25775766226883</v>
      </c>
      <c r="K45" s="436">
        <f t="shared" si="0"/>
        <v>387.25775766226877</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93.589939737516517</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110.91844007096218</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119.56318352106662</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213.74737819571129</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107.56378830505132</v>
      </c>
      <c r="K46" s="436">
        <f t="shared" si="0"/>
        <v>107.56378830505132</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117.52140812150974</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714.33720494703164</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44.195138950176201</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347.96617223476426</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280.54341696111169</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300.9126682429187</v>
      </c>
      <c r="K47" s="436">
        <f t="shared" si="0"/>
        <v>300.9126682429187</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5265.5023521894391</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16835.698285341143</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785.37601645627922</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7684.8453704574476</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11007.990016892682</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8315.8824082673982</v>
      </c>
      <c r="K48" s="436">
        <f t="shared" si="0"/>
        <v>8315.8824082674</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351.49628217444899</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586.95171119155623</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11.352879934301367</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581.95632843252065</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814.91185448767999</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469.33381124410141</v>
      </c>
      <c r="K49" s="436">
        <f t="shared" si="0"/>
        <v>469.33381124410141</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34.829232269835259</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129.88876130780278</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7.7037399899434984</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78.9847744558664</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80.155268814069316</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66.312355367503443</v>
      </c>
      <c r="K50" s="436">
        <f t="shared" si="0"/>
        <v>66.312355367503443</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116.98743084918263</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164.80450148753897</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0</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183.28224203320008</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307.26184520760842</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154.46720391550602</v>
      </c>
      <c r="K51" s="436">
        <f t="shared" si="0"/>
        <v>154.46720391550602</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503.31296850538575</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881.64495825944834</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19.056619440898878</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844.2233314903342</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1202.3289844347778</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690.11337242616889</v>
      </c>
      <c r="K52" s="436">
        <f t="shared" si="0"/>
        <v>690.11337242616901</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58.226726788427754</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69.245362745706871</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0</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95.922322981701512</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146.95132350489021</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74.069147204145267</v>
      </c>
      <c r="K53" s="436">
        <f t="shared" si="0"/>
        <v>74.069147204145267</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0</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0</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0</v>
      </c>
      <c r="K54" s="436">
        <f t="shared" si="0"/>
        <v>0</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81.624211722806876</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96.817655445657238</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0</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130.083231104757</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200.38816407246293</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101.78265246913682</v>
      </c>
      <c r="K55" s="436">
        <f t="shared" si="0"/>
        <v>101.78265246913682</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5850.4395064353521</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17814.159994444133</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804.43262429687434</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8659.1521626788799</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12410.707165399923</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9107.7782906510311</v>
      </c>
      <c r="K56" s="436">
        <f t="shared" si="0"/>
        <v>9107.7782906510329</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3199.9309757859683</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2643.9457171603817</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2913.054334262345</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682.85057754272611</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3.3050404204290631</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1888.61732903437</v>
      </c>
      <c r="K57" s="436">
        <f t="shared" si="0"/>
        <v>1888.61732903437</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3313.31722101164</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2486.7533788063524</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2548.3446229887186</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717.02240526771561</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3.6933501267658722</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1813.8261956402384</v>
      </c>
      <c r="K58" s="436">
        <f t="shared" si="0"/>
        <v>1813.8261956402384</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38.309206570971092</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31.570000561326736</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32.362390926813951</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8.3197730162705916</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4.06309133862095E-2</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22.120400397753716</v>
      </c>
      <c r="K60" s="436">
        <f t="shared" si="0"/>
        <v>22.12040039775372</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6551.5573914715587</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5162.269272803901</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5493.7615885392124</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1408.1927999016175</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7.0390212965774506</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3724.5640148025741</v>
      </c>
      <c r="K61" s="436">
        <f t="shared" si="0"/>
        <v>3724.5640148025732</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2808.5517175919372</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2103.551827646198</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2213.6205296323742</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620.41182268069394</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3.1105807160568277</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1549.8492956534519</v>
      </c>
      <c r="K62" s="436">
        <f t="shared" si="0"/>
        <v>1549.8492956534519</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624.02545432570082</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477.67550042005524</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485.29458820304291</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133.14344691653866</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0.68792199350357008</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344.1653823717682</v>
      </c>
      <c r="K63" s="436">
        <f t="shared" si="0"/>
        <v>344.1653823717682</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3495.1254461493518</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2614.8804610471561</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2671.2800762054108</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760.13512574686558</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3.9044683419799733</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1909.0651154981526</v>
      </c>
      <c r="K64" s="436">
        <f t="shared" si="0"/>
        <v>1909.0651154981526</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13479.260315548478</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10358.377642794414</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10863.956860038696</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2921.8834905376311</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14.741992486305222</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7527.6440602811035</v>
      </c>
      <c r="K65" s="436">
        <f t="shared" si="0"/>
        <v>7527.6440602811053</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3190.9391281802464</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2334.5951486354411</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2223.4972737305511</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705.64912981185739</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3.6399607897879505</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1691.6641282295768</v>
      </c>
      <c r="K66" s="436">
        <f t="shared" si="0"/>
        <v>1691.6641282295768</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1782.3672720571114</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1310.412798983577</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1228.0351127518375</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392.48038140282728</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2.0330895324290705</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943.0657309455562</v>
      </c>
      <c r="K67" s="436">
        <f t="shared" si="0"/>
        <v>943.0657309455562</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3961.950543971509</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2910.5490015764026</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2767.3709120186222</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875.95063529239792</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4.5083250490223383</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2104.0658835815912</v>
      </c>
      <c r="K68" s="436">
        <f t="shared" si="0"/>
        <v>2104.0658835815907</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8935.2568075469699</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6555.5566410251004</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6218.9036436148981</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1974.0802834978015</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10.181375371239358</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4738.7957502112022</v>
      </c>
      <c r="K69" s="436">
        <f t="shared" si="0"/>
        <v>4738.7957502112022</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2792.0699977199674</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1848.7750426707353</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1767.9413330282816</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615.40373085889996</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3.3419734543540018</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1405.5064155464477</v>
      </c>
      <c r="K70" s="436">
        <f t="shared" ref="K70:K133" si="2">SUM(E70:I70)/5</f>
        <v>1405.5064155464477</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2903.8386800034718</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1970.67189567532</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1957.1389014084514</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638.48498952720433</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3.4192533767630628</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1494.7107439982424</v>
      </c>
      <c r="K71" s="436">
        <f t="shared" si="2"/>
        <v>1494.7107439982422</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7858.4248783007588</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5387.707046169824</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5337.2769370868418</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1720.2976328145803</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9.1930287278365945</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4062.5799046199691</v>
      </c>
      <c r="K72" s="436">
        <f t="shared" si="2"/>
        <v>4062.5799046199691</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30272.941543892579</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22301.638983174453</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22420.137171596529</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6616.2611110413727</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34.116396661328544</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16329.019041273252</v>
      </c>
      <c r="K73" s="436">
        <f t="shared" si="2"/>
        <v>16329.019041273252</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2660.8168407897697</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3564.794384243783</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2575.115722284414</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2453.6406228846272</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4450.2677341899634</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3140.9270608785114</v>
      </c>
      <c r="K74" s="436">
        <f t="shared" si="2"/>
        <v>3140.9270608785114</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1817.8078343357433</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2425.9472222118684</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1923.4526696804919</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1980.5313275594272</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2982.7657355723086</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2226.1009578719677</v>
      </c>
      <c r="K75" s="436">
        <f t="shared" si="2"/>
        <v>2226.1009578719677</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 t="shared" si="2"/>
        <v>0</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4478.6245544669673</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5990.7417954271486</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4498.5684452920996</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4434.1719465466049</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7433.0333893548041</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5367.0280262175247</v>
      </c>
      <c r="K78" s="436">
        <f t="shared" si="2"/>
        <v>5367.0280262175256</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1509.0351315221492</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3940.2112174132112</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1665.4641641039609</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2717.5759112868532</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2436.9520956559604</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2453.8477039964264</v>
      </c>
      <c r="K79" s="436">
        <f t="shared" si="2"/>
        <v>2453.8477039964268</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3090.1290555471423</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3232.3138189908736</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2833.2051922902151</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2471.3246606027415</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2214.5894951533783</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2768.3124445168701</v>
      </c>
      <c r="K80" s="436">
        <f t="shared" si="2"/>
        <v>2768.3124445168701</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1387.0192549840567</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2226.6610977183345</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2216.8596660239173</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2116.093232522438</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3098.2064292898717</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2208.9679361077237</v>
      </c>
      <c r="K81" s="436">
        <f t="shared" si="2"/>
        <v>2208.9679361077237</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10464.807784059081</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15389.927735784853</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11214.097986029819</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11739.165425100076</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15182.781227001096</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12798.156031594986</v>
      </c>
      <c r="K82" s="436">
        <f t="shared" si="2"/>
        <v>12798.156031594986</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1643.0801446725236</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3174.3168699494827</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2056.1589400200251</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2359.875365275911</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3450.9116058036539</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2536.8685851443192</v>
      </c>
      <c r="K83" s="436">
        <f t="shared" si="2"/>
        <v>2536.8685851443197</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1291.6972045864582</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5714.4172084543752</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1586.6377315458979</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2767.1561428689229</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2017.5743355991358</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2675.4965246109577</v>
      </c>
      <c r="K84" s="436">
        <f t="shared" si="2"/>
        <v>2675.4965246109582</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1644.7867620775928</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3921.3130832328802</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3753.0133268004238</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3302.893691552722</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5824.2566908311619</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3689.2527108989561</v>
      </c>
      <c r="K85" s="436">
        <f t="shared" si="2"/>
        <v>3689.252710898957</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4579.5640061026616</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12810.047131959422</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7395.8095331917184</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8429.9250635538538</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11292.742893622326</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8901.6177256859974</v>
      </c>
      <c r="K86" s="436">
        <f t="shared" si="2"/>
        <v>8901.6177256859955</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11166.061059907275</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17202.508822891359</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19995.479619811831</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17090.972972934651</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21530.553767111516</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17397.115248531329</v>
      </c>
      <c r="K87" s="436">
        <f t="shared" si="2"/>
        <v>17397.115248531325</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20465.382078352046</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29538.761366432758</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31836.578132442977</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29184.441935634291</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26160.650808256996</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27437.162864223814</v>
      </c>
      <c r="K88" s="436">
        <f t="shared" si="2"/>
        <v>27437.162864223814</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36401.003559034005</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58791.93011626415</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62204.984940206923</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56904.636854136465</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58728.327314880458</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54606.176556904407</v>
      </c>
      <c r="K89" s="436">
        <f t="shared" si="2"/>
        <v>54606.176556904393</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51445.380480992339</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86991.909916573015</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80814.898173793423</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77073.72734775093</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85203.849046020565</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76305.952993026047</v>
      </c>
      <c r="K90" s="436">
        <f t="shared" si="2"/>
        <v>76305.952993026047</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24033.546686561484</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13972.112889954067</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10701.272225188164</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10996.100492108782</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16587.093027695166</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15258.025064301532</v>
      </c>
      <c r="K91" s="436">
        <f t="shared" si="2"/>
        <v>15258.025064301532</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14097.202292146743</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9851.8213101321635</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8276.7805304157573</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6975.0599954543086</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10593.648761308683</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9958.9025778915311</v>
      </c>
      <c r="K92" s="436">
        <f t="shared" si="2"/>
        <v>9958.9025778915293</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 t="shared" si="2"/>
        <v>0</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219.45017027861871</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130.24651167073685</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112.44056577727034</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67.664797444415029</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120.91800154489283</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130.14400934318675</v>
      </c>
      <c r="K94" s="436">
        <f t="shared" si="2"/>
        <v>130.14400934318675</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38350.198338860173</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23954.180460161413</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19090.493321237031</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18038.825869216726</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27301.661769189581</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25347.071951732985</v>
      </c>
      <c r="K95" s="436">
        <f t="shared" si="2"/>
        <v>25347.071951732985</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7892.6236704891835</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5539.9520139340812</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4831.141285484583</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4827.1714252905022</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7189.8281280301844</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6056.1433046457068</v>
      </c>
      <c r="K96" s="436">
        <f t="shared" si="2"/>
        <v>6056.1433046457078</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19387.916512080479</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14139.055842384561</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7842.9542477457408</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10179.327940013465</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16246.32681862312</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13559.116272169475</v>
      </c>
      <c r="K97" s="436">
        <f t="shared" si="2"/>
        <v>13559.116272169475</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24263.916268720579</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17485.670621275705</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12670.902947556928</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13441.992322549384</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18566.314152985928</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17285.759262617707</v>
      </c>
      <c r="K98" s="436">
        <f t="shared" si="2"/>
        <v>17285.759262617703</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89894.652565291195</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61118.855651828846</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44435.490209682561</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46487.313785188351</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69304.129655889614</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62248.088373576116</v>
      </c>
      <c r="K99" s="436">
        <f t="shared" si="2"/>
        <v>62248.088373576102</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6014.8636441802446</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4829.8613209235982</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4870.8836085211888</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4668.3888490146001</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5498.7590977050468</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5176.5513040689357</v>
      </c>
      <c r="K100" s="436">
        <f t="shared" si="2"/>
        <v>5176.5513040689348</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399.19168760914215</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454.84092834418755</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827.98418072845891</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1316.1110353293986</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1956.508086586801</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990.92718371959768</v>
      </c>
      <c r="K101" s="436">
        <f t="shared" si="2"/>
        <v>990.92718371959768</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5852.516012867577</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5002.7375143392355</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3498.683258256106</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3982.9867264878681</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3712.81761209866</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4409.9482248098893</v>
      </c>
      <c r="K102" s="436">
        <f t="shared" si="2"/>
        <v>4409.9482248098893</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12266.570037473308</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10287.439186896976</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9197.5508957845686</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9967.4860656333913</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11168.084554887522</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10577.426148135153</v>
      </c>
      <c r="K103" s="436">
        <f t="shared" si="2"/>
        <v>10577.426148135153</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36912.373757431204</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29744.000410957124</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21132.621597517653</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21864.435048066356</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22943.322086658332</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26519.350580126127</v>
      </c>
      <c r="K104" s="436">
        <f t="shared" si="2"/>
        <v>26519.350580126134</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12362.051875183133</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10281.991090065294</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7485.0562116382262</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10331.18680495749</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14709.247369137447</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11033.906670196317</v>
      </c>
      <c r="K105" s="436">
        <f t="shared" si="2"/>
        <v>11033.906670196318</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52196.291013585746</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42270.571411131794</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30288.034251904483</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34260.429503166095</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40394.889861715012</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39882.043208300631</v>
      </c>
      <c r="K106" s="436">
        <f t="shared" si="2"/>
        <v>39882.043208300624</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154357.51167684936</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113676.87089101411</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83921.080339041218</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90715.238362504781</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120867.10198602099</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112707.56065108608</v>
      </c>
      <c r="K107" s="436">
        <f t="shared" si="2"/>
        <v>112707.56065108608</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961.65803688344363</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426.05894757106716</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0</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1176.2214311522107</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1.9646473122775443</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513.18061258379987</v>
      </c>
      <c r="K108" s="436">
        <f t="shared" si="2"/>
        <v>513.18061258379987</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1482.1755743081778</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662.75835572216329</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0</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1321.4339466778938</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2.312812678270999</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693.73613787730108</v>
      </c>
      <c r="K109" s="436">
        <f t="shared" si="2"/>
        <v>693.73613787730108</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0</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0</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0</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0</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0</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0</v>
      </c>
      <c r="K110" s="436">
        <f t="shared" si="2"/>
        <v>0</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36">
        <f t="shared" si="2"/>
        <v>0</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2443.8336111916224</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1088.8173032932305</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0</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2497.655377830104</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4.2774601091329529</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1206.9167504848181</v>
      </c>
      <c r="K112" s="436">
        <f t="shared" si="2"/>
        <v>1206.9167504848181</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1492.8842921921512</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669.52115725776946</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0</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1248.827688915052</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2.2133367238906878</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682.68929501777268</v>
      </c>
      <c r="K113" s="436">
        <f t="shared" si="2"/>
        <v>682.68929501777268</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105.86968001569146</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47.339880824025848</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87.127512777545974</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0.17408266817367637</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48.102231257087396</v>
      </c>
      <c r="K114" s="436">
        <f t="shared" si="2"/>
        <v>48.102231257087389</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60.496961940698611</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27.05136133465054</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0</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43.563756388772987</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7.4606862023875897E-2</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26.237337305229204</v>
      </c>
      <c r="K115" s="436">
        <f t="shared" si="2"/>
        <v>26.237337305229197</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4103.0845828815773</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1832.7297289109611</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0</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3877.1742753240928</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6.7394863632211921</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1963.9456146959703</v>
      </c>
      <c r="K116" s="436">
        <f t="shared" si="2"/>
        <v>1963.9456146959706</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1607.5849610680611</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716.86109048436504</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0</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1510.2101060729242</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2.636109114961581</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767.45845334806233</v>
      </c>
      <c r="K117" s="436">
        <f t="shared" si="2"/>
        <v>767.45845334806233</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12581.819843306508</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5613.1573932974243</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0</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11936.468333057714</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20.815312918594906</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6030.452176516048</v>
      </c>
      <c r="K118" s="436">
        <f t="shared" si="2"/>
        <v>6030.452176516048</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1015.5317970041444</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453.11028270443285</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0</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958.40258862096266</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1.6662198048898365</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485.74217762688596</v>
      </c>
      <c r="K119" s="436">
        <f t="shared" si="2"/>
        <v>485.74217762688596</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15204.936928814403</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6783.1289599726315</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0</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14405.081096994321</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25.117642549952777</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7283.6529256662616</v>
      </c>
      <c r="K120" s="436">
        <f t="shared" si="2"/>
        <v>7283.6529256662616</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1496.9699900335354</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676.28402328884602</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0</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842.23261774605066</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1.6413508755869632</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603.4255963888038</v>
      </c>
      <c r="K121" s="436">
        <f t="shared" si="2"/>
        <v>603.4255963888038</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6517.2283692273477</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2941.8355013064806</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0</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3644.8341950888207</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7.0627825627429575</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2622.1921696370787</v>
      </c>
      <c r="K122" s="436">
        <f t="shared" si="2"/>
        <v>2622.1921696370782</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12064.62740801556</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5444.0863874752122</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0</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6941.158131339289</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13.379496534893258</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4892.6502846729909</v>
      </c>
      <c r="K123" s="436">
        <f t="shared" si="2"/>
        <v>4892.6502846729909</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31372.647603678335</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14059.944431404099</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0</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25223.413503657706</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45.236624025054326</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14140.248432553042</v>
      </c>
      <c r="K124" s="436">
        <f t="shared" si="2"/>
        <v>14140.248432553039</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466.69295158174361</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1499.3388462444059</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1527.1583265812744</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0</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1369.9160857825721</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972.6212420379992</v>
      </c>
      <c r="K125" s="436">
        <f t="shared" si="2"/>
        <v>972.6212420379992</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592.21155166360688</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2352.2525014541834</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1844.4037635673226</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0</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1888.7461925381401</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1335.5228018446505</v>
      </c>
      <c r="K126" s="436">
        <f t="shared" si="2"/>
        <v>1335.5228018446508</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18.758654757907777</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58.799155357478654</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60.435567446394302</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0</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57.676694390029709</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39.13401439036209</v>
      </c>
      <c r="K127" s="436">
        <f t="shared" si="2"/>
        <v>39.134014390362083</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0</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0</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0</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0</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0</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0</v>
      </c>
      <c r="K128" s="436">
        <f t="shared" si="2"/>
        <v>0</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1077.6632253447267</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3910.3905130607213</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3431.9975002992351</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0</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3316.338917297669</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2347.2780312004702</v>
      </c>
      <c r="K129" s="436">
        <f t="shared" si="2"/>
        <v>2347.2780312004707</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1599.9924270761753</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6074.4958659213453</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5055.7804946467786</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0</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5003.1930833117858</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3546.6923741912169</v>
      </c>
      <c r="K130" s="436">
        <f t="shared" si="2"/>
        <v>3546.6923741912169</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525.4252574952236</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2095.1065239889663</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1651.3486310104643</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1686.8776828995149</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1191.751619078834</v>
      </c>
      <c r="K131" s="436">
        <f t="shared" si="2"/>
        <v>1191.751619078834</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224.47557152200466</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891.240431868982</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700.60270877970083</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0</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720.88770819598813</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507.44128407333511</v>
      </c>
      <c r="K132" s="436">
        <f t="shared" si="2"/>
        <v>507.44128407333517</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3427.5565325359394</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12971.233580434553</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10839.729332566176</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0</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10727.29752921691</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7593.1633949507159</v>
      </c>
      <c r="K133" s="436">
        <f t="shared" si="2"/>
        <v>7593.1633949507141</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949.6542053906312</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3449.1233952559219</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3013.2046517947224</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0</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2941.4167006235016</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2070.6797906129555</v>
      </c>
      <c r="K134" s="436">
        <f t="shared" ref="K134:K197" si="4">SUM(E134:I134)/5</f>
        <v>2070.6797906129555</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3001.7052082004084</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10942.77465079664</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9516.1028399408369</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0</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9314.4546348855838</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6555.0074667646932</v>
      </c>
      <c r="K135" s="436">
        <f t="shared" si="4"/>
        <v>6555.0074667646932</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375.16173984543661</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1367.7992420629853</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1191.878262935918</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0</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1167.9057916705888</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820.54900730298573</v>
      </c>
      <c r="K136" s="436">
        <f t="shared" si="4"/>
        <v>820.54900730298573</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4326.5210315753602</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15759.696723836591</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13721.185420256079</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0</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13423.777126615727</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9446.2360604567511</v>
      </c>
      <c r="K137" s="436">
        <f t="shared" si="4"/>
        <v>9446.236060456753</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678.78472473675788</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2731.7049212381685</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2119.9603994973531</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0</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2177.0823529753902</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1541.5064796895338</v>
      </c>
      <c r="K138" s="436">
        <f t="shared" si="4"/>
        <v>1541.5064796895338</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525.83653908759493</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2117.1973378925145</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1642.0863196052571</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0</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1686.8776828995149</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1194.3995758969763</v>
      </c>
      <c r="K139" s="436">
        <f t="shared" si="4"/>
        <v>1194.3995758969763</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1548.4463255050819</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6215.0319813933838</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4854.0750257827303</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0</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4974.1180911354259</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3518.3342847633248</v>
      </c>
      <c r="K140" s="436">
        <f t="shared" si="4"/>
        <v>3518.3342847633248</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9302.5238739272936</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34945.962262648936</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29414.989768836309</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0</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29125.192746968067</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20557.733730476124</v>
      </c>
      <c r="K141" s="436">
        <f t="shared" si="4"/>
        <v>20557.733730476124</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0</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0</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0</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0</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0</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0</v>
      </c>
      <c r="K142" s="436">
        <f t="shared" si="4"/>
        <v>0</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0</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0</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0</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0</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0</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0</v>
      </c>
      <c r="K143" s="436">
        <f t="shared" si="4"/>
        <v>0</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0</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0</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0</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0</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0</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0</v>
      </c>
      <c r="K144" s="436">
        <f t="shared" si="4"/>
        <v>0</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0</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0</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0</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0</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0</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0</v>
      </c>
      <c r="K145" s="436">
        <f t="shared" si="4"/>
        <v>0</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0</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0</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0</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0</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0</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0</v>
      </c>
      <c r="K146" s="436">
        <f t="shared" si="4"/>
        <v>0</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0</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0</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0</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0</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0</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0</v>
      </c>
      <c r="K147" s="436">
        <f t="shared" si="4"/>
        <v>0</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0</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0</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0</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0</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0</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0</v>
      </c>
      <c r="K150" s="436">
        <f t="shared" si="4"/>
        <v>0</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0</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0</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0</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0</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0</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0</v>
      </c>
      <c r="K151" s="436">
        <f t="shared" si="4"/>
        <v>0</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0</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0</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0</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0</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0</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0</v>
      </c>
      <c r="K152" s="436">
        <f t="shared" si="4"/>
        <v>0</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0</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0</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0</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0</v>
      </c>
      <c r="K153" s="436">
        <f t="shared" si="4"/>
        <v>0</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0</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0</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0</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0</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0</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0</v>
      </c>
      <c r="K154" s="436">
        <f t="shared" si="4"/>
        <v>0</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0</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0</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0</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0</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0</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0</v>
      </c>
      <c r="K158" s="436">
        <f t="shared" si="4"/>
        <v>0</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2384.261315351735</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3003.1410316901124</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4237.8430765504027</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2041.2441184889619</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1172.8962788280044</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2567.877164181843</v>
      </c>
      <c r="K159" s="436">
        <f t="shared" si="4"/>
        <v>2567.877164181843</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2857.0068513614142</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4558.8812697341145</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4120.9625065781984</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5508.931942564258</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4338.1420506142886</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4276.7849241704553</v>
      </c>
      <c r="K160" s="436">
        <f t="shared" si="4"/>
        <v>4276.7849241704553</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20.789255914276779</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0.98077033667743796</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0.24323600213789937</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2.7897181863742824</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1.2352232846066862</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5.2076407448146167</v>
      </c>
      <c r="K161" s="436">
        <f t="shared" si="4"/>
        <v>5.2076407448146167</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-28.322115695558523</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-97.238027053765535</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-39.660953887054646</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137.45977290689956</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9.1047168282908437</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-3.7313213802376581</v>
      </c>
      <c r="K162" s="436">
        <f t="shared" si="4"/>
        <v>-3.731321380237663</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5233.7352168242733</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7465.764540449798</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8319.3868233784942</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7690.42506880765</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5521.3783414783084</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6846.1379981877053</v>
      </c>
      <c r="K163" s="436">
        <f t="shared" si="4"/>
        <v>6846.1379981877053</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21528.260914609091</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20230.799370249912</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19472.940156036359</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23067.971336838575</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18368.945018319115</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20533.783359210607</v>
      </c>
      <c r="K164" s="436">
        <f t="shared" si="4"/>
        <v>20533.783359210611</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955.87797029262526</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1775.9889799342077</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1938.5524470057251</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2479.8109204045977</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1814.6928859373961</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1792.9846407149103</v>
      </c>
      <c r="K165" s="436">
        <f t="shared" si="4"/>
        <v>1792.9846407149103</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828.85409437938836</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1436.8876416499195</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1295.2387359738002</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1931.6359624391225</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1240.6751293560342</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1346.6583127596527</v>
      </c>
      <c r="K166" s="436">
        <f t="shared" si="4"/>
        <v>1346.6583127596527</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28546.72725981284</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30909.440186159743</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31026.116956382328</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35169.846080045259</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26945.693981128268</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30519.564892705686</v>
      </c>
      <c r="K167" s="436">
        <f t="shared" si="4"/>
        <v>30519.564892705686</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3052.3603252061389</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4311.0880096161363</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6108.4877858878644</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3031.98006716286</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2180.1677282820874</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3736.8167832310164</v>
      </c>
      <c r="K168" s="436">
        <f t="shared" si="4"/>
        <v>3736.8167832310182</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4865.9914850701653</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3952.8113400869215</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3936.9368393209052</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6140.4839952709535</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4116.200838156974</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4602.4848995811844</v>
      </c>
      <c r="K169" s="436">
        <f t="shared" si="4"/>
        <v>4602.4848995811844</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2009.3884089159196</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1907.8012479712652</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3130.2860425158228</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2339.5596366109849</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1713.2755247460439</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2220.062172152007</v>
      </c>
      <c r="K170" s="436">
        <f t="shared" si="4"/>
        <v>2220.0621721520074</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9927.7397099966038</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10171.699796763516</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13175.710869675697</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11512.023194006999</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8009.6431772664628</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10559.363349541856</v>
      </c>
      <c r="K171" s="436">
        <f t="shared" si="4"/>
        <v>10559.363349541858</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1816.569716633081</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2306.8776707514471</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3558.10247885423</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3971.5622261235549</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3261.1422824132069</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2982.8508749551042</v>
      </c>
      <c r="K172" s="436">
        <f t="shared" si="4"/>
        <v>2982.8508749551038</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3092.3286835958324</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1506.1924280239623</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4925.2021519011314</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3287.9146409500318</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3297.3432779998416</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3221.7962364941604</v>
      </c>
      <c r="K173" s="436">
        <f t="shared" si="4"/>
        <v>3221.79623649416</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11607.760173257237</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5776.7324176983439</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14490.663046305417</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12312.37016247793</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11502.570613016142</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11138.019282551013</v>
      </c>
      <c r="K174" s="436">
        <f t="shared" si="4"/>
        <v>11138.019282551013</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50082.227123291712</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46857.873810564604</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58692.492682106349</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58994.240804174333</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46457.906272195862</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52216.948138466571</v>
      </c>
      <c r="K175" s="436">
        <f t="shared" si="4"/>
        <v>52216.948138466571</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 t="shared" si="4"/>
        <v>0</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 t="shared" si="4"/>
        <v>0</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 t="shared" si="4"/>
        <v>0</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 t="shared" si="4"/>
        <v>0</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 t="shared" si="4"/>
        <v>0</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 t="shared" si="4"/>
        <v>0</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 t="shared" si="4"/>
        <v>0</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 t="shared" si="4"/>
        <v>0</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 t="shared" si="4"/>
        <v>0</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 t="shared" si="4"/>
        <v>0</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 t="shared" si="4"/>
        <v>0</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 t="shared" si="4"/>
        <v>0</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2577.1543697535303</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1409.3294003309074</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8318.4040610850025</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10285.383216815748</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851.78212228270695</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4688.4106340535782</v>
      </c>
      <c r="K193" s="436">
        <f t="shared" si="4"/>
        <v>4688.4106340535791</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8990.1491212465626</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3570.5074530870706</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14802.381695180395</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13726.389513640737</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2308.3773943529545</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8679.5610355015433</v>
      </c>
      <c r="K194" s="436">
        <f t="shared" si="4"/>
        <v>8679.5610355015433</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0</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2.3285604863892444</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342.34699265105417</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49.598008090400384</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915.52415521197418</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261.95954328796358</v>
      </c>
      <c r="K195" s="436">
        <f t="shared" si="4"/>
        <v>261.95954328796358</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0</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13.971363265318013</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201.1944656727614</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470.66191304889833</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21.263184099740148</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141.41818521734356</v>
      </c>
      <c r="K196" s="436">
        <f t="shared" si="4"/>
        <v>141.41818521734359</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11567.303450849126</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4996.1368069656992</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23664.326571595047</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24532.032488724413</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4096.9467298876498</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13771.349209604386</v>
      </c>
      <c r="K197" s="436">
        <f t="shared" si="4"/>
        <v>13771.349209604386</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2441.853614216941</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1109.1510027146021</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5907.9361917160304</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7102.6652998530826</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701.78345893944504</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3452.6779134880207</v>
      </c>
      <c r="K198" s="436">
        <f t="shared" ref="K198:K243" si="6">SUM(E198:I198)/5</f>
        <v>3452.6779134880207</v>
      </c>
      <c r="L198" s="241" t="b">
        <f t="shared" ref="L198:L261"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0</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81.499615809184633</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879.08691291008131</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1929.9413165459277</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71.001419539300926</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592.30585296089907</v>
      </c>
      <c r="K199" s="436">
        <f t="shared" si="6"/>
        <v>592.30585296089896</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1623.3233393012629</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935.84719423439822</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5989.6136791318668</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9591.9228456153396</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493.40423884306176</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3726.8222594251856</v>
      </c>
      <c r="K200" s="436">
        <f t="shared" si="6"/>
        <v>3726.8222594251856</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15632.479596133886</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7122.6345811988704</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36440.962737311413</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43156.561327947791</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5363.1359216535857</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21543.154832849112</v>
      </c>
      <c r="K201" s="436">
        <f t="shared" si="6"/>
        <v>21543.154832849112</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4043.0621417124762</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1703.9067145019301</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10412.75133532614</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12499.784977748652</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1405.5744967766998</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6013.0159332131789</v>
      </c>
      <c r="K202" s="436">
        <f t="shared" si="6"/>
        <v>6013.0159332131789</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914.41749575439258</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365.45316546054448</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2411.9577830532289</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2376.2989506971849</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761.6815459073224</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1365.9617881745348</v>
      </c>
      <c r="K203" s="436">
        <f t="shared" si="6"/>
        <v>1365.9617881745348</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516.02320433064369</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335.8285074064363</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2909.8837713129569</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4240.1104181391838</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343.96676543667417</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1669.1625333251789</v>
      </c>
      <c r="K204" s="436">
        <f t="shared" si="6"/>
        <v>1669.1625333251791</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5473.5029466337473</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2405.1883418666284</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15734.592614451825</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19116.193773339939</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2511.2228168249567</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9048.1400986234185</v>
      </c>
      <c r="K205" s="436">
        <f t="shared" si="6"/>
        <v>9048.1400986234185</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1762.2150578856158</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891.94301850508805</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5977.0848941716595</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10280.632845424097</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417.33362344256892</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3865.8418878858065</v>
      </c>
      <c r="K206" s="436">
        <f t="shared" si="6"/>
        <v>3865.8418878858056</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39.542830560069859</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43.237430516797076</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413.98870874473704</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793.67749404158019</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37.275572072280525</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265.54440718709293</v>
      </c>
      <c r="K207" s="436">
        <f t="shared" si="6"/>
        <v>265.54440718709293</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1803.7936058311248</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953.90025237395025</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6664.7006102234545</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11428.974619945084</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493.6170577460357</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4268.9972292239299</v>
      </c>
      <c r="K208" s="436">
        <f t="shared" si="6"/>
        <v>4268.9972292239299</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22909.776617540781</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10481.723030448591</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58840.256900348584</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73701.730759595128</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8367.9758874214931</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34860.292639070911</v>
      </c>
      <c r="K209" s="436">
        <f t="shared" si="6"/>
        <v>34860.292639070918</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297.85184999254727</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411.82319181382564</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1309.8764628412061</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1396.4745747500394</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4338.5454325733817</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1550.9143023941997</v>
      </c>
      <c r="K210" s="436">
        <f t="shared" si="6"/>
        <v>1550.9143023942001</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527.13010612667154</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740.97234656887372</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4202.2540391749844</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2818.8098787848621</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8488.2031301092848</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3355.4739001529356</v>
      </c>
      <c r="K211" s="436">
        <f t="shared" si="6"/>
        <v>3355.4739001529351</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3.5057124493067326</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4.9542241740837882</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30.446080990358006</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25.270436654367689</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57.274387933370612</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24.290168440297368</v>
      </c>
      <c r="K212" s="436">
        <f t="shared" si="6"/>
        <v>24.290168440297368</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0</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0</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30.446080990358006</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25.270436654367689</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4.8064918390192357</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12.104601896748985</v>
      </c>
      <c r="K213" s="436">
        <f t="shared" si="6"/>
        <v>12.104601896748987</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828.48768188951794</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1157.7496540635295</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5573.0226025142274</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4265.8259558548534</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12888.82967490553</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4942.7831138455313</v>
      </c>
      <c r="K214" s="436">
        <f t="shared" si="6"/>
        <v>4942.7831138455313</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298.01560648706084</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421.28953611156601</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1096.7539360998105</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763.18410527802109</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4564.5909680520508</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1428.7668304057017</v>
      </c>
      <c r="K215" s="436">
        <f t="shared" si="6"/>
        <v>1428.766830405702</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32.20643816199884</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43.703652222119004</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489.7003357487888</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113.12208522658133</v>
      </c>
      <c r="K216" s="436">
        <f t="shared" si="6"/>
        <v>113.12208522658133</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243.95614863690025</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339.27859985680959</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1080.4885604591384</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723.50769955306225</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3682.8040679144128</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1214.0070152840647</v>
      </c>
      <c r="K217" s="436">
        <f t="shared" si="6"/>
        <v>1214.0070152840647</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1402.6658883781977</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1962.021511387419</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7750.2653695496283</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5752.5173068338108</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21625.924190959282</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7698.6788534216666</v>
      </c>
      <c r="K218" s="436">
        <f t="shared" si="6"/>
        <v>7698.6788534216666</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226.10007522423325</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314.72861293303697</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1507.4284603710662</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1021.2003219568936</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3709.3658655950958</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1355.7646672160649</v>
      </c>
      <c r="K219" s="436">
        <f t="shared" si="6"/>
        <v>1355.7646672160652</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43.378597317054997</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58.566326794355994</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274.70959332058959</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193.65971166113201</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738.92191928615125</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261.84722967585679</v>
      </c>
      <c r="K220" s="436">
        <f t="shared" si="6"/>
        <v>261.84722967585674</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79.090736955392671</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111.2940522971993</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516.8884930389379</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283.87686121817268</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1305.5716383926847</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459.34435638047745</v>
      </c>
      <c r="K221" s="436">
        <f t="shared" si="6"/>
        <v>459.34435638047745</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348.56943261936783</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484.58896080618206</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2299.0264535852662</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1498.7366391925887</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5753.8594801616409</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2076.9561932730094</v>
      </c>
      <c r="K222" s="436">
        <f t="shared" si="6"/>
        <v>2076.9561932730094</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43.214837424255506</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62.857281186840183</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228.69304766959081</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129.30320945771115</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938.84370649281482</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280.58241644624252</v>
      </c>
      <c r="K223" s="436">
        <f t="shared" si="6"/>
        <v>280.58241644624252</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10.680892473209278</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14.641581698588999</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15.570471103474327</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12.635218327183845</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229.76411162097565</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56.658455044686413</v>
      </c>
      <c r="K224" s="436">
        <f t="shared" si="6"/>
        <v>56.65845504468642</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68.246097585935502</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97.094663886948865</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274.70959332058959</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155.16385681133096</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1488.2217478121311</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416.68719188338719</v>
      </c>
      <c r="K225" s="436">
        <f t="shared" si="6"/>
        <v>416.68719188338719</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1819.4813443709895</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2543.7054729424708</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10324.000769103908</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7406.4183442496624</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28868.005670977065</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10192.322320328818</v>
      </c>
      <c r="K226" s="436">
        <f t="shared" si="6"/>
        <v>10192.322320328818</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0</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2325.7501531427019</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2446.3714374484643</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2510.5534434397759</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2016.3756409590569</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1859.810134998</v>
      </c>
      <c r="K227" s="436">
        <f t="shared" si="6"/>
        <v>1859.810134998</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0</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2756.8984452488589</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4069.1571222062398</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3506.5219177760418</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2716.9760238184922</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2609.9107018099266</v>
      </c>
      <c r="K228" s="436">
        <f t="shared" si="6"/>
        <v>2609.9107018099266</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 t="shared" si="6"/>
        <v>0</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0</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3623.4726261858605</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2681.5714468667265</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5131.3701356679403</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30.402498394574927</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2293.3633414230203</v>
      </c>
      <c r="K230" s="436">
        <f t="shared" si="6"/>
        <v>2293.3633414230203</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0</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8706.1217158184973</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9197.1003343890625</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11148.445703323987</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4763.7542764635982</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6763.0844059990286</v>
      </c>
      <c r="K231" s="436">
        <f t="shared" si="6"/>
        <v>6763.0844059990286</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0</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1255.9746290473834</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2086.2919277925266</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1606.5368940228707</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936.21035611657135</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1177.0027613958705</v>
      </c>
      <c r="K232" s="436">
        <f t="shared" si="6"/>
        <v>1177.0027613958705</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696.53276554054173</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1101.6037127383836</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911.86464472663351</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845.22663265771791</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711.04555113265542</v>
      </c>
      <c r="K233" s="436">
        <f t="shared" si="6"/>
        <v>711.04555113265531</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0</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9099.349929080734</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15421.047305557548</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11589.697054014552</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5736.6340833213817</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8369.3456743948427</v>
      </c>
      <c r="K234" s="436">
        <f t="shared" si="6"/>
        <v>8369.3456743948445</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0</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19757.979805965595</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27806.042514294626</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25256.544397126803</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12281.825629961972</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17020.478469469796</v>
      </c>
      <c r="K235" s="436">
        <f t="shared" si="6"/>
        <v>17020.478469469799</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0</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1547.856248400228</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2037.5374563171849</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1955.4031628659195</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2117.4315863008292</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1531.6456907768322</v>
      </c>
      <c r="K236" s="436">
        <f t="shared" si="6"/>
        <v>1531.6456907768322</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0</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87.601926519937678</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66.567011945742905</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115.05250728470882</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181.51968035361153</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90.148225220800185</v>
      </c>
      <c r="K237" s="436">
        <f t="shared" si="6"/>
        <v>90.148225220800185</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0</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805.21239987929539</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868.11955734488072</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1012.8768295388123</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1391.1286877390862</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815.46749490041498</v>
      </c>
      <c r="K238" s="436">
        <f t="shared" si="6"/>
        <v>815.46749490041498</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0</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2440.6705940396746</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2972.224032866151</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3083.3324951677782</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3690.0799358720046</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2437.261411589122</v>
      </c>
      <c r="K239" s="436">
        <f t="shared" si="6"/>
        <v>2437.261411589122</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0</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3282.2987500841468</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4344.0519184730438</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4397.7409952941434</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6012.7554770440383</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3607.369428179074</v>
      </c>
      <c r="K240" s="436">
        <f t="shared" si="6"/>
        <v>3607.369428179074</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126.95054864754516</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-58.730455318293501</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178.80956634684611</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880.55315771696519</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225.51656347861257</v>
      </c>
      <c r="K241" s="436">
        <f t="shared" si="6"/>
        <v>225.51656347861257</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0</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3525.5361822269128</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4435.8704009511475</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4749.1380036976088</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7286.9735347544865</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3999.5036243260315</v>
      </c>
      <c r="K242" s="436">
        <f t="shared" si="6"/>
        <v>3999.5036243260315</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0</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25724.186448734632</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35214.13620354356</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33089.015456463138</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23258.880247544497</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23457.243671257165</v>
      </c>
      <c r="K243" s="436">
        <f t="shared" si="6"/>
        <v>23457.243671257165</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4" t="str">
        <f>"Annexe 7 : Extraction du fichier "&amp;_xll.Woodstock.Analyst.Xcel.UDFs.GetModelFilename()&amp;" des volumes récoltés (m3 brut / ha) par types de forêt et par période."</f>
        <v>Annexe 7 : Extraction du fichier PC_4457_U08151_15_07_2014.rsps des volumes récoltés (m3 brut / ha) par types de forêt et par période.</v>
      </c>
      <c r="B2" s="514"/>
      <c r="C2" s="514"/>
      <c r="D2" s="514"/>
      <c r="E2" s="514"/>
      <c r="F2" s="514"/>
      <c r="G2" s="514"/>
      <c r="H2" s="514"/>
      <c r="I2" s="514"/>
      <c r="J2" s="514"/>
      <c r="K2" s="514"/>
      <c r="L2" s="514"/>
      <c r="M2" s="514"/>
      <c r="N2" s="514"/>
      <c r="O2" s="514"/>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0</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0</v>
      </c>
      <c r="N6" s="437">
        <f t="shared" ref="N6:N22" si="2">AVERAGE(H6:L6)</f>
        <v>0</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0</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0</v>
      </c>
      <c r="N7" s="437">
        <f t="shared" si="2"/>
        <v>0</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37">
        <f t="shared" si="2"/>
        <v>0</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0</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0</v>
      </c>
      <c r="N10" s="437">
        <f t="shared" si="2"/>
        <v>0</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0</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0</v>
      </c>
      <c r="N14" s="437">
        <f t="shared" si="2"/>
        <v>0</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0</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0</v>
      </c>
      <c r="N15" s="437">
        <f t="shared" si="2"/>
        <v>0</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0</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0</v>
      </c>
      <c r="N16" s="437">
        <f t="shared" si="2"/>
        <v>0</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37">
        <f t="shared" si="2"/>
        <v>0</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0</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0</v>
      </c>
      <c r="N18" s="437">
        <f t="shared" si="2"/>
        <v>0</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 t="shared" si="2"/>
        <v>0</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 t="shared" si="2"/>
        <v>0</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0</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0</v>
      </c>
      <c r="N22" s="437">
        <f t="shared" si="2"/>
        <v>0</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823.01782301411276</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368.48247795081676</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683.67878795954687</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771.30704868693363</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901.6583667474506</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709.62890087177198</v>
      </c>
      <c r="N24" s="437">
        <f t="shared" ref="N24:N40" si="6">AVERAGE(H24:L24)</f>
        <v>709.62890087177209</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1018.1842455981869</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497.45498435249363</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986.45085988488313</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1190.0166104191464</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1468.415005280795</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1032.1043411071009</v>
      </c>
      <c r="N25" s="437">
        <f t="shared" si="6"/>
        <v>1032.1043411071012</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0</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0</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0</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0</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0</v>
      </c>
      <c r="N26" s="437">
        <f t="shared" si="6"/>
        <v>0</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 t="shared" si="6"/>
        <v>0</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1841.2020590101342</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865.9374215187097</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1670.1296478444299</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1961.3235540238347</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2370.073372028246</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1741.733210885071</v>
      </c>
      <c r="N28" s="437">
        <f t="shared" si="6"/>
        <v>1741.7332108850708</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2059.8831515868983</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1004.4505154578598</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1982.6684105676111</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2391.051934995292</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2962.591776455909</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2080.1291578127139</v>
      </c>
      <c r="N29" s="437">
        <f t="shared" si="6"/>
        <v>2080.1291578127139</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461.5590897717322</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224.05185872384081</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439.50779225970871</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528.89628297320382</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656.9225120604508</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462.18750715778725</v>
      </c>
      <c r="N30" s="437">
        <f t="shared" si="6"/>
        <v>462.18750715778725</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508.58869087098094</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246.09546443624745</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488.34199139967643</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583.98964359369916</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734.20750264039748</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512.2446585882002</v>
      </c>
      <c r="N31" s="437">
        <f t="shared" si="6"/>
        <v>512.24465858820031</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4871.2330761098819</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2340.5354217170661</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4580.6480283591118</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5465.261205421536</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6723.7953474468068</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4796.2946158108807</v>
      </c>
      <c r="N32" s="437">
        <f t="shared" si="6"/>
        <v>4796.2946158108807</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4911.2143691016854</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2311.9061819294429</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4424.3783675659924</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5156.7384700125604</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6182.800229125377</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4597.4075235470118</v>
      </c>
      <c r="N33" s="437">
        <f t="shared" si="6"/>
        <v>4597.4075235470118</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4604.5153695910567</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2169.7773491254138</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4160.6736176950935</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4848.2157346035838</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5809.2558520697912</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4318.4875846169871</v>
      </c>
      <c r="N34" s="437">
        <f t="shared" si="6"/>
        <v>4318.4875846169871</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1534.5028352449433</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720.84613456893044</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1377.1244530046242</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1608.7261721513605</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1919.2441886545209</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1432.088756724876</v>
      </c>
      <c r="N35" s="437">
        <f t="shared" si="6"/>
        <v>1432.088756724876</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11050.232554733351</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5202.5296028888924</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9962.1766245533963</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11613.680586932</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13911.300515532095</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10347.983976927946</v>
      </c>
      <c r="N36" s="437">
        <f t="shared" si="6"/>
        <v>10347.983976927946</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1336.6408187629709</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643.86052176955297</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1250.1555166119399</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1487.5207367533724</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1816.1976164420605</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1306.8750420679794</v>
      </c>
      <c r="N37" s="437">
        <f t="shared" si="6"/>
        <v>1306.8750420679794</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1809.957289992522</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873.17638577163871</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1699.4300928133362</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2016.4169146443305</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2460.2393069759542</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1771.8439980395565</v>
      </c>
      <c r="N38" s="437">
        <f t="shared" si="6"/>
        <v>1771.8439980395565</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3396.5240728749841</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1644.3612102643988</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3193.7566982689577</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3801.4418828141725</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4624.2195345792807</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3332.0606797603587</v>
      </c>
      <c r="N39" s="437">
        <f t="shared" si="6"/>
        <v>3332.0606797603587</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19317.989646105227</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9187.4260278313614</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17736.581723756837</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20880.383675167708</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25259.315888923</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18476.339392356826</v>
      </c>
      <c r="N40" s="437">
        <f t="shared" si="6"/>
        <v>18476.339392356829</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 t="shared" ref="N42:N58" si="10">AVERAGE(H42:L42)</f>
        <v>0</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 t="shared" si="10"/>
        <v>0</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 t="shared" si="10"/>
        <v>0</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 t="shared" si="10"/>
        <v>0</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 t="shared" si="10"/>
        <v>0</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 t="shared" si="10"/>
        <v>0</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 t="shared" si="10"/>
        <v>0</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 t="shared" si="10"/>
        <v>0</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 t="shared" si="10"/>
        <v>0</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 t="shared" si="10"/>
        <v>0</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 t="shared" si="10"/>
        <v>0</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1991.4164929161773</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1173.4479230988513</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324.43183002231331</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39.572980000406801</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2346.257819708936</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1175.0254091493368</v>
      </c>
      <c r="N60" s="437">
        <f t="shared" ref="N60:N76" si="14">AVERAGE(H60:L60)</f>
        <v>1175.0254091493371</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3458.8409649299633</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2452.920267778331</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721.17320600042797</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32.491500163275788</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2646.5454105296003</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1862.3942698803196</v>
      </c>
      <c r="N61" s="437">
        <f t="shared" si="14"/>
        <v>1862.3942698803198</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0</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0</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0</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2.7076248480811635</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131.20017770246164</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26.781560510108562</v>
      </c>
      <c r="N62" s="437">
        <f t="shared" si="14"/>
        <v>26.781560510108562</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222.65465082300142</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318.5092608662211</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75.844215648720095</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0.83311538084400316</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149.38671916463076</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153.44559237668349</v>
      </c>
      <c r="N63" s="437">
        <f t="shared" si="14"/>
        <v>153.44559237668346</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5672.9121653269667</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3944.8772956979728</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1121.4492099966419</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75.60521809594627</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5273.3900421889211</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3217.6467862612899</v>
      </c>
      <c r="N64" s="437">
        <f t="shared" si="14"/>
        <v>3217.6467862612894</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2908.367169389765</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2036.5504953728246</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525.36159259043063</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24.160346478979619</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1979.536874891201</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1494.79529574464</v>
      </c>
      <c r="N65" s="437">
        <f t="shared" si="14"/>
        <v>1494.7952957446403</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723.34079920180625</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37.55031237114639</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28.159659039776237</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2.7076248480811635</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121.82873404407967</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182.71742590097796</v>
      </c>
      <c r="N66" s="437">
        <f t="shared" si="14"/>
        <v>182.71742590097796</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1231.4081078458603</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1005.5875320308069</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206.34204423555084</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10.413942105370211</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1065.1955498796008</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703.78943521943779</v>
      </c>
      <c r="N67" s="437">
        <f t="shared" si="14"/>
        <v>703.78943521943779</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10536.028519990487</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7024.5655385045466</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1881.3125863480848</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112.88713401125456</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8439.9511902102586</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5598.9489938129263</v>
      </c>
      <c r="N68" s="437">
        <f t="shared" si="14"/>
        <v>5598.9489938129263</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5405.9696809695797</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4836.7799126394148</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915.37274070633521</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81.437024085912128</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6558.8069595186898</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3559.6732635839862</v>
      </c>
      <c r="N69" s="437">
        <f t="shared" si="14"/>
        <v>3559.6732635839858</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2524.7225958800691</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2757.5469038690417</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723.36633290280884</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37.698471215960893</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3058.0226958407457</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1820.2713999417253</v>
      </c>
      <c r="N70" s="437">
        <f t="shared" si="14"/>
        <v>1820.2713999417253</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2044.7019549664262</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1215.0822238672117</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256.62444128286455</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27.701086397545122</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1976.4326985359905</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1104.1084810100078</v>
      </c>
      <c r="N71" s="437">
        <f t="shared" si="14"/>
        <v>1104.1084810100078</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9975.3941549349674</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8809.4089641023838</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1895.3635155334414</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146.83658368571997</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11593.262232264406</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6484.0530901041839</v>
      </c>
      <c r="N72" s="437">
        <f t="shared" si="14"/>
        <v>6484.0530901041839</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2731.1393997674559</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1333.9082942252885</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420.17441342183537</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18.536816153038245</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1545.0934884343683</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1209.7704824003972</v>
      </c>
      <c r="N73" s="437">
        <f t="shared" si="14"/>
        <v>1209.7704824003972</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2370.9273138968574</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683.11915007818448</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181.45277861472721</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9.3725478948331897</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625.34138189785949</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774.04263447649225</v>
      </c>
      <c r="N74" s="437">
        <f t="shared" si="14"/>
        <v>774.04263447649225</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5414.8554770083128</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2237.8290368855205</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697.52354820468861</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37.906750852589028</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2725.7030269579723</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2222.7635679818168</v>
      </c>
      <c r="N75" s="437">
        <f t="shared" si="14"/>
        <v>2222.7635679818168</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25926.278204769791</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18071.803756857447</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4474.1995802486254</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297.63045265914894</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22758.917237564136</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14305.765846419828</v>
      </c>
      <c r="N76" s="437">
        <f t="shared" si="14"/>
        <v>14305.765846419828</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0</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0</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0</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0</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0</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0</v>
      </c>
      <c r="N96" s="437">
        <f t="shared" ref="N96:N112" si="22">AVERAGE(H96:L96)</f>
        <v>0</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0</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0</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0</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0</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0</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0</v>
      </c>
      <c r="N97" s="437">
        <f t="shared" si="22"/>
        <v>0</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0</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0</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0</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0</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0</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0</v>
      </c>
      <c r="N98" s="437">
        <f t="shared" si="22"/>
        <v>0</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0</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0</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0</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0</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0</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0</v>
      </c>
      <c r="N99" s="437">
        <f t="shared" si="22"/>
        <v>0</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0</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0</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0</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0</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0</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0</v>
      </c>
      <c r="N100" s="437">
        <f t="shared" si="22"/>
        <v>0</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0</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0</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0</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0</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0</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0</v>
      </c>
      <c r="N101" s="437">
        <f t="shared" si="22"/>
        <v>0</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0</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0</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0</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0</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0</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0</v>
      </c>
      <c r="N103" s="437">
        <f t="shared" si="22"/>
        <v>0</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0</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0</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0</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0</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0</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0</v>
      </c>
      <c r="N104" s="437">
        <f t="shared" si="22"/>
        <v>0</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0</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0</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0</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0</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0</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0</v>
      </c>
      <c r="N105" s="437">
        <f t="shared" si="22"/>
        <v>0</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0</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0</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0</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0</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0</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0</v>
      </c>
      <c r="N106" s="437">
        <f t="shared" si="22"/>
        <v>0</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0</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0</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0</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0</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0</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0</v>
      </c>
      <c r="N107" s="437">
        <f t="shared" si="22"/>
        <v>0</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0</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0</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0</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0</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0</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0</v>
      </c>
      <c r="N108" s="437">
        <f t="shared" si="22"/>
        <v>0</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0</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0</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0</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0</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0</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0</v>
      </c>
      <c r="N109" s="437">
        <f t="shared" si="22"/>
        <v>0</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0</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0</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0</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0</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0</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0</v>
      </c>
      <c r="N111" s="437">
        <f t="shared" si="22"/>
        <v>0</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0</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0</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0</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0</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0</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0</v>
      </c>
      <c r="N112" s="437">
        <f t="shared" si="22"/>
        <v>0</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0</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0</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0</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46.319504805357226</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0</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9.263900961071446</v>
      </c>
      <c r="N132" s="437">
        <f t="shared" ref="N132:N148" si="30">AVERAGE(H132:L132)</f>
        <v>9.263900961071446</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0</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0</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0</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650.81629210026222</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0</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130.16325842005244</v>
      </c>
      <c r="N133" s="437">
        <f t="shared" si="30"/>
        <v>130.16325842005244</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0</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0</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2.7054722642116582</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0</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0.5410944528423316</v>
      </c>
      <c r="N134" s="437">
        <f t="shared" si="30"/>
        <v>0.5410944528423316</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0</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0</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0</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39.616192647898671</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0</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7.9232385295797343</v>
      </c>
      <c r="N135" s="437">
        <f t="shared" si="30"/>
        <v>7.9232385295797343</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0</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0</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0</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739.45751689646113</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0</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147.89150337929223</v>
      </c>
      <c r="N136" s="437">
        <f t="shared" si="30"/>
        <v>147.89150337929223</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0</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0</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0</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55.607556410968847</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0</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11.121511282193769</v>
      </c>
      <c r="N137" s="437">
        <f t="shared" si="30"/>
        <v>11.121511282193769</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 t="shared" si="30"/>
        <v>0</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0</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0</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0</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177.161621438742</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0</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35.432324287748401</v>
      </c>
      <c r="N139" s="437">
        <f t="shared" si="30"/>
        <v>35.432324287748401</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0</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0</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0</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972.22665448730584</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0</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194.44533089746116</v>
      </c>
      <c r="N140" s="437">
        <f t="shared" si="30"/>
        <v>194.44533089746116</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0</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0</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0</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95.163374953048447</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0</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19.032674990609689</v>
      </c>
      <c r="N141" s="437">
        <f t="shared" si="30"/>
        <v>19.032674990609689</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0</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0</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0</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27.743407180910811</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0</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5.5486814361821626</v>
      </c>
      <c r="N142" s="437">
        <f t="shared" si="30"/>
        <v>5.5486814361821626</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0</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0</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0</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3.9374718419723487</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0</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0.78749436839446973</v>
      </c>
      <c r="N143" s="437">
        <f t="shared" si="30"/>
        <v>0.78749436839446973</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0</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0</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0</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126.84425072542327</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0</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25.368850145084654</v>
      </c>
      <c r="N144" s="437">
        <f t="shared" si="30"/>
        <v>25.368850145084654</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0</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0</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0</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10.520047583690395</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0</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2.104009516738079</v>
      </c>
      <c r="N145" s="437">
        <f t="shared" si="30"/>
        <v>2.104009516738079</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37">
        <f t="shared" si="30"/>
        <v>0</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0</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0</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0</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10.520047583690395</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0</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2.104009516738079</v>
      </c>
      <c r="N147" s="437">
        <f t="shared" si="30"/>
        <v>2.104009516738079</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0</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0</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0</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1109.5908871811653</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0</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221.91817743623307</v>
      </c>
      <c r="N148" s="437">
        <f t="shared" si="30"/>
        <v>221.91817743623307</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1076.8184350549177</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1213.8102384235549</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0</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1033.367564894317</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1549.6685197883921</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974.73295163223634</v>
      </c>
      <c r="N150" s="437">
        <f t="shared" ref="N150:N166" si="34">AVERAGE(H150:L150)</f>
        <v>974.73295163223634</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3650.5415082055165</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4619.3031855137106</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0</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4944.7918758583737</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8229.273734063765</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4288.7820607282729</v>
      </c>
      <c r="N151" s="437">
        <f t="shared" si="34"/>
        <v>4288.7820607282729</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0</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0</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0</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0</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0</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0</v>
      </c>
      <c r="N152" s="437">
        <f t="shared" si="34"/>
        <v>0</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22.863496374375458</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26.943024686053167</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0</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25.620683637477793</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40.077634407034658</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23.100967820988217</v>
      </c>
      <c r="N153" s="437">
        <f t="shared" si="34"/>
        <v>23.100967820988217</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4750.2235163263795</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5860.0564225269645</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0</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6003.7802211072421</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9819.0200395506854</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5286.6160399022538</v>
      </c>
      <c r="N154" s="437">
        <f t="shared" si="34"/>
        <v>5286.6160399022538</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304.16731032421563</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386.01214147629776</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0</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418.47115759485013</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694.67894330386537</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360.66591053984581</v>
      </c>
      <c r="N155" s="437">
        <f t="shared" si="34"/>
        <v>360.66591053984575</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93.589939737516517</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110.91844007096218</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119.56318352106662</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213.74737819571129</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107.56378830505132</v>
      </c>
      <c r="N156" s="437">
        <f t="shared" si="34"/>
        <v>107.56378830505132</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117.52140812150974</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151.96224084555791</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0</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170.80455079602226</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280.54341696111169</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144.16632334484032</v>
      </c>
      <c r="N157" s="437">
        <f t="shared" si="34"/>
        <v>144.16632334484032</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5265.5023521894391</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6508.9498086637677</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0</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6712.6187159701421</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11007.990016892682</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5899.0121787432054</v>
      </c>
      <c r="N158" s="437">
        <f t="shared" si="34"/>
        <v>5899.0121787432054</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351.49628217444899</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454.62818249405592</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0</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486.7929534794722</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814.91185448767999</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421.56585452713142</v>
      </c>
      <c r="N159" s="437">
        <f t="shared" si="34"/>
        <v>421.56585452713142</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34.829232269835259</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41.673077700329387</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0</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51.241367274955586</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80.155268814069316</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41.579789211837905</v>
      </c>
      <c r="N160" s="437">
        <f t="shared" si="34"/>
        <v>41.579789211837905</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116.98743084918263</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164.80450148753897</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0</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179.34477019122772</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307.26184520760842</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153.67970954711154</v>
      </c>
      <c r="N161" s="437">
        <f t="shared" si="34"/>
        <v>153.67970954711154</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503.31296850538575</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661.10575252705507</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0</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717.3790807649109</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1202.3289844347778</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616.82535724642582</v>
      </c>
      <c r="N162" s="437">
        <f t="shared" si="34"/>
        <v>616.82535724642582</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58.226726788427754</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69.245362745706871</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0</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85.402275398011128</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146.95132350489021</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71.965137687407179</v>
      </c>
      <c r="N163" s="437">
        <f t="shared" si="34"/>
        <v>71.965137687407193</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37">
        <f t="shared" si="34"/>
        <v>0</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81.624211722806876</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96.817655445657238</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0</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119.56318352106662</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200.38816407246293</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99.678642952398732</v>
      </c>
      <c r="N165" s="437">
        <f t="shared" si="34"/>
        <v>99.678642952398732</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5850.4395064353521</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7266.8723120343639</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0</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7549.5612754977146</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12410.707165399923</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6615.5160518734701</v>
      </c>
      <c r="N166" s="437">
        <f t="shared" si="34"/>
        <v>6615.516051873472</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 t="shared" ref="N168:N184" si="38">AVERAGE(H168:L168)</f>
        <v>0</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 t="shared" si="38"/>
        <v>0</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 t="shared" si="38"/>
        <v>0</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 t="shared" si="38"/>
        <v>0</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 t="shared" si="38"/>
        <v>0</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 t="shared" si="38"/>
        <v>0</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 t="shared" si="38"/>
        <v>0</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 t="shared" si="38"/>
        <v>0</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 t="shared" si="38"/>
        <v>0</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0</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220.5392057323933</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18.245700205135336</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0</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0</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47.75698118750573</v>
      </c>
      <c r="N240" s="437">
        <f t="shared" ref="N240:N256" si="54">AVERAGE(H240:L240)</f>
        <v>47.75698118750573</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0</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6268.8267546852185</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491.82299790319428</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0</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0</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1352.1299505176826</v>
      </c>
      <c r="N241" s="437">
        <f t="shared" si="54"/>
        <v>1352.1299505176826</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0</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3043.441081171542</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214.48834859830853</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0</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0</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651.58588595397009</v>
      </c>
      <c r="N242" s="437">
        <f t="shared" si="54"/>
        <v>651.58588595397009</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0</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159.89092941404951</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10.947420316419599</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0</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0</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34.167669946093824</v>
      </c>
      <c r="N243" s="437">
        <f t="shared" si="54"/>
        <v>34.167669946093824</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0</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9692.6982601967429</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735.50442352191862</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0</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0</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2085.6405367437324</v>
      </c>
      <c r="N244" s="437">
        <f t="shared" si="54"/>
        <v>2085.6405367437324</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71.675239233995597</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5.6764399671506833</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15.470335840229257</v>
      </c>
      <c r="N245" s="437">
        <f t="shared" si="54"/>
        <v>15.470335840229257</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562.37496410147378</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44.195138950176201</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121.31402061033</v>
      </c>
      <c r="N247" s="437">
        <f t="shared" si="54"/>
        <v>121.31402061033</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0</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10326.748476677374</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785.37601645627922</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0</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0</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2222.4248986267307</v>
      </c>
      <c r="N248" s="437">
        <f t="shared" si="54"/>
        <v>2222.4248986267307</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0</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132.32352869750031</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11.352879934301367</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0</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0</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28.735281726360331</v>
      </c>
      <c r="N249" s="437">
        <f t="shared" si="54"/>
        <v>28.735281726360334</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0</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88.21568360747338</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7.7037399899434984</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0</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0</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19.183884719483373</v>
      </c>
      <c r="N250" s="437">
        <f t="shared" si="54"/>
        <v>19.183884719483377</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 t="shared" si="54"/>
        <v>0</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0</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220.5392057323933</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19.056619440898878</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0</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0</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47.919165034658434</v>
      </c>
      <c r="N252" s="437">
        <f t="shared" si="54"/>
        <v>47.919165034658434</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 t="shared" si="54"/>
        <v>0</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0</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10547.287682409769</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804.43262429687434</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0</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0</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2270.3440613413286</v>
      </c>
      <c r="N256" s="437">
        <f t="shared" si="54"/>
        <v>2270.3440613413286</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 t="shared" ref="N330:N346" si="74">AVERAGE(H330:L330)</f>
        <v>0</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 t="shared" si="74"/>
        <v>0</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 t="shared" si="74"/>
        <v>0</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 t="shared" si="74"/>
        <v>0</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 t="shared" si="74"/>
        <v>0</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 t="shared" si="74"/>
        <v>0</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 t="shared" si="74"/>
        <v>0</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 t="shared" si="74"/>
        <v>0</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 t="shared" si="74"/>
        <v>0</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 t="shared" si="74"/>
        <v>0</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 t="shared" si="74"/>
        <v>0</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3199.9309757859683</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2643.9457171603817</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2913.054334262345</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682.85057754272611</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3.3050404204290631</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1888.61732903437</v>
      </c>
      <c r="N384" s="437">
        <f t="shared" ref="N384:N400" si="86">AVERAGE(H384:L384)</f>
        <v>1888.61732903437</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3313.31722101164</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2486.7533788063524</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2548.3446229887186</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717.02240526771561</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3.6933501267658722</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1813.8261956402384</v>
      </c>
      <c r="N385" s="437">
        <f t="shared" si="86"/>
        <v>1813.8261956402384</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38.309206570971092</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31.570000561326736</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32.362390926813951</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8.3197730162705916</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4.06309133862095E-2</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22.120400397753716</v>
      </c>
      <c r="N387" s="437">
        <f t="shared" si="86"/>
        <v>22.12040039775372</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6551.5573914715587</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5162.269272803901</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5493.7615885392124</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1408.1927999016175</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7.0390212965774506</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3724.5640148025741</v>
      </c>
      <c r="N388" s="437">
        <f t="shared" si="86"/>
        <v>3724.5640148025732</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2808.5517175919372</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2103.551827646198</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2213.6205296323742</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620.41182268069394</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3.1105807160568277</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1549.8492956534519</v>
      </c>
      <c r="N389" s="437">
        <f t="shared" si="86"/>
        <v>1549.8492956534519</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624.02545432570082</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477.67550042005524</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485.29458820304291</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133.14344691653866</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0.68792199350357008</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344.1653823717682</v>
      </c>
      <c r="N390" s="437">
        <f t="shared" si="86"/>
        <v>344.1653823717682</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3495.1254461493518</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2614.8804610471561</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2671.2800762054108</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760.13512574686558</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3.9044683419799733</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1909.0651154981526</v>
      </c>
      <c r="N391" s="437">
        <f t="shared" si="86"/>
        <v>1909.0651154981526</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13479.260315548478</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10358.377642794414</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10863.956860038696</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2921.8834905376311</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14.741992486305222</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7527.6440602811035</v>
      </c>
      <c r="N392" s="437">
        <f t="shared" si="86"/>
        <v>7527.6440602811053</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3190.9391281802464</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2334.5951486354411</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2223.4972737305511</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705.64912981185739</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3.6399607897879505</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1691.6641282295768</v>
      </c>
      <c r="N393" s="437">
        <f t="shared" si="86"/>
        <v>1691.6641282295768</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1782.3672720571114</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1310.412798983577</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1228.0351127518375</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392.48038140282728</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2.0330895324290705</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943.0657309455562</v>
      </c>
      <c r="N394" s="437">
        <f t="shared" si="86"/>
        <v>943.0657309455562</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3961.950543971509</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2910.5490015764026</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2767.3709120186222</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875.95063529239792</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4.5083250490223383</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2104.0658835815912</v>
      </c>
      <c r="N395" s="437">
        <f t="shared" si="86"/>
        <v>2104.0658835815907</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8935.2568075469699</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6555.5566410251004</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6218.9036436148981</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1974.0802834978015</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10.181375371239358</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4738.7957502112022</v>
      </c>
      <c r="N396" s="437">
        <f t="shared" si="86"/>
        <v>4738.7957502112022</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2792.0699977199674</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1848.7750426707353</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1767.9413330282816</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615.40373085889996</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3.3419734543540018</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1405.5064155464477</v>
      </c>
      <c r="N397" s="437">
        <f t="shared" si="86"/>
        <v>1405.5064155464477</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2903.8386800034718</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1970.67189567532</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1957.1389014084514</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638.48498952720433</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3.4192533767630628</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1494.7107439982424</v>
      </c>
      <c r="N398" s="437">
        <f t="shared" si="86"/>
        <v>1494.7107439982422</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7858.4248783007588</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5387.707046169824</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5337.2769370868418</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1720.2976328145803</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9.1930287278365945</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4062.5799046199691</v>
      </c>
      <c r="N399" s="437">
        <f t="shared" si="86"/>
        <v>4062.5799046199691</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30272.941543892579</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22301.638983174453</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22420.137171596529</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6616.2611110413727</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34.116396661328544</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16329.019041273252</v>
      </c>
      <c r="N400" s="437">
        <f t="shared" si="86"/>
        <v>16329.019041273252</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0</v>
      </c>
      <c r="N420" s="437">
        <f t="shared" ref="N420:N436" si="94">AVERAGE(H420:L420)</f>
        <v>0</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0</v>
      </c>
      <c r="N421" s="437">
        <f t="shared" si="94"/>
        <v>0</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0</v>
      </c>
      <c r="N424" s="437">
        <f t="shared" si="94"/>
        <v>0</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 t="shared" si="94"/>
        <v>0</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 t="shared" si="94"/>
        <v>0</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37">
        <f t="shared" si="94"/>
        <v>0</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0</v>
      </c>
      <c r="N428" s="437">
        <f t="shared" si="94"/>
        <v>0</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0</v>
      </c>
      <c r="N429" s="437">
        <f t="shared" si="94"/>
        <v>0</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0</v>
      </c>
      <c r="N430" s="437">
        <f t="shared" si="94"/>
        <v>0</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0</v>
      </c>
      <c r="N431" s="437">
        <f t="shared" si="94"/>
        <v>0</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0</v>
      </c>
      <c r="N432" s="437">
        <f t="shared" si="94"/>
        <v>0</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0</v>
      </c>
      <c r="N433" s="437">
        <f t="shared" si="94"/>
        <v>0</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0</v>
      </c>
      <c r="N434" s="437">
        <f t="shared" si="94"/>
        <v>0</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0</v>
      </c>
      <c r="N435" s="437">
        <f t="shared" si="94"/>
        <v>0</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0</v>
      </c>
      <c r="N436" s="437">
        <f t="shared" si="94"/>
        <v>0</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619.28519194695798</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846.82732818349064</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739.13646281689898</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521.10710293285956</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2676.8960387206766</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1080.6504249201766</v>
      </c>
      <c r="N438" s="437">
        <f t="shared" ref="N438:N454" si="98">AVERAGE(H438:L438)</f>
        <v>1080.6504249201766</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512.41900474726549</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707.77064140950415</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634.55169161351068</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381.08120814024932</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1981.2506303795649</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843.41463525801896</v>
      </c>
      <c r="N439" s="437">
        <f t="shared" si="98"/>
        <v>843.41463525801885</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1131.7042315999984</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1554.5979618455199</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1373.6881684630121</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902.18831156425108</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4658.1466725834307</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1924.0650692112424</v>
      </c>
      <c r="N442" s="437">
        <f t="shared" si="98"/>
        <v>1924.0650692112424</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366.01357481947542</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520.42677536662018</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508.86951207216805</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241.05526293094073</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1374.7968677473305</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602.23239858730699</v>
      </c>
      <c r="N443" s="437">
        <f t="shared" si="98"/>
        <v>602.23239858730699</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191.01094537642297</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259.15560269208765</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229.89160950998522</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141.46792012589066</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767.90804786682975</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317.88682511424327</v>
      </c>
      <c r="N444" s="437">
        <f t="shared" si="98"/>
        <v>317.88682511424327</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600.94619129076466</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827.68621338554044</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752.16561781491578</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435.90392369461063</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2259.2117045250411</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975.18273014217448</v>
      </c>
      <c r="N445" s="437">
        <f t="shared" si="98"/>
        <v>975.18273014217448</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2289.6749572785702</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3161.8666846434562</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2864.6148753804182</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1720.6153147810123</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9060.0631322620484</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3819.3669928691015</v>
      </c>
      <c r="N446" s="437">
        <f t="shared" si="98"/>
        <v>3819.3669928691015</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481.08631542965929</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689.42788860600422</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654.23265192252268</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328.11241743720046</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1815.6008845338947</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793.69203158585628</v>
      </c>
      <c r="N447" s="437">
        <f t="shared" si="98"/>
        <v>793.69203158585628</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363.96191191801074</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518.72592417895441</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496.00681818445912</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251.52538780235372</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1426.5783550983967</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611.35967943643504</v>
      </c>
      <c r="N448" s="437">
        <f t="shared" si="98"/>
        <v>611.35967943643504</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1091.8859004999708</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1567.7483601527331</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1493.8985418523466</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743.9000397105749</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4175.0229509629598</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1814.4911586357171</v>
      </c>
      <c r="N449" s="437">
        <f t="shared" si="98"/>
        <v>1814.4911586357171</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1936.9340962028441</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2775.9020178715673</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2644.1379699349554</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1323.5379599839139</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7417.2022757284185</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3219.5428639443398</v>
      </c>
      <c r="N450" s="437">
        <f t="shared" si="98"/>
        <v>3219.5428639443394</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4311.9400809631234</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6077.8127699707002</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5830.9911429971344</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2876.837279576529</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15913.718454673479</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7002.2599456361932</v>
      </c>
      <c r="N451" s="437">
        <f t="shared" si="98"/>
        <v>7002.2599456361932</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2148.9918137914656</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3029.2442924294965</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2906.9491720602759</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1432.9772336503322</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7929.266619237409</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3489.4858262337957</v>
      </c>
      <c r="N452" s="437">
        <f t="shared" si="98"/>
        <v>3489.4858262337962</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7211.0185201726081</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10170.63595387528</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9753.6384940816952</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4770.3671971010936</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26532.560672276421</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11687.644167501418</v>
      </c>
      <c r="N453" s="437">
        <f t="shared" si="98"/>
        <v>11687.644167501419</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11437.628485796151</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16108.405047460288</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15262.39158845983</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7814.5198668656349</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43009.821939305941</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18726.553385577568</v>
      </c>
      <c r="N454" s="437">
        <f t="shared" si="98"/>
        <v>18726.553385577568</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69.302803722020798</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349.52473705248974</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11.409958276501021</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71.279234996615088</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2.0908004215121836</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100.72150689382777</v>
      </c>
      <c r="N456" s="437">
        <f t="shared" ref="N456:N472" si="102">AVERAGE(H456:L456)</f>
        <v>100.72150689382777</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39.657955100986776</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295.36196449952547</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23.133077124233129</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153.18380180138044</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4.8529961916448956</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103.23795894355412</v>
      </c>
      <c r="N457" s="437">
        <f t="shared" si="102"/>
        <v>103.23795894355415</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108.96076216075446</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644.88672233888815</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34.543034401776595</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224.46303066110869</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6.9437962586402904</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203.95946916423364</v>
      </c>
      <c r="N460" s="437">
        <f t="shared" si="102"/>
        <v>203.95946916423364</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298.41802478334995</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2241.5927307208653</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180.09517162384671</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1259.0869246337056</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39.65203416224049</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803.76897718480154</v>
      </c>
      <c r="N461" s="437">
        <f t="shared" si="102"/>
        <v>803.76897718480166</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23.494472563356432</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190.31404568126464</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14.299528150035822</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98.666946698628323</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3.1362008095266711</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65.982238780562369</v>
      </c>
      <c r="N463" s="437">
        <f t="shared" si="102"/>
        <v>65.982238780562369</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430.87322509813328</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3076.7931482339482</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228.93773822237102</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1582.2170385487091</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49.732029812340286</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1073.7106359831005</v>
      </c>
      <c r="N464" s="437">
        <f t="shared" si="102"/>
        <v>1073.7106359831005</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155.11650255998168</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983.74133136928162</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65.685380970969277</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433.6530735598397</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13.066407027803489</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330.2525390975751</v>
      </c>
      <c r="N465" s="437">
        <f t="shared" si="102"/>
        <v>330.25253909757515</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776.15962294168901</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4961.2931730016871</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330.66794469221759</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2194.7467901172031</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66.628861869912143</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1665.8992785245421</v>
      </c>
      <c r="N466" s="437">
        <f t="shared" si="102"/>
        <v>1665.8992785245416</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187.93515875541047</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1195.9234891021856</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79.902988373035711</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523.78254545535503</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15.926795561600439</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400.69419544951745</v>
      </c>
      <c r="N467" s="437">
        <f t="shared" si="102"/>
        <v>400.69419544951739</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1119.2112454781482</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7140.9582856960096</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476.25631185142618</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3152.1822698222481</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95.622059985918099</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2396.8460345667499</v>
      </c>
      <c r="N468" s="437">
        <f t="shared" si="102"/>
        <v>2396.8460345667499</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88.869745255183844</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673.56817081978636</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62.087071644410983</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476.25653224345717</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16.723589862730957</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263.50102196511386</v>
      </c>
      <c r="N469" s="437">
        <f t="shared" si="102"/>
        <v>263.50102196511386</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251.10820115174801</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1901.9950554261657</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186.04697653616523</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1430.0283068902145</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50.728646613980253</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763.98143732365475</v>
      </c>
      <c r="N470" s="437">
        <f t="shared" si="102"/>
        <v>763.98143732365475</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1204.7806701907739</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8998.3343623118672</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832.3382187734054</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6302.0677880723852</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219.84704863040378</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3511.4736175957669</v>
      </c>
      <c r="N471" s="437">
        <f t="shared" si="102"/>
        <v>3511.4736175957669</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2754.8650339591541</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19216.086513371112</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1537.5322490652668</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11036.466979443292</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365.20113559252786</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6982.0303822862716</v>
      </c>
      <c r="N472" s="437">
        <f t="shared" si="102"/>
        <v>6982.0303822862697</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 t="shared" ref="N474:N490" si="106">AVERAGE(H474:L474)</f>
        <v>0</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 t="shared" si="106"/>
        <v>0</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 t="shared" si="106"/>
        <v>0</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 t="shared" si="106"/>
        <v>0</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 t="shared" si="106"/>
        <v>0</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 t="shared" si="106"/>
        <v>0</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 t="shared" si="106"/>
        <v>0</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 t="shared" si="106"/>
        <v>0</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 t="shared" si="106"/>
        <v>0</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906.41771014281153</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1181.7273719501195</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1788.2617883849543</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1644.4184584324735</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142.2413255675832</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1132.6133308955884</v>
      </c>
      <c r="N492" s="437">
        <f t="shared" ref="N492:N508" si="110">AVERAGE(H492:L492)</f>
        <v>1132.6133308955884</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799.78028200417759</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929.3245131198762</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1211.3066425541397</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1299.3840828832831</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111.90330852045811</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870.33976581638694</v>
      </c>
      <c r="N493" s="437">
        <f t="shared" si="110"/>
        <v>870.33976581638694</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1706.1978332449235</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2111.0518856690715</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2999.5684820531224</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2943.8025476456605</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254.14465508596399</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2002.9530807397482</v>
      </c>
      <c r="N496" s="437">
        <f t="shared" si="110"/>
        <v>2002.9530807397484</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0</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332.88600497388842</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903.88447643678683</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941.89353582201306</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93.157323610359441</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454.36426816860967</v>
      </c>
      <c r="N497" s="437">
        <f t="shared" si="110"/>
        <v>454.36426816860956</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1812.8353567247966</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1784.3107092792202</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1967.9323467247464</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1958.3387323427155</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143.71431902467162</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1533.42629281923</v>
      </c>
      <c r="N498" s="437">
        <f t="shared" si="110"/>
        <v>1533.42629281923</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266.59341144451935</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674.79713850794735</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1359.6257488642987</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1423.2750313133113</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99.681633156770246</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764.79459265736932</v>
      </c>
      <c r="N499" s="437">
        <f t="shared" si="110"/>
        <v>764.79459265736944</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3785.6266173044451</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4903.0459391518252</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7231.0114168833825</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7267.3095443801485</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590.69791683650317</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4755.5382869112609</v>
      </c>
      <c r="N500" s="437">
        <f t="shared" si="110"/>
        <v>4755.53828691126</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-79.978031378459065</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381.50107621560238</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1245.4721359318651</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1274.925028502392</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147.43965101532876</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593.87197205734583</v>
      </c>
      <c r="N501" s="437">
        <f t="shared" si="110"/>
        <v>593.87197205734583</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0</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74.705987821459829</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215.35040642409044</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250.3399163111979</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85.127996091975817</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125.10486132974479</v>
      </c>
      <c r="N502" s="437">
        <f t="shared" si="110"/>
        <v>125.10486132974479</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-239.93409413537719</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518.87274016886954</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1979.5205194236355</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1843.9563052028941</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122.15463857309301</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844.91402184662297</v>
      </c>
      <c r="N503" s="437">
        <f t="shared" si="110"/>
        <v>844.91402184662297</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-319.91209373342326</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975.07970204785488</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3440.3426732755679</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3369.2211356714456</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354.72222476802392</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1563.8907284058939</v>
      </c>
      <c r="N504" s="437">
        <f t="shared" si="110"/>
        <v>1563.8907284058937</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3492.3734912956206</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6787.622586758851</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13158.406505031928</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12616.379145602328</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600.00181398179222</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7330.9567085341041</v>
      </c>
      <c r="N505" s="437">
        <f t="shared" si="110"/>
        <v>7330.9567085341041</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8530.9896747112271</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13914.033786459655</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24622.68081686693</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22963.788092488576</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1166.3944181635313</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14239.577357737982</v>
      </c>
      <c r="N506" s="437">
        <f t="shared" si="110"/>
        <v>14239.577357737984</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13303.010396845673</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23336.717752358159</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42669.209285469653</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40499.109586040649</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1928.804061643011</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24347.37021647143</v>
      </c>
      <c r="N507" s="437">
        <f t="shared" si="110"/>
        <v>24347.370216471427</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16768.726986143542</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29214.846165924992</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53340.568947276581</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51135.641405287824</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2874.2240759797146</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30666.801516122527</v>
      </c>
      <c r="N508" s="437">
        <f t="shared" si="110"/>
        <v>30666.801516122534</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0</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0</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0</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0</v>
      </c>
      <c r="N528" s="437">
        <f t="shared" ref="N528:N544" si="118">AVERAGE(H528:L528)</f>
        <v>0</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0</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0</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0</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0</v>
      </c>
      <c r="N529" s="437">
        <f t="shared" si="118"/>
        <v>0</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0</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0</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0</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0</v>
      </c>
      <c r="N532" s="437">
        <f t="shared" si="118"/>
        <v>0</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0</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0</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0</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0</v>
      </c>
      <c r="N533" s="437">
        <f t="shared" si="118"/>
        <v>0</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0</v>
      </c>
      <c r="N534" s="437">
        <f t="shared" si="118"/>
        <v>0</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0</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0</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0</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0</v>
      </c>
      <c r="N535" s="437">
        <f t="shared" si="118"/>
        <v>0</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0</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0</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0</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0</v>
      </c>
      <c r="N536" s="437">
        <f t="shared" si="118"/>
        <v>0</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0</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0</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0</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0</v>
      </c>
      <c r="N537" s="437">
        <f t="shared" si="118"/>
        <v>0</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0</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0</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0</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0</v>
      </c>
      <c r="N538" s="437">
        <f t="shared" si="118"/>
        <v>0</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0</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0</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0</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0</v>
      </c>
      <c r="N539" s="437">
        <f t="shared" si="118"/>
        <v>0</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0</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0</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0</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0</v>
      </c>
      <c r="N540" s="437">
        <f t="shared" si="118"/>
        <v>0</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0</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0</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0</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0</v>
      </c>
      <c r="N541" s="437">
        <f t="shared" si="118"/>
        <v>0</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0</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0</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0</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0</v>
      </c>
      <c r="N542" s="437">
        <f t="shared" si="118"/>
        <v>0</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0</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0</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0</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0</v>
      </c>
      <c r="N543" s="437">
        <f t="shared" si="118"/>
        <v>0</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0</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0</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0</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0</v>
      </c>
      <c r="N544" s="437">
        <f t="shared" si="118"/>
        <v>0</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1065.8111349779795</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1186.7149470576828</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0</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213.71913342360912</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701.80294439769511</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633.60963197139324</v>
      </c>
      <c r="N546" s="437">
        <f t="shared" ref="N546:N562" si="122">AVERAGE(H546:L546)</f>
        <v>633.60963197139336</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465.95059248331319</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493.49010318296234</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0</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143.76554101621102</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209.07532993531959</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262.45631332356118</v>
      </c>
      <c r="N547" s="437">
        <f t="shared" si="122"/>
        <v>262.45631332356123</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1531.7617274612924</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1680.2052255736689</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0</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357.4846680005158</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910.87819601606975</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896.06596341030922</v>
      </c>
      <c r="N550" s="437">
        <f t="shared" si="122"/>
        <v>896.06596341030922</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844.60353191932313</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845.30570635183699</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271.38459668861117</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366.65786924815905</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465.59034084158611</v>
      </c>
      <c r="N551" s="437">
        <f t="shared" si="122"/>
        <v>465.590340841586</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1086.2827534459232</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1188.8475070195652</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336.19547973953343</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495.83193324877283</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621.43153469075901</v>
      </c>
      <c r="N552" s="437">
        <f t="shared" si="122"/>
        <v>621.43153469075889</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495.98517968541654</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533.86370014358204</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0</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153.05284087256382</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223.27953107940601</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281.23625035619369</v>
      </c>
      <c r="N553" s="437">
        <f t="shared" si="122"/>
        <v>281.23625035619369</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3958.6329843779349</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4248.2219637556282</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0</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1118.1175260694758</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1996.6473856525281</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2264.3239719711137</v>
      </c>
      <c r="N554" s="437">
        <f t="shared" si="122"/>
        <v>2264.3239719711137</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1086.8553580613423</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1119.646573758595</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0</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317.99035583315373</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502.49184848022105</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605.39682722666237</v>
      </c>
      <c r="N555" s="437">
        <f t="shared" si="122"/>
        <v>605.39682722666248</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151.57566972675866</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159.69212345227257</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0</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39.37711269361062</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65.697011345802821</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83.268383443688919</v>
      </c>
      <c r="N556" s="437">
        <f t="shared" si="122"/>
        <v>83.268383443688933</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604.89979695758836</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638.76849380909027</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0</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179.82692442319913</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276.99231955135053</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340.09750694824567</v>
      </c>
      <c r="N557" s="437">
        <f t="shared" si="122"/>
        <v>340.09750694824572</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1843.3307581550901</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1918.1071263439894</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0</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537.19439728536463</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845.18124340797567</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1028.762705038484</v>
      </c>
      <c r="N558" s="437">
        <f t="shared" si="122"/>
        <v>1028.762705038484</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3272.8777423933452</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3663.5052953420227</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0</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1062.2828491069199</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1312.6046389062546</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1862.2541051497083</v>
      </c>
      <c r="N559" s="437">
        <f t="shared" si="122"/>
        <v>1862.2541051497083</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9534.2923886976059</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10693.488232117448</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0</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3098.9627184130172</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3825.0635828418162</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5430.3613844139782</v>
      </c>
      <c r="N560" s="437">
        <f t="shared" si="122"/>
        <v>5430.3613844139782</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14682.193971824943</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16286.242047718853</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0</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4773.1263179328107</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5891.8475231530701</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8326.6819721259362</v>
      </c>
      <c r="N561" s="437">
        <f t="shared" si="122"/>
        <v>8326.6819721259344</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20484.159975093466</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22452.572189816616</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0</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6428.4378340068888</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8733.6783493044895</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11619.769669644293</v>
      </c>
      <c r="N562" s="437">
        <f t="shared" si="122"/>
        <v>11619.769669644291</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0</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0</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36.307512806058924</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3.1166930990706136</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927.23662508249913</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193.33216619752574</v>
      </c>
      <c r="N582" s="437">
        <f t="shared" ref="N582:N598" si="130">AVERAGE(H582:L582)</f>
        <v>193.33216619752574</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0</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0</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54.46125838860894</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3.1166937183019954</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675.68347054532046</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146.65228453044625</v>
      </c>
      <c r="N583" s="437">
        <f t="shared" si="130"/>
        <v>146.65228453044628</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0</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0</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90.768760374188417</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6.2333886750667542</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1602.9200694106999</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339.98444369199098</v>
      </c>
      <c r="N586" s="437">
        <f t="shared" si="130"/>
        <v>339.98444369199103</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0</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0</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72.615003971158956</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4.1555912115817391</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562.68800088787259</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127.89171921412267</v>
      </c>
      <c r="N587" s="437">
        <f t="shared" si="130"/>
        <v>127.89171921412267</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0</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0</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635.38123605548344</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35.32252839460169</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807.13519501310282</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295.56779189263762</v>
      </c>
      <c r="N588" s="437">
        <f t="shared" si="130"/>
        <v>295.56779189263762</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0</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0</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90.768771194667863</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5.1944899433242471</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512.89735971912773</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121.77212417142395</v>
      </c>
      <c r="N589" s="437">
        <f t="shared" si="130"/>
        <v>121.77212417142395</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0</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0</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889.53395554364909</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50.906001320731342</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3485.6407624376798</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885.21614386041222</v>
      </c>
      <c r="N590" s="437">
        <f t="shared" si="130"/>
        <v>885.21614386041199</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0</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0</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90.768771194667863</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5.1944899433242471</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972.31281474640582</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213.65521517687958</v>
      </c>
      <c r="N591" s="437">
        <f t="shared" si="130"/>
        <v>213.65521517687958</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0</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0</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544.61256224513056</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31.166935944557189</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373.54211119304807</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189.86432187654714</v>
      </c>
      <c r="N592" s="437">
        <f t="shared" si="130"/>
        <v>189.86432187654717</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0</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0</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199.6912771514063</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11.427876760696856</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1234.1599861821558</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289.0558280188518</v>
      </c>
      <c r="N593" s="437">
        <f t="shared" si="130"/>
        <v>289.0558280188518</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0</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0</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835.07257812976638</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47.789300790884148</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2580.0150897319895</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692.57539373052805</v>
      </c>
      <c r="N594" s="437">
        <f t="shared" si="130"/>
        <v>692.57539373052805</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0</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0</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943.99490013835441</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59.21716640541613</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3687.505269687264</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938.14346724620702</v>
      </c>
      <c r="N595" s="437">
        <f t="shared" si="130"/>
        <v>938.14346724620702</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0</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0</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4120.9011669796064</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258.68558419214804</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13189.197541400261</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3513.7568585144027</v>
      </c>
      <c r="N596" s="437">
        <f t="shared" si="130"/>
        <v>3513.7568585144027</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0</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0</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8949.798941882158</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559.9659649895342</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24155.268009177555</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6733.0065832098499</v>
      </c>
      <c r="N597" s="437">
        <f t="shared" si="130"/>
        <v>6733.0065832098499</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0</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0</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10674.405388991738</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658.66126214729866</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30220.923545837955</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8310.7980393953985</v>
      </c>
      <c r="N598" s="437">
        <f t="shared" si="130"/>
        <v>8310.7980393953985</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22059.319332850362</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13278.661646117753</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7043.6324470931777</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9538.0685572002549</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13587.198630002944</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13101.376122652899</v>
      </c>
      <c r="N600" s="437">
        <f t="shared" ref="N600:N616" si="134">AVERAGE(H600:L600)</f>
        <v>13101.376122652899</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12505.361260802454</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9225.0483456630645</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5047.3536816709748</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6423.8527743127861</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8727.232376608401</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8385.7696878115348</v>
      </c>
      <c r="N601" s="437">
        <f t="shared" si="134"/>
        <v>8385.7696878115348</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165.71153215619228</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114.75965946584434</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48.849108892367894</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67.664797444415029</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120.91800154489283</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103.58061990074248</v>
      </c>
      <c r="N603" s="437">
        <f t="shared" si="134"/>
        <v>103.58061990074248</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34730.391129071562</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22618.469421234273</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12139.835265351394</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16029.586702568462</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22435.350952166664</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21590.726694078468</v>
      </c>
      <c r="N604" s="437">
        <f t="shared" si="134"/>
        <v>21590.726694078468</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7158.4711371595331</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5250.8921607195243</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2830.6488724656992</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3671.4144020364679</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4939.150850819321</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4770.1154846401096</v>
      </c>
      <c r="N605" s="437">
        <f t="shared" si="134"/>
        <v>4770.1154846401096</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19246.693211610924</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14088.029588084819</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7168.8563543672235</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9379.188419983142</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13260.598501319455</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12628.673215073115</v>
      </c>
      <c r="N606" s="437">
        <f t="shared" si="134"/>
        <v>12628.673215073111</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22878.469049518106</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16953.251906860758</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9443.5010090677515</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12072.864805839703</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15725.3228108238</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15414.681916422021</v>
      </c>
      <c r="N607" s="437">
        <f t="shared" si="134"/>
        <v>15414.681916422025</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84014.022997025313</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58910.639742935928</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31582.840669730555</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41153.05094008227</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56360.42169416415</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54404.195208787642</v>
      </c>
      <c r="N608" s="437">
        <f t="shared" si="134"/>
        <v>54404.195208787642</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5148.287927961559</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4512.6477519759082</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2575.4620285293668</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2996.9862828734613</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2471.3113107637396</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3540.939060420807</v>
      </c>
      <c r="N609" s="437">
        <f t="shared" si="134"/>
        <v>3540.939060420807</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399.19168760914215</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454.84092834418755</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295.42143398525172</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302.60106423634204</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194.14397116205197</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329.23981706739505</v>
      </c>
      <c r="N610" s="437">
        <f t="shared" si="134"/>
        <v>329.23981706739505</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5660.7475265090852</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4933.4044697687368</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2846.7908552106428</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3325.0943010114374</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2413.8877116580425</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3835.9849728315894</v>
      </c>
      <c r="N611" s="437">
        <f t="shared" si="134"/>
        <v>3835.9849728315894</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11208.22566052691</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9900.8925852261345</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5717.6741289020702</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6624.6812724944266</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5079.3429694603474</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7706.1633233219782</v>
      </c>
      <c r="N612" s="437">
        <f t="shared" si="134"/>
        <v>7706.1633233219782</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35210.375074439085</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29069.522115106298</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17394.133026590574</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20726.45896992182</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18094.842107495257</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24099.066258710605</v>
      </c>
      <c r="N613" s="437">
        <f t="shared" si="134"/>
        <v>24099.066258710605</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12334.921738387307</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10272.188534433697</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5461.8588947769986</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6721.668852606058</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6718.05447198413</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8301.7384984376367</v>
      </c>
      <c r="N614" s="437">
        <f t="shared" si="134"/>
        <v>8301.7384984376367</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50410.425145624569</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41565.746550486605</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24174.140542690049</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29068.413879792635</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26411.912103874558</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34326.127644493681</v>
      </c>
      <c r="N615" s="437">
        <f t="shared" si="134"/>
        <v>34326.127644493681</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145632.67198222678</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110377.28326282083</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61474.657955684466</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76846.152726883098</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87851.672564856432</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96436.487698494326</v>
      </c>
      <c r="N616" s="437">
        <f t="shared" si="134"/>
        <v>96436.487698494311</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929.15206258879641</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1458.0319349085241</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2763.6807081631555</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1030.1729411320953</v>
      </c>
      <c r="N618" s="437">
        <f t="shared" ref="N618:N634" si="138">AVERAGE(H618:L618)</f>
        <v>1030.1729411320953</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328.60254298883996</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551.20722114152022</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1055.9219814474018</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387.14634911555243</v>
      </c>
      <c r="N619" s="437">
        <f t="shared" si="138"/>
        <v>387.14634911555243</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1257.7546663625153</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2009.2391666482731</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3819.6028213059376</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1417.3193308633452</v>
      </c>
      <c r="N622" s="437">
        <f t="shared" si="138"/>
        <v>1417.3193308633452</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668.53619790244977</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1155.757023254037</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1966.2875276839775</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758.1161497680929</v>
      </c>
      <c r="N623" s="437">
        <f t="shared" si="138"/>
        <v>758.1161497680929</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464.57604817908685</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800.13952003032512</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2651.3331993975048</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783.20975352138339</v>
      </c>
      <c r="N624" s="437">
        <f t="shared" si="138"/>
        <v>783.20975352138339</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804.50975712369996</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1369.1275167096808</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2143.8602983296942</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863.49951443261489</v>
      </c>
      <c r="N625" s="437">
        <f t="shared" si="138"/>
        <v>863.49951443261489</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3195.3764804592388</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5334.2628451060818</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10581.083736392911</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3822.1446123916467</v>
      </c>
      <c r="N626" s="437">
        <f t="shared" si="138"/>
        <v>3822.1446123916467</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883.82759462809133</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1671.4025661411415</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2536.6873281515373</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1018.383497784154</v>
      </c>
      <c r="N627" s="437">
        <f t="shared" si="138"/>
        <v>1018.383497784154</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532.56274674320662</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1013.5099710930541</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1748.0301304339332</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658.82056965403876</v>
      </c>
      <c r="N628" s="437">
        <f t="shared" si="138"/>
        <v>658.82056965403876</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339.93368192911146</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657.89242547642743</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1043.5352677193582</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408.27227502497942</v>
      </c>
      <c r="N629" s="437">
        <f t="shared" si="138"/>
        <v>408.27227502497942</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1756.3240233004094</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3342.8047931389638</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5328.2526142236175</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2085.476286132598</v>
      </c>
      <c r="N630" s="437">
        <f t="shared" si="138"/>
        <v>2085.476286132598</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623.21175020337103</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1137.9760781445416</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2702.5612732066725</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892.7498203109169</v>
      </c>
      <c r="N631" s="437">
        <f t="shared" si="138"/>
        <v>892.74982031091713</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1982.946477919817</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3609.517952351433</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7955.8486397170054</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2709.6626139976511</v>
      </c>
      <c r="N632" s="437">
        <f t="shared" si="138"/>
        <v>2709.6626139976511</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2855.4425824061132</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5192.0156233734397</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11709.362027816591</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3951.3640467192286</v>
      </c>
      <c r="N633" s="437">
        <f t="shared" si="138"/>
        <v>3951.3640467192286</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7807.1437345378072</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13869.085635621721</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27618.699876623305</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9858.9858493565662</v>
      </c>
      <c r="N634" s="437">
        <f t="shared" si="138"/>
        <v>9858.9858493565662</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1974.2273537111334</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693.45124383632117</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2728.4877155061854</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0</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236.21368952905718</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1126.4760005165394</v>
      </c>
      <c r="N636" s="437">
        <f t="shared" ref="N636:N652" si="142">AVERAGE(H636:L636)</f>
        <v>1126.4760005165394</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1591.8410313442944</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626.77296446909895</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2900.8243057559562</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0</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810.49440325287208</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1185.9865409644444</v>
      </c>
      <c r="N637" s="437">
        <f t="shared" si="142"/>
        <v>1185.9865409644442</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53.738638122426494</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15.486852204892449</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63.591456884902414</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26.563389442444269</v>
      </c>
      <c r="N639" s="437">
        <f t="shared" si="142"/>
        <v>26.563389442444269</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3619.8072097886325</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1335.711038927137</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5692.9033895231205</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0</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1046.7079957169783</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2339.0259267911738</v>
      </c>
      <c r="N640" s="437">
        <f t="shared" si="142"/>
        <v>2339.0259267911738</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734.15253332965267</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289.05985321455813</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1331.9562151164362</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284.38974952688312</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527.91167023750609</v>
      </c>
      <c r="N641" s="437">
        <f t="shared" si="142"/>
        <v>527.91167023750609</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141.22330046956066</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51.026254299740089</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209.5218451994339</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334.39511790616928</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147.23330357498077</v>
      </c>
      <c r="N642" s="437">
        <f t="shared" si="142"/>
        <v>147.23330357498077</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1385.4472192024771</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532.41871441494652</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2422.8921813654802</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697.13104383243569</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1007.5778317630678</v>
      </c>
      <c r="N643" s="437">
        <f t="shared" si="142"/>
        <v>1007.5778317630678</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5880.6295682659402</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2208.215908892932</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9657.2730594927598</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0</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2362.6242253325845</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4021.7485523968426</v>
      </c>
      <c r="N644" s="437">
        <f t="shared" si="142"/>
        <v>4021.7485523968435</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866.57571621868863</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317.21356894768923</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1411.5939853637346</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0</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490.76045878976754</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617.22874586397597</v>
      </c>
      <c r="N645" s="437">
        <f t="shared" si="142"/>
        <v>617.22874586397597</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0</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14.333984990817566</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2.8667969981635131</v>
      </c>
      <c r="N646" s="437">
        <f t="shared" si="142"/>
        <v>2.8667969981635131</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191.76848635849336</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69.333044570498913</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311.95872111635072</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0</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255.39463272125835</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165.69097695332027</v>
      </c>
      <c r="N647" s="437">
        <f t="shared" si="142"/>
        <v>165.69097695332025</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1058.3443769463961</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386.54660167084069</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1723.55274358209</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0</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760.48897120356253</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785.78653868057779</v>
      </c>
      <c r="N648" s="437">
        <f t="shared" si="142"/>
        <v>785.78653868057779</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1701.9986829921265</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674.47829585082877</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3115.2768207236913</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0</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2145.9187059564019</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1527.5345011046097</v>
      </c>
      <c r="N649" s="437">
        <f t="shared" si="142"/>
        <v>1527.5345011046097</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27.130136795825553</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9.802555631596455</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40.25083894140851</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35.344257436308389</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22.505557761027781</v>
      </c>
      <c r="N650" s="437">
        <f t="shared" si="142"/>
        <v>22.505557761027784</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1785.8658679611631</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704.82486064519139</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3258.4511268083265</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0</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2273.6157300238697</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1604.5515170877102</v>
      </c>
      <c r="N651" s="437">
        <f t="shared" si="142"/>
        <v>1604.5515170877102</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8724.8396946226312</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3299.5876281932601</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14639.278648818919</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0</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5396.7295445412656</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6412.0871032352134</v>
      </c>
      <c r="N652" s="437">
        <f t="shared" si="142"/>
        <v>6412.0871032352152</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0</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0</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0</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0</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0</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0</v>
      </c>
      <c r="N672" s="437">
        <f t="shared" ref="N672:N688" si="150">AVERAGE(H672:L672)</f>
        <v>0</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0</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0</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0</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0</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0</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0</v>
      </c>
      <c r="N673" s="437">
        <f t="shared" si="150"/>
        <v>0</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0</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0</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0</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0</v>
      </c>
      <c r="N674" s="437">
        <f t="shared" si="150"/>
        <v>0</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 t="shared" si="150"/>
        <v>0</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0</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0</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0</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0</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0</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0</v>
      </c>
      <c r="N676" s="437">
        <f t="shared" si="150"/>
        <v>0</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37">
        <f t="shared" si="150"/>
        <v>0</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0</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0</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0</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0</v>
      </c>
      <c r="N679" s="437">
        <f t="shared" si="150"/>
        <v>0</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0</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0</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0</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0</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0</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0</v>
      </c>
      <c r="N680" s="437">
        <f t="shared" si="150"/>
        <v>0</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0</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0</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0</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0</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0</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0</v>
      </c>
      <c r="N681" s="437">
        <f t="shared" si="150"/>
        <v>0</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0</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0</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0</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0</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0</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0</v>
      </c>
      <c r="N682" s="437">
        <f t="shared" si="150"/>
        <v>0</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0</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0</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0</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0</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0</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0</v>
      </c>
      <c r="N683" s="437">
        <f t="shared" si="150"/>
        <v>0</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0</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0</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0</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0</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0</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0</v>
      </c>
      <c r="N684" s="437">
        <f t="shared" si="150"/>
        <v>0</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0</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0</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0</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0</v>
      </c>
      <c r="N685" s="437">
        <f t="shared" si="150"/>
        <v>0</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 t="shared" si="150"/>
        <v>0</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0</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0</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0</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0</v>
      </c>
      <c r="N687" s="437">
        <f t="shared" si="150"/>
        <v>0</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0</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0</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0</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0</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0</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0</v>
      </c>
      <c r="N688" s="437">
        <f t="shared" si="150"/>
        <v>0</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961.65803688344363</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426.05894757106716</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0</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1176.2214311522107</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1.9646473122775443</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513.18061258379987</v>
      </c>
      <c r="N690" s="437">
        <f t="shared" ref="N690:N706" si="154">AVERAGE(H690:L690)</f>
        <v>513.18061258379987</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1482.1755743081778</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662.75835572216329</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0</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1321.4339466778938</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2.312812678270999</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693.73613787730108</v>
      </c>
      <c r="N691" s="437">
        <f t="shared" si="154"/>
        <v>693.73613787730108</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0</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0</v>
      </c>
      <c r="N692" s="437">
        <f t="shared" si="154"/>
        <v>0</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2443.8336111916224</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1088.8173032932305</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0</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2497.655377830104</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4.2774601091329529</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1206.9167504848181</v>
      </c>
      <c r="N694" s="437">
        <f t="shared" si="154"/>
        <v>1206.9167504848181</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1492.8842921921512</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669.52115725776946</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0</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1248.827688915052</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2.2133367238906878</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682.68929501777268</v>
      </c>
      <c r="N695" s="437">
        <f t="shared" si="154"/>
        <v>682.68929501777268</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105.86968001569146</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47.339880824025848</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87.127512777545974</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0.17408266817367637</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48.102231257087396</v>
      </c>
      <c r="N696" s="437">
        <f t="shared" si="154"/>
        <v>48.102231257087389</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60.496961940698611</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27.05136133465054</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0</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43.563756388772987</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7.4606862023875897E-2</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26.237337305229204</v>
      </c>
      <c r="N697" s="437">
        <f t="shared" si="154"/>
        <v>26.237337305229197</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4103.0845828815773</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1832.7297289109611</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0</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3877.1742753240928</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6.7394863632211921</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1963.9456146959703</v>
      </c>
      <c r="N698" s="437">
        <f t="shared" si="154"/>
        <v>1963.9456146959706</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1607.5849610680611</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716.86109048436504</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0</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1510.2101060729242</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2.636109114961581</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767.45845334806233</v>
      </c>
      <c r="N699" s="437">
        <f t="shared" si="154"/>
        <v>767.45845334806233</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12581.819843306508</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5613.1573932974243</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0</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11936.468333057714</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20.815312918594906</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6030.452176516048</v>
      </c>
      <c r="N700" s="437">
        <f t="shared" si="154"/>
        <v>6030.452176516048</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1015.5317970041444</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453.11028270443285</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0</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958.40258862096266</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1.6662198048898365</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485.74217762688596</v>
      </c>
      <c r="N701" s="437">
        <f t="shared" si="154"/>
        <v>485.74217762688596</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15204.936928814403</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6783.1289599726315</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0</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14405.081096994321</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25.117642549952777</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7283.6529256662616</v>
      </c>
      <c r="N702" s="437">
        <f t="shared" si="154"/>
        <v>7283.6529256662616</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1496.9699900335354</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676.28402328884602</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0</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842.23261774605066</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1.6413508755869632</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603.4255963888038</v>
      </c>
      <c r="N703" s="437">
        <f t="shared" si="154"/>
        <v>603.4255963888038</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6517.2283692273477</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2941.8355013064806</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0</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3644.8341950888207</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7.0627825627429575</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2622.1921696370787</v>
      </c>
      <c r="N704" s="437">
        <f t="shared" si="154"/>
        <v>2622.1921696370782</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12064.62740801556</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5444.0863874752122</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0</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6941.158131339289</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13.379496534893258</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4892.6502846729909</v>
      </c>
      <c r="N705" s="437">
        <f t="shared" si="154"/>
        <v>4892.6502846729909</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31372.647603678335</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14059.944431404099</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0</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25223.413503657706</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45.236624025054326</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14140.248432553042</v>
      </c>
      <c r="N706" s="437">
        <f t="shared" si="154"/>
        <v>14140.248432553039</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466.69295158174361</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1499.3388462444059</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1527.1583265812744</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0</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1369.9160857825721</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972.6212420379992</v>
      </c>
      <c r="N708" s="437">
        <f t="shared" ref="N708:N724" si="158">AVERAGE(H708:L708)</f>
        <v>972.6212420379992</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592.21155166360688</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2352.2525014541834</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1844.4037635673226</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0</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1888.7461925381401</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1335.5228018446505</v>
      </c>
      <c r="N709" s="437">
        <f t="shared" si="158"/>
        <v>1335.5228018446508</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18.758654757907777</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58.799155357478654</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60.435567446394302</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0</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57.676694390029709</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39.13401439036209</v>
      </c>
      <c r="N710" s="437">
        <f t="shared" si="158"/>
        <v>39.134014390362083</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0</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0</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0</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0</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0</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0</v>
      </c>
      <c r="N711" s="437">
        <f t="shared" si="158"/>
        <v>0</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1077.6632253447267</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3910.3905130607213</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3431.9975002992351</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0</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3316.338917297669</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2347.2780312004702</v>
      </c>
      <c r="N712" s="437">
        <f t="shared" si="158"/>
        <v>2347.2780312004707</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1599.9924270761753</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6074.4958659213453</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5055.7804946467786</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0</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5003.1930833117858</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3546.6923741912169</v>
      </c>
      <c r="N713" s="437">
        <f t="shared" si="158"/>
        <v>3546.6923741912169</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525.4252574952236</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2095.1065239889663</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1651.3486310104643</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1686.8776828995149</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1191.751619078834</v>
      </c>
      <c r="N714" s="437">
        <f t="shared" si="158"/>
        <v>1191.751619078834</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224.47557152200466</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891.240431868982</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700.60270877970083</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0</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720.88770819598813</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507.44128407333511</v>
      </c>
      <c r="N715" s="437">
        <f t="shared" si="158"/>
        <v>507.44128407333517</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3427.5565325359394</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12971.233580434553</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10839.729332566176</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0</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10727.29752921691</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7593.1633949507159</v>
      </c>
      <c r="N716" s="437">
        <f t="shared" si="158"/>
        <v>7593.1633949507141</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949.6542053906312</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3449.1233952559219</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3013.2046517947224</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0</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2941.4167006235016</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2070.6797906129555</v>
      </c>
      <c r="N717" s="437">
        <f t="shared" si="158"/>
        <v>2070.6797906129555</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3001.7052082004084</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10942.77465079664</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9516.1028399408369</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0</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9314.4546348855838</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6555.0074667646932</v>
      </c>
      <c r="N718" s="437">
        <f t="shared" si="158"/>
        <v>6555.0074667646932</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375.16173984543661</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1367.7992420629853</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1191.878262935918</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0</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1167.9057916705888</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820.54900730298573</v>
      </c>
      <c r="N719" s="437">
        <f t="shared" si="158"/>
        <v>820.54900730298573</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4326.5210315753602</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15759.696723836591</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13721.185420256079</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0</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13423.777126615727</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9446.2360604567511</v>
      </c>
      <c r="N720" s="437">
        <f t="shared" si="158"/>
        <v>9446.236060456753</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678.78472473675788</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2731.7049212381685</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2119.9603994973531</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0</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2177.0823529753902</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1541.5064796895338</v>
      </c>
      <c r="N721" s="437">
        <f t="shared" si="158"/>
        <v>1541.5064796895338</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525.83653908759493</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2117.1973378925145</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1642.0863196052571</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0</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1686.8776828995149</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1194.3995758969763</v>
      </c>
      <c r="N722" s="437">
        <f t="shared" si="158"/>
        <v>1194.3995758969763</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1548.4463255050819</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6215.0319813933838</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4854.0750257827303</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0</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4974.1180911354259</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3518.3342847633248</v>
      </c>
      <c r="N723" s="437">
        <f t="shared" si="158"/>
        <v>3518.3342847633248</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9302.5238739272936</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34945.962262648936</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29414.989768836309</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0</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29125.192746968067</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20557.733730476124</v>
      </c>
      <c r="N724" s="437">
        <f t="shared" si="158"/>
        <v>20557.733730476124</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0</v>
      </c>
      <c r="N726" s="437">
        <f t="shared" ref="N726:N742" si="162">AVERAGE(H726:L726)</f>
        <v>0</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0</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0</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0</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0</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0</v>
      </c>
      <c r="N727" s="437">
        <f t="shared" si="162"/>
        <v>0</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0</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0</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0</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0</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0</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0</v>
      </c>
      <c r="N728" s="437">
        <f t="shared" si="162"/>
        <v>0</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 t="shared" si="162"/>
        <v>0</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0</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0</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0</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0</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0</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0</v>
      </c>
      <c r="N730" s="437">
        <f t="shared" si="162"/>
        <v>0</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0</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0</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0</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0</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0</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0</v>
      </c>
      <c r="N734" s="437">
        <f t="shared" si="162"/>
        <v>0</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0</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0</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0</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0</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0</v>
      </c>
      <c r="N735" s="437">
        <f t="shared" si="162"/>
        <v>0</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0</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0</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0</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0</v>
      </c>
      <c r="N736" s="437">
        <f t="shared" si="162"/>
        <v>0</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 t="shared" si="162"/>
        <v>0</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0</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0</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0</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0</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0</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0</v>
      </c>
      <c r="N738" s="437">
        <f t="shared" si="162"/>
        <v>0</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0</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0</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0</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0</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0</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0</v>
      </c>
      <c r="N742" s="437">
        <f t="shared" si="162"/>
        <v>0</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0</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0</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0</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0</v>
      </c>
      <c r="N744" s="437">
        <f t="shared" ref="N744:N760" si="166">AVERAGE(H744:L744)</f>
        <v>0</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0</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0</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0</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0</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0</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0</v>
      </c>
      <c r="N745" s="437">
        <f t="shared" si="166"/>
        <v>0</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0</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0</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0</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0</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0</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0</v>
      </c>
      <c r="N746" s="437">
        <f t="shared" si="166"/>
        <v>0</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0</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v>
      </c>
      <c r="N747" s="437">
        <f t="shared" si="166"/>
        <v>0</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0</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0</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0</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0</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0</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0</v>
      </c>
      <c r="N748" s="437">
        <f t="shared" si="166"/>
        <v>0</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 t="shared" si="166"/>
        <v>0</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0</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0</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0</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0</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0</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0</v>
      </c>
      <c r="N752" s="437">
        <f t="shared" si="166"/>
        <v>0</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0</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0</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0</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0</v>
      </c>
      <c r="N753" s="437">
        <f t="shared" si="166"/>
        <v>0</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0</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0</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0</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0</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0</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0</v>
      </c>
      <c r="N754" s="437">
        <f t="shared" si="166"/>
        <v>0</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 t="shared" si="166"/>
        <v>0</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0</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0</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0</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0</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0</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0</v>
      </c>
      <c r="N756" s="437">
        <f t="shared" si="166"/>
        <v>0</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0</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0</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0</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0</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0</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0</v>
      </c>
      <c r="N760" s="437">
        <f t="shared" si="166"/>
        <v>0</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 t="shared" ref="N762:N778" si="170">AVERAGE(H762:L762)</f>
        <v>0</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 t="shared" si="170"/>
        <v>0</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 t="shared" si="170"/>
        <v>0</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 t="shared" si="170"/>
        <v>0</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 t="shared" si="170"/>
        <v>0</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 t="shared" si="170"/>
        <v>0</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 t="shared" si="170"/>
        <v>0</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 t="shared" si="170"/>
        <v>0</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 t="shared" si="170"/>
        <v>0</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 t="shared" si="170"/>
        <v>0</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37">
        <f t="shared" ref="N780:N796" si="174">AVERAGE(H780:L780)</f>
        <v>0</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37">
        <f t="shared" si="174"/>
        <v>0</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 t="shared" si="174"/>
        <v>0</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37">
        <f t="shared" si="174"/>
        <v>0</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37">
        <f t="shared" si="174"/>
        <v>0</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 t="shared" si="174"/>
        <v>0</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37">
        <f t="shared" si="174"/>
        <v>0</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37">
        <f t="shared" si="174"/>
        <v>0</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37">
        <f t="shared" si="174"/>
        <v>0</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37">
        <f t="shared" si="174"/>
        <v>0</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37">
        <f t="shared" si="174"/>
        <v>0</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37">
        <f t="shared" si="174"/>
        <v>0</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 t="shared" si="174"/>
        <v>0</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 t="shared" si="174"/>
        <v>0</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37">
        <f t="shared" si="174"/>
        <v>0</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37">
        <f t="shared" si="174"/>
        <v>0</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667.34157171722211</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703.06060745457057</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187.04485335825888</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1604.9829636518753</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874.6792760834627</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807.42185445307791</v>
      </c>
      <c r="N816" s="437">
        <f t="shared" ref="N816:N832" si="182">AVERAGE(H816:L816)</f>
        <v>807.42185445307791</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1536.6583845061539</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2145.0604634981019</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608.65624920535333</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4351.8938370452643</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3379.0433513396702</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2404.262457118909</v>
      </c>
      <c r="N817" s="437">
        <f t="shared" si="182"/>
        <v>2404.262457118909</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1.1092553550361905</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0.98077033667743796</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0.24323600213789937</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2.7897181863742824</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1.2352232846066862</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1.2716406329664993</v>
      </c>
      <c r="N818" s="437">
        <f t="shared" si="182"/>
        <v>1.2716406329664991</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55.259036678997042</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28.570931216308878</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18.972942793510917</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137.45977290689956</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9.1047168282908437</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49.87348008480145</v>
      </c>
      <c r="N819" s="437">
        <f t="shared" si="182"/>
        <v>49.873480084801443</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2260.3680918760679</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2877.6724427326217</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814.91724273752789</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6097.125958183673</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4264.062587350566</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3262.8292645760916</v>
      </c>
      <c r="N820" s="437">
        <f t="shared" si="182"/>
        <v>3262.8292645760912</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6881.4349140562526</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9235.6671139748032</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2603.2738351729613</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19117.909544993377</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14147.346338883983</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10397.126349416274</v>
      </c>
      <c r="N821" s="437">
        <f t="shared" si="182"/>
        <v>10397.126349416274</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596.5529092353911</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832.23712375597029</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232.48599314534218</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1687.6123544656832</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1275.5961335791674</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924.8969028363108</v>
      </c>
      <c r="N822" s="437">
        <f t="shared" si="182"/>
        <v>924.8969028363108</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373.95487520329658</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534.35490288758285</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148.58526829208284</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1080.0114420966831</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821.36432724010808</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591.65416314395065</v>
      </c>
      <c r="N823" s="437">
        <f t="shared" si="182"/>
        <v>591.65416314395065</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10112.311216864657</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13479.931629370296</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3799.2622629686725</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27982.662202191561</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20508.372205285967</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15176.507903336231</v>
      </c>
      <c r="N824" s="437">
        <f t="shared" si="182"/>
        <v>15176.507903336231</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834.68062172085808</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978.80800072531633</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257.97265046439259</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2086.8714518163388</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1386.7263794503792</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1109.011820835457</v>
      </c>
      <c r="N825" s="437">
        <f t="shared" si="182"/>
        <v>1109.0118208354572</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2146.0695120502714</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2504.939319720344</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661.72880787071972</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5345.8333921101166</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3463.2792183396841</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2824.3700500182272</v>
      </c>
      <c r="N826" s="437">
        <f t="shared" si="182"/>
        <v>2824.3700500182276</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581.67995997293747</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678.31616375485078</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182.38712614775059</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1441.5385920618742</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944.39265911510722</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765.66290021050395</v>
      </c>
      <c r="N827" s="437">
        <f t="shared" si="182"/>
        <v>765.66290021050395</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3562.4297857748488</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4162.0629003406248</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1102.0884898020772</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8874.2431909014031</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5794.3973724922553</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4699.0443478622419</v>
      </c>
      <c r="N828" s="437">
        <f t="shared" si="182"/>
        <v>4699.0443478622419</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906.37475558643678</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1335.3029765495369</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370.96304756820064</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2601.8173226372637</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2165.1447370550741</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1475.9205678793026</v>
      </c>
      <c r="N829" s="437">
        <f t="shared" si="182"/>
        <v>1475.9205678793023</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713.07010027887077</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1050.177214514503</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292.75604020016988</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2053.518361873822</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1700.8778786111561</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1162.0799190957046</v>
      </c>
      <c r="N830" s="437">
        <f t="shared" si="182"/>
        <v>1162.0799190957046</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2828.5331911377411</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4089.6652773611117</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1136.7630649898049</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8000.845202811237</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6583.9719200372374</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4527.9557312674269</v>
      </c>
      <c r="N831" s="437">
        <f t="shared" si="182"/>
        <v>4527.9557312674269</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16503.272508960021</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21731.659917346165</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6038.1138368374759</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44857.751938973051</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32886.739462971214</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24403.507533017586</v>
      </c>
      <c r="N832" s="437">
        <f t="shared" si="182"/>
        <v>24403.507533017586</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614.87306421828396</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6.7502653630475535</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569.65027204238072</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247.83337633684556</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198.04886657801586</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327.43116890771472</v>
      </c>
      <c r="N834" s="437">
        <f t="shared" ref="N834:N850" si="186">AVERAGE(H834:L834)</f>
        <v>327.43116890771472</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486.99889184887877</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31.534923928434079</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1720.9177828331754</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400.13180468455886</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714.3037441051523</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670.77742948003993</v>
      </c>
      <c r="N835" s="437">
        <f t="shared" si="186"/>
        <v>670.77742948003993</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19.68000055924059</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3.9360001118481178</v>
      </c>
      <c r="N836" s="437">
        <f t="shared" si="186"/>
        <v>3.9360001118481178</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-8.216640145111084</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-1.6433280290222168</v>
      </c>
      <c r="N837" s="437">
        <f t="shared" si="186"/>
        <v>-1.6433280290222168</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1113.335297344958</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38.285187349679362</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2290.5679411754854</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647.96522275186362</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912.35267826511881</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1000.5012653774209</v>
      </c>
      <c r="N838" s="437">
        <f t="shared" si="186"/>
        <v>1000.5012653774211</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10563.150242383996</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134.56080755315719</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7739.172960270017</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2421.3836808768615</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3704.5330099697021</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4912.5601402107468</v>
      </c>
      <c r="N839" s="437">
        <f t="shared" si="186"/>
        <v>4912.5601402107468</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44.045280805130325</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16.195667137355905</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1002.4565536417213</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364.76918582617117</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401.26309945546984</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365.74595737316969</v>
      </c>
      <c r="N840" s="437">
        <f t="shared" si="186"/>
        <v>365.74595737316969</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174.6123711120882</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7.606679793031411</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440.26676298894256</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137.65256107125845</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184.70561858400697</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188.96879870986552</v>
      </c>
      <c r="N841" s="437">
        <f t="shared" si="186"/>
        <v>188.96879870986552</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11895.142216434284</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196.64837604447195</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11472.464940348831</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3571.7706867356746</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5202.8543077476234</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6467.7761054621778</v>
      </c>
      <c r="N842" s="437">
        <f t="shared" si="186"/>
        <v>6467.7761054621769</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691.43103631887266</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25.808932365551083</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1462.5793156163245</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406.84791475312795</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603.90115848358766</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638.11367150749288</v>
      </c>
      <c r="N843" s="437">
        <f t="shared" si="186"/>
        <v>638.11367150749277</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2073.7569211986647</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22.005591398083446</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1348.4002472013826</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498.40850812361316</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549.35689358676859</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898.38563230170234</v>
      </c>
      <c r="N844" s="437">
        <f t="shared" si="186"/>
        <v>898.38563230170257</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919.19584435297543</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25.766963974775752</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1475.4170398964573</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423.2859577991897</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606.66685754524553</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690.06653271372875</v>
      </c>
      <c r="N845" s="437">
        <f t="shared" si="186"/>
        <v>690.06653271372875</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3684.3837395478949</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73.581475687393493</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4286.3963664192579</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1328.5422754110346</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1759.924836580881</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2226.5657387292927</v>
      </c>
      <c r="N846" s="437">
        <f t="shared" si="186"/>
        <v>2226.5657387292927</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652.9317727867442</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46.790243737859974</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2507.471794948056</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545.80948351515474</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878.98156493677686</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926.39697198491831</v>
      </c>
      <c r="N847" s="437">
        <f t="shared" si="186"/>
        <v>926.39697198491831</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2272.0307965945699</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81.188165389537829</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4337.1792694173591</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944.90981328847374</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1520.5280408182459</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1831.1672171016376</v>
      </c>
      <c r="N848" s="437">
        <f t="shared" si="186"/>
        <v>1831.1672171016373</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8373.3497670981433</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225.32030144925579</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12291.578327805302</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3004.5821175089477</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4573.7871364235352</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5693.7235300570374</v>
      </c>
      <c r="N849" s="437">
        <f t="shared" si="186"/>
        <v>5693.7235300570374</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23952.876778922917</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495.55020058478203</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28050.440142245381</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7904.8950890717369</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11536.56676605227</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14388.065795375416</v>
      </c>
      <c r="N850" s="437">
        <f t="shared" si="186"/>
        <v>14388.065795375418</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1102.046679416228</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2293.3301588724958</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3481.1479511497637</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188.42777850024112</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100.16813616652612</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1433.0241408210509</v>
      </c>
      <c r="N852" s="437">
        <f t="shared" ref="N852:N868" si="190">AVERAGE(H852:L852)</f>
        <v>1433.0241408210509</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833.34957500638177</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2382.2858823075794</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1791.3884745396717</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756.90630083443523</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244.79495516946659</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1201.7450375715068</v>
      </c>
      <c r="N853" s="437">
        <f t="shared" si="190"/>
        <v>1201.7450375715071</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0</v>
      </c>
      <c r="N854" s="437">
        <f t="shared" si="190"/>
        <v>0</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-75.364512229444486</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-125.80895827007438</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-58.63389668056557</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-51.961473436016888</v>
      </c>
      <c r="N855" s="437">
        <f t="shared" si="190"/>
        <v>-51.961473436016888</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1860.0318276032472</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4549.806910367497</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5213.9016394654818</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945.33388787211175</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344.96307586262299</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2582.8074682341921</v>
      </c>
      <c r="N856" s="437">
        <f t="shared" si="190"/>
        <v>2582.8074682341917</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4083.6757581688457</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10860.57144872195</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9130.4933605933766</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1528.6781109683247</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517.06566946543012</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5224.0968695835854</v>
      </c>
      <c r="N857" s="437">
        <f t="shared" si="190"/>
        <v>5224.0968695835854</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315.27978025210405</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927.55618904088203</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703.60990021866189</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427.42938011274344</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137.83365290275904</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502.34178050543017</v>
      </c>
      <c r="N858" s="437">
        <f t="shared" si="190"/>
        <v>502.34178050543017</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280.28684806400366</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894.92605896930525</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706.38670469277542</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713.97195927118071</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234.60518353191884</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566.03535090583671</v>
      </c>
      <c r="N859" s="437">
        <f t="shared" si="190"/>
        <v>566.03535090583682</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6539.273826513906</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17232.860180744967</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15754.389753064819</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3615.4131911179984</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1234.4674680946787</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8875.2808839072732</v>
      </c>
      <c r="N860" s="437">
        <f t="shared" si="190"/>
        <v>8875.2808839072732</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1526.2486671664078</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3306.4710765252676</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4387.9358198071477</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538.26070059339406</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189.54019034812046</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1989.6912908880672</v>
      </c>
      <c r="N861" s="437">
        <f t="shared" si="190"/>
        <v>1989.6912908880672</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646.16505182122955</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1425.8664289684948</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1926.8077842488051</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296.24209503722204</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103.56472623052272</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879.72921726125492</v>
      </c>
      <c r="N862" s="437">
        <f t="shared" si="190"/>
        <v>879.72921726125492</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508.51260459000667</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1203.7181202416373</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1472.4818764716158</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474.73508674992047</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162.21600808569065</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764.33273922777414</v>
      </c>
      <c r="N863" s="437">
        <f t="shared" si="190"/>
        <v>764.33273922777414</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2680.9261846738591</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5936.0554207355126</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7787.226013454364</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1309.2377276945622</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455.32096819332719</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3633.7532629503248</v>
      </c>
      <c r="N864" s="437">
        <f t="shared" si="190"/>
        <v>3633.7532629503248</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257.26318825989995</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924.78445046405091</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679.66763633797427</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823.93541997113539</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217.01598042135689</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580.5333350908835</v>
      </c>
      <c r="N865" s="437">
        <f t="shared" si="190"/>
        <v>580.53333509088338</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107.2277867223916</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374.8270481199221</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295.26684228360284</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289.48646578773565</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75.93735857044048</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228.54910029681855</v>
      </c>
      <c r="N866" s="437">
        <f t="shared" si="190"/>
        <v>228.54910029681849</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405.87721502135372</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1461.7468388879715</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1062.3216535103124</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1306.9428421577459</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344.81155655536111</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916.34002122654897</v>
      </c>
      <c r="N867" s="437">
        <f t="shared" si="190"/>
        <v>916.34002122654897</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9626.0778354087724</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24630.663692633687</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24603.93870302349</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6231.5937761295318</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2034.6000431723824</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13425.374810073574</v>
      </c>
      <c r="N868" s="437">
        <f t="shared" si="190"/>
        <v>13425.374810073574</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 t="shared" ref="N870:N886" si="194">AVERAGE(H870:L870)</f>
        <v>0</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 t="shared" si="194"/>
        <v>0</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 t="shared" si="194"/>
        <v>0</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 t="shared" si="194"/>
        <v>0</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 t="shared" si="194"/>
        <v>0</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 t="shared" si="194"/>
        <v>0</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 t="shared" si="194"/>
        <v>0</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 t="shared" si="194"/>
        <v>0</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 t="shared" si="194"/>
        <v>0</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 t="shared" si="194"/>
        <v>0</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 t="shared" si="194"/>
        <v>0</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 t="shared" si="194"/>
        <v>0</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0</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0</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0</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0</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0</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0</v>
      </c>
      <c r="N888" s="437">
        <f t="shared" ref="N888:N904" si="198">AVERAGE(H888:L888)</f>
        <v>0</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0</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0</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0</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0</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0</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0</v>
      </c>
      <c r="N889" s="437">
        <f t="shared" si="198"/>
        <v>0</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0</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0</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0</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0</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0</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0</v>
      </c>
      <c r="N890" s="437">
        <f t="shared" si="198"/>
        <v>0</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0</v>
      </c>
      <c r="N891" s="437">
        <f t="shared" si="198"/>
        <v>0</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0</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0</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0</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0</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0</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0</v>
      </c>
      <c r="N892" s="437">
        <f t="shared" si="198"/>
        <v>0</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0</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0</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0</v>
      </c>
      <c r="N893" s="437">
        <f t="shared" si="198"/>
        <v>0</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0</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0</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0</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0</v>
      </c>
      <c r="N895" s="437">
        <f t="shared" si="198"/>
        <v>0</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0</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0</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0</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0</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0</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0</v>
      </c>
      <c r="N896" s="437">
        <f t="shared" si="198"/>
        <v>0</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0</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0</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0</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0</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0</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0</v>
      </c>
      <c r="N897" s="437">
        <f t="shared" si="198"/>
        <v>0</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0</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0</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0</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0</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0</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0</v>
      </c>
      <c r="N898" s="437">
        <f t="shared" si="198"/>
        <v>0</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0</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0</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0</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0</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0</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0</v>
      </c>
      <c r="N899" s="437">
        <f t="shared" si="198"/>
        <v>0</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0</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0</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0</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0</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0</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0</v>
      </c>
      <c r="N900" s="437">
        <f t="shared" si="198"/>
        <v>0</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0</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0</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0</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0</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0</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0</v>
      </c>
      <c r="N901" s="437">
        <f t="shared" si="198"/>
        <v>0</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0</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0</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0</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0</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0</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0</v>
      </c>
      <c r="N903" s="437">
        <f t="shared" si="198"/>
        <v>0</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0</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0</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0</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0</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0</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0</v>
      </c>
      <c r="N904" s="437">
        <f t="shared" si="198"/>
        <v>0</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2577.1543697535303</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892.38896229000125</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2087.0686263633711</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0</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219.17944240773167</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1155.158280162927</v>
      </c>
      <c r="N906" s="437">
        <f t="shared" ref="N906:N922" si="202">AVERAGE(H906:L906)</f>
        <v>1155.1582801629268</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8990.1491212465626</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2995.3530037538899</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7029.0338470910983</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0</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1531.2942153601048</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4109.1660374903313</v>
      </c>
      <c r="N907" s="437">
        <f t="shared" si="202"/>
        <v>4109.1660374903313</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0</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211.37400476372855</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894.48908684175876</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221.17261832109747</v>
      </c>
      <c r="N908" s="437">
        <f t="shared" si="202"/>
        <v>221.17261832109747</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0</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1.5316956883476014</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5.9237687256509961</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1.4910928827997192</v>
      </c>
      <c r="N909" s="437">
        <f t="shared" si="202"/>
        <v>1.4910928827997194</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11567.303450849126</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3887.742067491803</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9329.0082124970395</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0</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2650.8864652275342</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5486.9880392130999</v>
      </c>
      <c r="N910" s="437">
        <f t="shared" si="202"/>
        <v>5486.9880392130999</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2441.853614216941</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811.09526045677887</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1875.752537193543</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299.15032748638021</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1085.5703478707287</v>
      </c>
      <c r="N911" s="437">
        <f t="shared" si="202"/>
        <v>1085.5703478707287</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1623.3233393012629</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533.0062538573635</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1207.4164685759008</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0</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65.161456423516114</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685.78150363160864</v>
      </c>
      <c r="N913" s="437">
        <f t="shared" si="202"/>
        <v>685.78150363160853</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15632.479596133886</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5231.8435654878158</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12412.176783673523</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0</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3015.1983268159383</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7258.3396544222323</v>
      </c>
      <c r="N914" s="437">
        <f t="shared" si="202"/>
        <v>7258.3396544222323</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4043.0621417124762</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1145.052206096092</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2841.6027295833092</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0</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621.99570692489635</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1730.3425568633545</v>
      </c>
      <c r="N915" s="437">
        <f t="shared" si="202"/>
        <v>1730.342556863355</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914.41749575439258</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258.33938690344741</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743.03500141856648</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0</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571.64365090978265</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497.4871069972379</v>
      </c>
      <c r="N916" s="437">
        <f t="shared" si="202"/>
        <v>497.48710699723779</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516.02320433064369</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147.2151019367129</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345.24051778475325</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0</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79.970878016966026</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217.68994041381515</v>
      </c>
      <c r="N917" s="437">
        <f t="shared" si="202"/>
        <v>217.68994041381521</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5473.5029466337473</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1550.6066383305292</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3929.8782523552145</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0</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1273.6102570366925</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2445.5196188712371</v>
      </c>
      <c r="N918" s="437">
        <f t="shared" si="202"/>
        <v>2445.5196188712371</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1762.2150578856158</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472.80213720071026</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1140.5479227927294</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0</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11.847537451301992</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677.48253106607149</v>
      </c>
      <c r="N919" s="437">
        <f t="shared" si="202"/>
        <v>677.48253106607149</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39.542830560069859</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10.63758474829527</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25.328490931836271</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2.9618843628254981</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15.69415812060538</v>
      </c>
      <c r="N920" s="437">
        <f t="shared" si="202"/>
        <v>15.69415812060538</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1803.7936058311248</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488.18816203575199</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1175.4644114575879</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0</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23.695074902603984</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698.22825084541353</v>
      </c>
      <c r="N921" s="437">
        <f t="shared" si="202"/>
        <v>698.22825084541375</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22909.776617540781</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7270.6383096907621</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17517.520144271162</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0</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4312.503748791687</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10402.087764058879</v>
      </c>
      <c r="N922" s="437">
        <f t="shared" si="202"/>
        <v>10402.087764058879</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0</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0</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0</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0</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0</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0</v>
      </c>
      <c r="N924" s="437">
        <f t="shared" ref="N924:N940" si="206">AVERAGE(H924:L924)</f>
        <v>0</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0</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0</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0</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0</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0</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0</v>
      </c>
      <c r="N925" s="437">
        <f t="shared" si="206"/>
        <v>0</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0</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0</v>
      </c>
      <c r="N926" s="437">
        <f t="shared" si="206"/>
        <v>0</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0</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0</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0</v>
      </c>
      <c r="N927" s="437">
        <f t="shared" si="206"/>
        <v>0</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0</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0</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0</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0</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0</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0</v>
      </c>
      <c r="N928" s="437">
        <f t="shared" si="206"/>
        <v>0</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0</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0</v>
      </c>
      <c r="N931" s="437">
        <f t="shared" si="206"/>
        <v>0</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0</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0</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0</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0</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0</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0</v>
      </c>
      <c r="N932" s="437">
        <f t="shared" si="206"/>
        <v>0</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0</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0</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0</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0</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0</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0</v>
      </c>
      <c r="N933" s="437">
        <f t="shared" si="206"/>
        <v>0</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0</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0</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0</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0</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0</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0</v>
      </c>
      <c r="N934" s="437">
        <f t="shared" si="206"/>
        <v>0</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0</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0</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0</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0</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0</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0</v>
      </c>
      <c r="N935" s="437">
        <f t="shared" si="206"/>
        <v>0</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0</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0</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0</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0</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0</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0</v>
      </c>
      <c r="N936" s="437">
        <f t="shared" si="206"/>
        <v>0</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 t="shared" si="206"/>
        <v>0</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 t="shared" si="206"/>
        <v>0</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0</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0</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0</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0</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0</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0</v>
      </c>
      <c r="N940" s="437">
        <f t="shared" si="206"/>
        <v>0</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0</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516.9404380409062</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6231.3354347216318</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10285.383216815748</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632.60267987497537</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3533.2523538906521</v>
      </c>
      <c r="N996" s="437">
        <f t="shared" ref="N996:N1012" si="222">AVERAGE(H996:L996)</f>
        <v>3533.2523538906521</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0</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575.15444933318088</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7773.34784808929</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13726.389513640737</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777.08317899284953</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4570.3949980112111</v>
      </c>
      <c r="N997" s="437">
        <f t="shared" si="222"/>
        <v>4570.3949980112111</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0</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2.3285604863892444</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130.97298788732559</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49.598008090400384</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21.035068370215498</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40.786924966866145</v>
      </c>
      <c r="N998" s="437">
        <f t="shared" si="222"/>
        <v>40.786924966866145</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0</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13.971363265318013</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199.66276998441376</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470.66191304889833</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15.339415374089151</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139.92709233454383</v>
      </c>
      <c r="N999" s="437">
        <f t="shared" si="222"/>
        <v>139.92709233454386</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0</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1108.3947394738984</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14335.318359098001</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24532.032488724413</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1446.0602646601151</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8284.3611703912866</v>
      </c>
      <c r="N1000" s="437">
        <f t="shared" si="222"/>
        <v>8284.3611703912866</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0</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298.05574225782328</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4032.1836545224878</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7102.6652998530826</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402.63313145306478</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2367.1075656172916</v>
      </c>
      <c r="N1001" s="437">
        <f t="shared" si="222"/>
        <v>2367.1075656172916</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81.499615809184633</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879.08691291008131</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1929.9413165459277</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71.001419539300926</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592.30585296089907</v>
      </c>
      <c r="N1002" s="437">
        <f t="shared" si="222"/>
        <v>592.30585296089896</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0</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402.84094037703483</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4782.1972105559662</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9591.9228456153396</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428.24278241954551</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3041.0407557935769</v>
      </c>
      <c r="N1003" s="437">
        <f t="shared" si="222"/>
        <v>3041.0407557935769</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0</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1890.7910157110587</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24028.785953637886</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43156.561327947791</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2347.9375948376482</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14284.815178426876</v>
      </c>
      <c r="N1004" s="437">
        <f t="shared" si="222"/>
        <v>14284.815178426879</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0</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558.85450840583758</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7571.1486057428283</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12499.784977748652</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783.57878985180366</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4282.6733763498241</v>
      </c>
      <c r="N1005" s="437">
        <f t="shared" si="222"/>
        <v>4282.6733763498241</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0</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107.11377855709725</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1668.9227816346624</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2376.2989506971849</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190.03789499753978</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868.47468117729693</v>
      </c>
      <c r="N1006" s="437">
        <f t="shared" si="222"/>
        <v>868.47468117729693</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0</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188.61340546972338</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2564.6432535282047</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4240.1104181391838</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263.99588741970814</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1451.4725929113638</v>
      </c>
      <c r="N1007" s="437">
        <f t="shared" si="222"/>
        <v>1451.472592911364</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0</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854.58170353609967</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11804.714362096609</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19116.193773339939</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1237.6125597882642</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6602.6204797521832</v>
      </c>
      <c r="N1008" s="437">
        <f t="shared" si="222"/>
        <v>6602.6204797521832</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0</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419.14088130437824</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4836.5369713789332</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10280.632845424097</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405.48608599126703</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3188.3593568197352</v>
      </c>
      <c r="N1009" s="437">
        <f t="shared" si="222"/>
        <v>3188.3593568197352</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0</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32.599845768501794</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388.6602178129009</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793.67749404158019</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34.313687709455017</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249.85024906648755</v>
      </c>
      <c r="N1010" s="437">
        <f t="shared" si="222"/>
        <v>249.85024906648761</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0</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465.71209033819798</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5489.236198765866</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11428.974619945084</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469.92198284343175</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3570.7689783785158</v>
      </c>
      <c r="N1011" s="437">
        <f t="shared" si="222"/>
        <v>3570.7689783785163</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0</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3211.0847207578245</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41322.736756077429</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73701.730759595128</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4055.4721386298065</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24458.204875012038</v>
      </c>
      <c r="N1012" s="437">
        <f t="shared" si="222"/>
        <v>24458.204875012038</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0</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0</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0</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0</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0</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0</v>
      </c>
      <c r="N1032" s="437">
        <f t="shared" ref="N1032:N1048" si="230">AVERAGE(H1032:L1032)</f>
        <v>0</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0</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0</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0</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0</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0</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0</v>
      </c>
      <c r="N1033" s="437">
        <f t="shared" si="230"/>
        <v>0</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0</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0</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0</v>
      </c>
      <c r="N1034" s="437">
        <f t="shared" si="230"/>
        <v>0</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0</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0</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0</v>
      </c>
      <c r="N1035" s="437">
        <f t="shared" si="230"/>
        <v>0</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0</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0</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0</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0</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0</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0</v>
      </c>
      <c r="N1036" s="437">
        <f t="shared" si="230"/>
        <v>0</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0</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0</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0</v>
      </c>
      <c r="N1037" s="437">
        <f t="shared" si="230"/>
        <v>0</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0</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0</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0</v>
      </c>
      <c r="N1039" s="437">
        <f t="shared" si="230"/>
        <v>0</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0</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0</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0</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0</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0</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0</v>
      </c>
      <c r="N1040" s="437">
        <f t="shared" si="230"/>
        <v>0</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0</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0</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0</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0</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0</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0</v>
      </c>
      <c r="N1041" s="437">
        <f t="shared" si="230"/>
        <v>0</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0</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0</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0</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0</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0</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0</v>
      </c>
      <c r="N1042" s="437">
        <f t="shared" si="230"/>
        <v>0</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0</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0</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0</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0</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0</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0</v>
      </c>
      <c r="N1043" s="437">
        <f t="shared" si="230"/>
        <v>0</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0</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0</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0</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0</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0</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0</v>
      </c>
      <c r="N1044" s="437">
        <f t="shared" si="230"/>
        <v>0</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0</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0</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0</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0</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0</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0</v>
      </c>
      <c r="N1045" s="437">
        <f t="shared" si="230"/>
        <v>0</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0</v>
      </c>
      <c r="N1046" s="437">
        <f t="shared" si="230"/>
        <v>0</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0</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0</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0</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0</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0</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0</v>
      </c>
      <c r="N1047" s="437">
        <f t="shared" si="230"/>
        <v>0</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0</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0</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0</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0</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0</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0</v>
      </c>
      <c r="N1048" s="437">
        <f t="shared" si="230"/>
        <v>0</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0</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0</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0</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0</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0</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0</v>
      </c>
      <c r="N1050" s="437">
        <f t="shared" ref="N1050:N1066" si="234">AVERAGE(H1050:L1050)</f>
        <v>0</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0</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0</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0</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0</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0</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0</v>
      </c>
      <c r="N1051" s="437">
        <f t="shared" si="234"/>
        <v>0</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0</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0</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0</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0</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0</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0</v>
      </c>
      <c r="N1052" s="437">
        <f t="shared" si="234"/>
        <v>0</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0</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0</v>
      </c>
      <c r="N1053" s="437">
        <f t="shared" si="234"/>
        <v>0</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0</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0</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0</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0</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0</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0</v>
      </c>
      <c r="N1054" s="437">
        <f t="shared" si="234"/>
        <v>0</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37">
        <f t="shared" si="234"/>
        <v>0</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0</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0</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0</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0</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0</v>
      </c>
      <c r="N1057" s="437">
        <f t="shared" si="234"/>
        <v>0</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0</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0</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0</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0</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0</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0</v>
      </c>
      <c r="N1058" s="437">
        <f t="shared" si="234"/>
        <v>0</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0</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0</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0</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0</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0</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0</v>
      </c>
      <c r="N1059" s="437">
        <f t="shared" si="234"/>
        <v>0</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0</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0</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0</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0</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0</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0</v>
      </c>
      <c r="N1060" s="437">
        <f t="shared" si="234"/>
        <v>0</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0</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0</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0</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0</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0</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0</v>
      </c>
      <c r="N1061" s="437">
        <f t="shared" si="234"/>
        <v>0</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0</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0</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0</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0</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0</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0</v>
      </c>
      <c r="N1062" s="437">
        <f t="shared" si="234"/>
        <v>0</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0</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0</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0</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0</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0</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0</v>
      </c>
      <c r="N1063" s="437">
        <f t="shared" si="234"/>
        <v>0</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 t="shared" si="234"/>
        <v>0</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0</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0</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0</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0</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0</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0</v>
      </c>
      <c r="N1065" s="437">
        <f t="shared" si="234"/>
        <v>0</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0</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0</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0</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0</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0</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0</v>
      </c>
      <c r="N1066" s="437">
        <f t="shared" si="234"/>
        <v>0</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297.85184999254727</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411.82319181382564</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1309.8764628412061</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1396.4745747500394</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4338.5454325733817</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1550.9143023941997</v>
      </c>
      <c r="N1068" s="437">
        <f t="shared" ref="N1068:N1084" si="238">AVERAGE(H1068:L1068)</f>
        <v>1550.9143023942001</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527.13010612667154</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740.97234656887372</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4202.2540391749844</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2818.8098787848621</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8488.2031301092848</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3355.4739001529356</v>
      </c>
      <c r="N1069" s="437">
        <f t="shared" si="238"/>
        <v>3355.4739001529351</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3.5057124493067326</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4.9542241740837882</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30.446080990358006</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25.270436654367689</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57.274387933370612</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24.290168440297368</v>
      </c>
      <c r="N1070" s="437">
        <f t="shared" si="238"/>
        <v>24.290168440297368</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0</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0</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30.446080990358006</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25.270436654367689</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4.8064918390192357</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12.104601896748985</v>
      </c>
      <c r="N1071" s="437">
        <f t="shared" si="238"/>
        <v>12.104601896748987</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828.48768188951794</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1157.7496540635295</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5573.0226025142274</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4265.8259558548534</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12888.82967490553</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4942.7831138455313</v>
      </c>
      <c r="N1072" s="437">
        <f t="shared" si="238"/>
        <v>4942.7831138455313</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298.01560648706084</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421.28953611156601</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1096.7539360998105</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763.18410527802109</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4564.5909680520508</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1428.7668304057017</v>
      </c>
      <c r="N1073" s="437">
        <f t="shared" si="238"/>
        <v>1428.766830405702</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32.20643816199884</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43.703652222119004</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489.7003357487888</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113.12208522658133</v>
      </c>
      <c r="N1074" s="437">
        <f t="shared" si="238"/>
        <v>113.12208522658133</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243.95614863690025</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339.27859985680959</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1080.4885604591384</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723.50769955306225</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3682.8040679144128</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1214.0070152840647</v>
      </c>
      <c r="N1075" s="437">
        <f t="shared" si="238"/>
        <v>1214.0070152840647</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1402.6658883781977</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1962.021511387419</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7750.2653695496283</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5752.5173068338108</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21625.924190959282</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7698.6788534216666</v>
      </c>
      <c r="N1076" s="437">
        <f t="shared" si="238"/>
        <v>7698.6788534216666</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226.10007522423325</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314.72861293303697</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1507.4284603710662</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1021.2003219568936</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3709.3658655950958</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1355.7646672160649</v>
      </c>
      <c r="N1077" s="437">
        <f t="shared" si="238"/>
        <v>1355.7646672160652</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43.378597317054997</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58.566326794355994</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274.70959332058959</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193.65971166113201</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738.92191928615125</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261.84722967585679</v>
      </c>
      <c r="N1078" s="437">
        <f t="shared" si="238"/>
        <v>261.84722967585674</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79.090736955392671</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111.2940522971993</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516.8884930389379</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283.87686121817268</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1305.5716383926847</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459.34435638047745</v>
      </c>
      <c r="N1079" s="437">
        <f t="shared" si="238"/>
        <v>459.34435638047745</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348.56943261936783</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484.58896080618206</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2299.0264535852662</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1498.7366391925887</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5753.8594801616409</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2076.9561932730094</v>
      </c>
      <c r="N1080" s="437">
        <f t="shared" si="238"/>
        <v>2076.9561932730094</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43.214837424255506</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62.857281186840183</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228.69304766959081</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129.30320945771115</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938.84370649281482</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280.58241644624252</v>
      </c>
      <c r="N1081" s="437">
        <f t="shared" si="238"/>
        <v>280.58241644624252</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10.680892473209278</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14.641581698588999</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15.570471103474327</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12.635218327183845</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229.76411162097565</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56.658455044686413</v>
      </c>
      <c r="N1082" s="437">
        <f t="shared" si="238"/>
        <v>56.65845504468642</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68.246097585935502</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97.094663886948865</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274.70959332058959</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155.16385681133096</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1488.2217478121311</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416.68719188338719</v>
      </c>
      <c r="N1083" s="437">
        <f t="shared" si="238"/>
        <v>416.68719188338719</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1819.4813443709895</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2543.7054729424708</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10324.000769103908</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7406.4183442496624</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28868.005670977065</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10192.322320328818</v>
      </c>
      <c r="N1084" s="437">
        <f t="shared" si="238"/>
        <v>10192.322320328818</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 t="shared" si="254"/>
        <v>0</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 t="shared" si="254"/>
        <v>0</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 t="shared" si="254"/>
        <v>0</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 t="shared" si="254"/>
        <v>0</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 t="shared" si="254"/>
        <v>0</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2325.7501531427019</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2446.3714374484643</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2510.5534434397759</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2016.3756409590569</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1859.810134998</v>
      </c>
      <c r="N1176" s="437">
        <f t="shared" ref="N1176:N1192" si="262">AVERAGE(H1176:L1176)</f>
        <v>1859.810134998</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2756.8984452488589</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4069.1571222062398</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3506.5219177760418</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2716.9760238184922</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2609.9107018099266</v>
      </c>
      <c r="N1177" s="437">
        <f t="shared" si="262"/>
        <v>2609.9107018099266</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 t="shared" si="262"/>
        <v>0</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3623.4726261858605</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2681.5714468667265</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5131.3701356679403</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30.402498394574927</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2293.3633414230203</v>
      </c>
      <c r="N1179" s="437">
        <f t="shared" si="262"/>
        <v>2293.3633414230203</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8706.1217158184973</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9197.1003343890625</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11148.445703323987</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4763.7542764635982</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6763.0844059990286</v>
      </c>
      <c r="N1180" s="437">
        <f t="shared" si="262"/>
        <v>6763.0844059990286</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1255.9746290473834</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2086.2919277925266</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1606.5368940228707</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936.21035611657135</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1177.0027613958705</v>
      </c>
      <c r="N1181" s="437">
        <f t="shared" si="262"/>
        <v>1177.0027613958705</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696.53276554054173</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1101.6037127383836</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911.86464472663351</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845.22663265771791</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711.04555113265542</v>
      </c>
      <c r="N1182" s="437">
        <f t="shared" si="262"/>
        <v>711.04555113265531</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9099.349929080734</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15421.047305557548</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11589.697054014552</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5736.6340833213817</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8369.3456743948427</v>
      </c>
      <c r="N1183" s="437">
        <f t="shared" si="262"/>
        <v>8369.3456743948445</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19757.979805965595</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27806.042514294626</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25256.544397126803</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12281.825629961972</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17020.478469469796</v>
      </c>
      <c r="N1184" s="437">
        <f t="shared" si="262"/>
        <v>17020.478469469799</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1547.856248400228</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2037.5374563171849</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1955.4031628659195</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2117.4315863008292</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1531.6456907768322</v>
      </c>
      <c r="N1185" s="437">
        <f t="shared" si="262"/>
        <v>1531.6456907768322</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87.601926519937678</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66.567011945742905</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115.05250728470882</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181.51968035361153</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90.148225220800185</v>
      </c>
      <c r="N1186" s="437">
        <f t="shared" si="262"/>
        <v>90.148225220800185</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805.21239987929539</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868.11955734488072</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1012.8768295388123</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1391.1286877390862</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815.46749490041498</v>
      </c>
      <c r="N1187" s="437">
        <f t="shared" si="262"/>
        <v>815.46749490041498</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2440.6705940396746</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2972.224032866151</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3083.3324951677782</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3690.0799358720046</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2437.261411589122</v>
      </c>
      <c r="N1188" s="437">
        <f t="shared" si="262"/>
        <v>2437.261411589122</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3282.2987500841468</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4344.0519184730438</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4397.7409952941434</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6012.7554770440383</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3607.369428179074</v>
      </c>
      <c r="N1189" s="437">
        <f t="shared" si="262"/>
        <v>3607.369428179074</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126.95054864754516</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-58.730455318293501</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178.80956634684611</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880.55315771696519</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225.51656347861257</v>
      </c>
      <c r="N1190" s="437">
        <f t="shared" si="262"/>
        <v>225.51656347861257</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3525.5361822269128</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4435.8704009511475</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4749.1380036976088</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7286.9735347544865</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3999.5036243260315</v>
      </c>
      <c r="N1191" s="437">
        <f t="shared" si="262"/>
        <v>3999.5036243260315</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25724.186448734632</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35214.13620354356</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33089.015456463138</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23258.880247544497</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23457.243671257165</v>
      </c>
      <c r="N1192" s="437">
        <f t="shared" si="262"/>
        <v>23457.243671257165</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0</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0</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0</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0</v>
      </c>
      <c r="N1194" s="437">
        <f t="shared" ref="N1194:N1210" si="266">AVERAGE(H1194:L1194)</f>
        <v>0</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0</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0</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0</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0</v>
      </c>
      <c r="N1195" s="437">
        <f t="shared" si="266"/>
        <v>0</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37">
        <f t="shared" si="266"/>
        <v>0</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0</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0</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0</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0</v>
      </c>
      <c r="N1198" s="437">
        <f t="shared" si="266"/>
        <v>0</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0</v>
      </c>
      <c r="N1199" s="437">
        <f t="shared" si="266"/>
        <v>0</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 t="shared" si="266"/>
        <v>0</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0</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0</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0</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0</v>
      </c>
      <c r="N1201" s="437">
        <f t="shared" si="266"/>
        <v>0</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0</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0</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0</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0</v>
      </c>
      <c r="N1202" s="437">
        <f t="shared" si="266"/>
        <v>0</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0</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0</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0</v>
      </c>
      <c r="N1203" s="437">
        <f t="shared" si="266"/>
        <v>0</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v>
      </c>
      <c r="N1204" s="437">
        <f t="shared" si="266"/>
        <v>0</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0</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0</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0</v>
      </c>
      <c r="N1205" s="437">
        <f t="shared" si="266"/>
        <v>0</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0</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0</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0</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0</v>
      </c>
      <c r="N1206" s="437">
        <f t="shared" si="266"/>
        <v>0</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0</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0</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0</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0</v>
      </c>
      <c r="N1207" s="437">
        <f t="shared" si="266"/>
        <v>0</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v>
      </c>
      <c r="N1208" s="437">
        <f t="shared" si="266"/>
        <v>0</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0</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0</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0</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0</v>
      </c>
      <c r="N1209" s="437">
        <f t="shared" si="266"/>
        <v>0</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0</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0</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0</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0</v>
      </c>
      <c r="N1210" s="437">
        <f t="shared" si="266"/>
        <v>0</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3" t="str">
        <f>"Annexe 8 : Extraction du fichier "&amp;_xll.Woodstock.Analyst.Xcel.UDFs.GetModelFilename()&amp;" pour le calcul du volume SEPM par tige."</f>
        <v>Annexe 8 : Extraction du fichier PC_4457_U08151_15_07_2014.rsps pour le calcul du volume SEPM par tige.</v>
      </c>
      <c r="B2" s="513"/>
      <c r="C2" s="513"/>
      <c r="D2" s="513"/>
      <c r="E2" s="513"/>
      <c r="F2" s="513"/>
      <c r="G2" s="513"/>
      <c r="H2" s="513"/>
      <c r="I2" s="513"/>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26251.002944376589</v>
      </c>
      <c r="E7" s="389">
        <f>_xll.Woodstock.Analyst.Xcel.UDFs.GetIndicatorValueAverage("ONBTGSEPMRECREGAFIN_FCSEPM", "5 Famille de courbes=FCTYF_EPX;", _xll.Woodstock.Analyst.Xcel.UDFs.GetModelFilename(), _xll.Woodstock.Analyst.Xcel.UDFs.GetScenarioIndex(), "2", "6")</f>
        <v>184508.17189874162</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12050.126591039214</v>
      </c>
      <c r="E8" s="389">
        <f>_xll.Woodstock.Analyst.Xcel.UDFs.GetIndicatorValueAverage("ONBTGSEPMRECREGAFIN_FCSEPM", "5 Famille de courbes=FCTYF_SAB;", _xll.Woodstock.Analyst.Xcel.UDFs.GetModelFilename(), _xll.Woodstock.Analyst.Xcel.UDFs.GetScenarioIndex(), "2", "6")</f>
        <v>82374.593594859383</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0</v>
      </c>
      <c r="E9" s="389">
        <f>_xll.Woodstock.Analyst.Xcel.UDFs.GetIndicatorValueAverage("ONBTGSEPMRECREGAFIN_FCSEPM", "5 Famille de courbes=FCTYF_PIG;", _xll.Woodstock.Analyst.Xcel.UDFs.GetModelFilename(), _xll.Woodstock.Analyst.Xcel.UDFs.GetScenarioIndex(), "2", "6")</f>
        <v>0</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0</v>
      </c>
      <c r="E10" s="389">
        <f>_xll.Woodstock.Analyst.Xcel.UDFs.GetIndicatorValue("ONBTGSEPMRECREGAFIN_FCSEPM", "5 Famille de courbes=FCTYF_EPX;", _xll.Woodstock.Analyst.Xcel.UDFs.GetModelFilename(), _xll.Woodstock.Analyst.Xcel.UDFs.GetScenarioIndex(), "2")</f>
        <v>0</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0</v>
      </c>
      <c r="E11" s="389">
        <f>_xll.Woodstock.Analyst.Xcel.UDFs.GetIndicatorValue("ONBTGSEPMRECREGAFIN_FCSEPM", "5 Famille de courbes=FCTYF_SAB;", _xll.Woodstock.Analyst.Xcel.UDFs.GetModelFilename(), _xll.Woodstock.Analyst.Xcel.UDFs.GetScenarioIndex(), "2")</f>
        <v>0</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0</v>
      </c>
      <c r="E12" s="389">
        <f>_xll.Woodstock.Analyst.Xcel.UDFs.GetIndicatorValue("ONBTGSEPMRECREGAFIN_FCSEPM", "5 Famille de courbes=FCTYF_PIG;", _xll.Woodstock.Analyst.Xcel.UDFs.GetModelFilename(), _xll.Woodstock.Analyst.Xcel.UDFs.GetScenarioIndex(), "2")</f>
        <v>0</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48463.491300983718</v>
      </c>
      <c r="E13" s="389">
        <f>_xll.Woodstock.Analyst.Xcel.UDFs.GetIndicatorValue("ONBTGSEPMRECREGAFIN_FCSEPM", "5 Famille de courbes=FCTYF_EPX;", _xll.Woodstock.Analyst.Xcel.UDFs.GetModelFilename(), _xll.Woodstock.Analyst.Xcel.UDFs.GetScenarioIndex(), "3")</f>
        <v>278430.74723714654</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0</v>
      </c>
      <c r="E14" s="389">
        <f>_xll.Woodstock.Analyst.Xcel.UDFs.GetIndicatorValue("ONBTGSEPMRECREGAFIN_FCSEPM", "5 Famille de courbes=FCTYF_SAB;", _xll.Woodstock.Analyst.Xcel.UDFs.GetModelFilename(), _xll.Woodstock.Analyst.Xcel.UDFs.GetScenarioIndex(), "3")</f>
        <v>0</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0</v>
      </c>
      <c r="E15" s="389">
        <f>_xll.Woodstock.Analyst.Xcel.UDFs.GetIndicatorValue("ONBTGSEPMRECREGAFIN_FCSEPM", "5 Famille de courbes=FCTYF_PIG;", _xll.Woodstock.Analyst.Xcel.UDFs.GetModelFilename(), _xll.Woodstock.Analyst.Xcel.UDFs.GetScenarioIndex(), "3")</f>
        <v>0</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3677.5221176095929</v>
      </c>
      <c r="E16" s="389">
        <f>_xll.Woodstock.Analyst.Xcel.UDFs.GetIndicatorValue("ONBTGSEPMRECREGAFIN_FCSEPM", "5 Famille de courbes=FCTYF_EPX;", _xll.Woodstock.Analyst.Xcel.UDFs.GetModelFilename(), _xll.Woodstock.Analyst.Xcel.UDFs.GetScenarioIndex(), "4")</f>
        <v>19603.991220406522</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0</v>
      </c>
      <c r="E17" s="389">
        <f>_xll.Woodstock.Analyst.Xcel.UDFs.GetIndicatorValue("ONBTGSEPMRECREGAFIN_FCSEPM", "5 Famille de courbes=FCTYF_SAB;", _xll.Woodstock.Analyst.Xcel.UDFs.GetModelFilename(), _xll.Woodstock.Analyst.Xcel.UDFs.GetScenarioIndex(), "4")</f>
        <v>0</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0</v>
      </c>
      <c r="E18" s="389">
        <f>_xll.Woodstock.Analyst.Xcel.UDFs.GetIndicatorValue("ONBTGSEPMRECREGAFIN_FCSEPM", "5 Famille de courbes=FCTYF_PIG;", _xll.Woodstock.Analyst.Xcel.UDFs.GetModelFilename(), _xll.Woodstock.Analyst.Xcel.UDFs.GetScenarioIndex(), "4")</f>
        <v>0</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30018.90110553621</v>
      </c>
      <c r="E19" s="389">
        <f>_xll.Woodstock.Analyst.Xcel.UDFs.GetIndicatorValue("ONBTGSEPMRECREGAFIN_FCSEPM", "5 Famille de courbes=FCTYF_EPX;", _xll.Woodstock.Analyst.Xcel.UDFs.GetModelFilename(), _xll.Woodstock.Analyst.Xcel.UDFs.GetScenarioIndex(), "5")</f>
        <v>245104.53039229193</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0</v>
      </c>
      <c r="E20" s="389">
        <f>_xll.Woodstock.Analyst.Xcel.UDFs.GetIndicatorValue("ONBTGSEPMRECREGAFIN_FCSEPM", "5 Famille de courbes=FCTYF_SAB;", _xll.Woodstock.Analyst.Xcel.UDFs.GetModelFilename(), _xll.Woodstock.Analyst.Xcel.UDFs.GetScenarioIndex(), "5")</f>
        <v>0</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0</v>
      </c>
      <c r="E21" s="389">
        <f>_xll.Woodstock.Analyst.Xcel.UDFs.GetIndicatorValue("ONBTGSEPMRECREGAFIN_FCSEPM", "5 Famille de courbes=FCTYF_PIG;", _xll.Woodstock.Analyst.Xcel.UDFs.GetModelFilename(), _xll.Woodstock.Analyst.Xcel.UDFs.GetScenarioIndex(), "5")</f>
        <v>0</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49095.100197753425</v>
      </c>
      <c r="E22" s="389">
        <f>_xll.Woodstock.Analyst.Xcel.UDFs.GetIndicatorValue("ONBTGSEPMRECREGAFIN_FCSEPM", "5 Famille de courbes=FCTYF_EPX;", _xll.Woodstock.Analyst.Xcel.UDFs.GetModelFilename(), _xll.Woodstock.Analyst.Xcel.UDFs.GetScenarioIndex(), "6")</f>
        <v>379401.59064386308</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60250.632955196066</v>
      </c>
      <c r="E23" s="389">
        <f>_xll.Woodstock.Analyst.Xcel.UDFs.GetIndicatorValue("ONBTGSEPMRECREGAFIN_FCSEPM", "5 Famille de courbes=FCTYF_SAB;", _xll.Woodstock.Analyst.Xcel.UDFs.GetModelFilename(), _xll.Woodstock.Analyst.Xcel.UDFs.GetScenarioIndex(), "6")</f>
        <v>411872.96797429689</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0</v>
      </c>
      <c r="E24" s="389">
        <f>_xll.Woodstock.Analyst.Xcel.UDFs.GetIndicatorValue("ONBTGSEPMRECREGAFIN_FCSEPM",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tabSelected="1" view="pageBreakPreview" topLeftCell="F1" zoomScale="60" zoomScaleNormal="80" workbookViewId="0">
      <selection activeCell="N49" sqref="N49"/>
    </sheetView>
  </sheetViews>
  <sheetFormatPr baseColWidth="10" defaultRowHeight="15" x14ac:dyDescent="0.25"/>
  <cols>
    <col min="1" max="1" width="13.7109375" customWidth="1"/>
    <col min="2" max="12" width="12.7109375" style="4" customWidth="1"/>
    <col min="13" max="13" width="5.28515625" style="465" customWidth="1"/>
    <col min="14" max="14" width="12.7109375" style="4" customWidth="1"/>
    <col min="15" max="15" width="11.42578125" customWidth="1"/>
    <col min="16" max="16" width="13.140625" customWidth="1"/>
    <col min="17" max="27" width="12.7109375" style="4" customWidth="1"/>
    <col min="28" max="28" width="2.140625" customWidth="1"/>
  </cols>
  <sheetData>
    <row r="1" spans="1:28" ht="83.25" customHeight="1" x14ac:dyDescent="0.25">
      <c r="A1" t="s">
        <v>1502</v>
      </c>
      <c r="B1" s="76"/>
      <c r="L1" s="614"/>
    </row>
    <row r="2" spans="1:28" ht="23.25" x14ac:dyDescent="0.35">
      <c r="A2" s="34" t="str">
        <f>"Matrice 2 : Répartition par produit en volume (m3 net/an) de l'UA "&amp; (RIGHT(LEFT(_xll.Woodstock.Analyst.Xcel.UDFs.GetPublishedModelName(""),18),10))</f>
        <v>Matrice 2 : Répartition par produit en volume (m3 net/an) de l'UA U08151_4FF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U08151_4FF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5" t="s">
        <v>77</v>
      </c>
      <c r="B4" s="516"/>
      <c r="C4" s="516"/>
      <c r="D4" s="516"/>
      <c r="E4" s="516"/>
      <c r="F4" s="516"/>
      <c r="G4" s="516"/>
      <c r="H4" s="516"/>
      <c r="I4" s="516"/>
      <c r="J4" s="516"/>
      <c r="K4" s="516"/>
      <c r="L4" s="517"/>
      <c r="M4" s="260"/>
      <c r="N4" s="260"/>
      <c r="P4" s="518" t="s">
        <v>156</v>
      </c>
      <c r="Q4" s="519"/>
      <c r="R4" s="519"/>
      <c r="S4" s="519"/>
      <c r="T4" s="519"/>
      <c r="U4" s="519"/>
      <c r="V4" s="519"/>
      <c r="W4" s="519"/>
      <c r="X4" s="519"/>
      <c r="Y4" s="519"/>
      <c r="Z4" s="519"/>
      <c r="AA4" s="520"/>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sAFD</v>
      </c>
      <c r="B7" s="345">
        <f t="shared" ref="B7:L7" si="0">IF(ISERROR(HLOOKUP(B$6,IntrantRepartitionProduit,ROW($A7)-ROW($A$5),FALSE)),0,HLOOKUP(B$6,IntrantRepartitionProduit,ROW($A7)-ROW($A$5),FALSE))</f>
        <v>0</v>
      </c>
      <c r="C7" s="345">
        <f t="shared" si="0"/>
        <v>0</v>
      </c>
      <c r="D7" s="345">
        <f t="shared" si="0"/>
        <v>1031.0492612425801</v>
      </c>
      <c r="E7" s="345">
        <f t="shared" si="0"/>
        <v>1487.1991792051499</v>
      </c>
      <c r="F7" s="345">
        <f t="shared" si="0"/>
        <v>590.70025146304897</v>
      </c>
      <c r="G7" s="345">
        <f t="shared" si="0"/>
        <v>79.814587473952699</v>
      </c>
      <c r="H7" s="345">
        <f t="shared" si="0"/>
        <v>178.390253271566</v>
      </c>
      <c r="I7" s="345">
        <f t="shared" si="0"/>
        <v>147.94850358221501</v>
      </c>
      <c r="J7" s="345">
        <f t="shared" si="0"/>
        <v>35.502040537843897</v>
      </c>
      <c r="K7" s="345">
        <f t="shared" si="0"/>
        <v>0</v>
      </c>
      <c r="L7" s="345">
        <f t="shared" si="0"/>
        <v>3550.6040767763602</v>
      </c>
      <c r="M7" s="471"/>
      <c r="N7" s="256"/>
      <c r="P7" s="9" t="str">
        <f>IF(A7&lt;&gt;"",A7," ")</f>
        <v>sAFD</v>
      </c>
      <c r="Q7" s="13">
        <f t="shared" ref="Q7:Q30" si="1">IF(ISERROR(B7/$L7),0,B7/$L7)</f>
        <v>0</v>
      </c>
      <c r="R7" s="13">
        <f t="shared" ref="R7:R30" si="2">IF(ISERROR(C7/$L7),0,C7/$L7)</f>
        <v>0</v>
      </c>
      <c r="S7" s="13">
        <f t="shared" ref="S7:S30" si="3">IF(ISERROR(D7/$L7),0,D7/$L7)</f>
        <v>0.29038699864803941</v>
      </c>
      <c r="T7" s="13">
        <f t="shared" ref="T7:T30" si="4">IF(ISERROR(E7/$L7),0,E7/$L7)</f>
        <v>0.41885807232987732</v>
      </c>
      <c r="U7" s="13">
        <f t="shared" ref="U7:U30" si="5">IF(ISERROR(F7/$L7),0,F7/$L7)</f>
        <v>0.16636612776025239</v>
      </c>
      <c r="V7" s="13">
        <f t="shared" ref="V7:V30" si="6">IF(ISERROR(G7/$L7),0,G7/$L7)</f>
        <v>2.2479157278053205E-2</v>
      </c>
      <c r="W7" s="13">
        <f t="shared" ref="W7:W30" si="7">IF(ISERROR(H7/$L7),0,H7/$L7)</f>
        <v>5.0242226228030706E-2</v>
      </c>
      <c r="X7" s="13">
        <f t="shared" ref="X7:X30" si="8">IF(ISERROR(I7/$L7),0,I7/$L7)</f>
        <v>4.1668544389364695E-2</v>
      </c>
      <c r="Y7" s="13">
        <f t="shared" ref="Y7:Y30" si="9">IF(ISERROR(J7/$L7),0,J7/$L7)</f>
        <v>9.9988733663812675E-3</v>
      </c>
      <c r="Z7" s="13">
        <f t="shared" ref="Z7:Z30" si="10">IF(ISERROR(K7/$L7),0,K7/$L7)</f>
        <v>0</v>
      </c>
      <c r="AA7" s="13">
        <f t="shared" ref="AA7:AA30" si="11">IF(ISERROR(L7/$L7),0,L7/$L7)</f>
        <v>1</v>
      </c>
      <c r="AB7" s="79"/>
    </row>
    <row r="8" spans="1:28" x14ac:dyDescent="0.25">
      <c r="A8" s="369" t="str">
        <f>IF(ISBLANK(Intrants_RepProduits!A13),"sXXX",Intrants_RepProduits!A13)</f>
        <v>sBOJ</v>
      </c>
      <c r="B8" s="345">
        <f t="shared" ref="B8:B30" si="12">IF(ISERROR(HLOOKUP($B$6,IntrantRepartitionProduit,ROW($A8)-ROW($A$5),FALSE)),0,HLOOKUP($B$6,IntrantRepartitionProduit,ROW($A8)-ROW($A$5),FALSE))</f>
        <v>964.14884590788802</v>
      </c>
      <c r="C8" s="345">
        <f t="shared" ref="C8:L17" si="13">IF(ISERROR(HLOOKUP(C$6,IntrantRepartitionProduit,ROW($A8)-ROW($A$5),FALSE)),0,HLOOKUP(C$6,IntrantRepartitionProduit,ROW($A8)-ROW($A$5),FALSE))</f>
        <v>0</v>
      </c>
      <c r="D8" s="345">
        <f t="shared" si="13"/>
        <v>16537.365232475</v>
      </c>
      <c r="E8" s="345">
        <f t="shared" si="13"/>
        <v>25269.007534681001</v>
      </c>
      <c r="F8" s="345">
        <f t="shared" si="13"/>
        <v>10032.591489484101</v>
      </c>
      <c r="G8" s="345">
        <f t="shared" si="13"/>
        <v>629.67945780188495</v>
      </c>
      <c r="H8" s="345">
        <f t="shared" si="13"/>
        <v>3713.7414764893001</v>
      </c>
      <c r="I8" s="345">
        <f t="shared" si="13"/>
        <v>2748.4623623061598</v>
      </c>
      <c r="J8" s="345">
        <f t="shared" si="13"/>
        <v>605.00360085468196</v>
      </c>
      <c r="K8" s="345">
        <f t="shared" si="13"/>
        <v>0</v>
      </c>
      <c r="L8" s="345">
        <f t="shared" si="13"/>
        <v>60500</v>
      </c>
      <c r="M8" s="471"/>
      <c r="N8" s="256"/>
      <c r="P8" s="9" t="str">
        <f t="shared" ref="P8:P30" si="14">IF(A8&lt;&gt;"",A8,"")</f>
        <v>sBOJ</v>
      </c>
      <c r="Q8" s="13">
        <f t="shared" si="1"/>
        <v>1.593634456046096E-2</v>
      </c>
      <c r="R8" s="13">
        <f t="shared" si="2"/>
        <v>0</v>
      </c>
      <c r="S8" s="13">
        <f t="shared" si="3"/>
        <v>0.27334487987561984</v>
      </c>
      <c r="T8" s="13">
        <f t="shared" si="4"/>
        <v>0.41766954602778511</v>
      </c>
      <c r="U8" s="13">
        <f t="shared" si="5"/>
        <v>0.16582795850386944</v>
      </c>
      <c r="V8" s="13">
        <f t="shared" si="6"/>
        <v>1.0407924922345206E-2</v>
      </c>
      <c r="W8" s="13">
        <f t="shared" si="7"/>
        <v>6.1384156636186779E-2</v>
      </c>
      <c r="X8" s="13">
        <f t="shared" si="8"/>
        <v>4.5429129955473713E-2</v>
      </c>
      <c r="Y8" s="13">
        <f t="shared" si="9"/>
        <v>1.0000059518259207E-2</v>
      </c>
      <c r="Z8" s="13">
        <f t="shared" si="10"/>
        <v>0</v>
      </c>
      <c r="AA8" s="13">
        <f t="shared" si="11"/>
        <v>1</v>
      </c>
      <c r="AB8" s="79"/>
    </row>
    <row r="9" spans="1:28" x14ac:dyDescent="0.25">
      <c r="A9" s="369" t="str">
        <f>IF(ISBLANK(Intrants_RepProduits!A14),"sXXX",Intrants_RepProduits!A14)</f>
        <v>sBOP</v>
      </c>
      <c r="B9" s="345">
        <f t="shared" si="12"/>
        <v>434.83960526270698</v>
      </c>
      <c r="C9" s="345">
        <f t="shared" si="13"/>
        <v>0</v>
      </c>
      <c r="D9" s="345">
        <f t="shared" si="13"/>
        <v>7455.4544197308596</v>
      </c>
      <c r="E9" s="345">
        <f t="shared" si="13"/>
        <v>18338.251773284999</v>
      </c>
      <c r="F9" s="345">
        <f t="shared" si="13"/>
        <v>3897.38776644768</v>
      </c>
      <c r="G9" s="345">
        <f t="shared" si="13"/>
        <v>682.60073479828998</v>
      </c>
      <c r="H9" s="345">
        <f t="shared" si="13"/>
        <v>1394.2891150504099</v>
      </c>
      <c r="I9" s="345">
        <f t="shared" si="13"/>
        <v>764.15700720214102</v>
      </c>
      <c r="J9" s="345">
        <f t="shared" si="13"/>
        <v>333.019578222902</v>
      </c>
      <c r="K9" s="345">
        <f t="shared" si="13"/>
        <v>0</v>
      </c>
      <c r="L9" s="345">
        <f t="shared" si="13"/>
        <v>33300</v>
      </c>
      <c r="M9" s="471"/>
      <c r="N9" s="256"/>
      <c r="P9" s="9" t="str">
        <f t="shared" si="14"/>
        <v>sBOP</v>
      </c>
      <c r="Q9" s="13">
        <f t="shared" si="1"/>
        <v>1.3058246404285495E-2</v>
      </c>
      <c r="R9" s="13">
        <f t="shared" si="2"/>
        <v>0</v>
      </c>
      <c r="S9" s="13">
        <f t="shared" si="3"/>
        <v>0.22388752011203783</v>
      </c>
      <c r="T9" s="13">
        <f t="shared" si="4"/>
        <v>0.55069825144999995</v>
      </c>
      <c r="U9" s="13">
        <f t="shared" si="5"/>
        <v>0.11703867166509549</v>
      </c>
      <c r="V9" s="13">
        <f t="shared" si="6"/>
        <v>2.0498520564513213E-2</v>
      </c>
      <c r="W9" s="13">
        <f t="shared" si="7"/>
        <v>4.1870543995507804E-2</v>
      </c>
      <c r="X9" s="13">
        <f t="shared" si="8"/>
        <v>2.2947657873938168E-2</v>
      </c>
      <c r="Y9" s="13">
        <f t="shared" si="9"/>
        <v>1.0000587934621682E-2</v>
      </c>
      <c r="Z9" s="13">
        <f t="shared" si="10"/>
        <v>0</v>
      </c>
      <c r="AA9" s="13">
        <f t="shared" si="11"/>
        <v>1</v>
      </c>
      <c r="AB9" s="79"/>
    </row>
    <row r="10" spans="1:28" x14ac:dyDescent="0.25">
      <c r="A10" s="369" t="str">
        <f>IF(ISBLANK(Intrants_RepProduits!A15),"sXXX",Intrants_RepProduits!A15)</f>
        <v>sCHX</v>
      </c>
      <c r="B10" s="345">
        <f t="shared" si="12"/>
        <v>0</v>
      </c>
      <c r="C10" s="345">
        <f t="shared" si="13"/>
        <v>0</v>
      </c>
      <c r="D10" s="345">
        <f t="shared" si="13"/>
        <v>2996.1222070240401</v>
      </c>
      <c r="E10" s="345">
        <f t="shared" si="13"/>
        <v>3640.0303166957601</v>
      </c>
      <c r="F10" s="345">
        <f t="shared" si="13"/>
        <v>1556.6283697614299</v>
      </c>
      <c r="G10" s="345">
        <f t="shared" si="13"/>
        <v>99.205702009974999</v>
      </c>
      <c r="H10" s="345">
        <f t="shared" si="13"/>
        <v>501.47882331554399</v>
      </c>
      <c r="I10" s="345">
        <f t="shared" si="13"/>
        <v>432.234843404549</v>
      </c>
      <c r="J10" s="345">
        <f t="shared" si="13"/>
        <v>93.075349657947299</v>
      </c>
      <c r="K10" s="345">
        <f t="shared" si="13"/>
        <v>0</v>
      </c>
      <c r="L10" s="345">
        <f t="shared" si="13"/>
        <v>9318.7756118692505</v>
      </c>
      <c r="M10" s="471"/>
      <c r="N10" s="256"/>
      <c r="P10" s="9" t="str">
        <f t="shared" si="14"/>
        <v>sCHX</v>
      </c>
      <c r="Q10" s="13">
        <f t="shared" si="1"/>
        <v>0</v>
      </c>
      <c r="R10" s="13">
        <f t="shared" si="2"/>
        <v>0</v>
      </c>
      <c r="S10" s="13">
        <f t="shared" si="3"/>
        <v>0.32151457786019688</v>
      </c>
      <c r="T10" s="13">
        <f t="shared" si="4"/>
        <v>0.39061250837067935</v>
      </c>
      <c r="U10" s="13">
        <f t="shared" si="5"/>
        <v>0.16704215602946429</v>
      </c>
      <c r="V10" s="13">
        <f t="shared" si="6"/>
        <v>1.0645787187279999E-2</v>
      </c>
      <c r="W10" s="13">
        <f t="shared" si="7"/>
        <v>5.3813810333281809E-2</v>
      </c>
      <c r="X10" s="13">
        <f t="shared" si="8"/>
        <v>4.6383222582805292E-2</v>
      </c>
      <c r="Y10" s="13">
        <f t="shared" si="9"/>
        <v>9.9879376362918288E-3</v>
      </c>
      <c r="Z10" s="13">
        <f t="shared" si="10"/>
        <v>0</v>
      </c>
      <c r="AA10" s="13">
        <f t="shared" si="11"/>
        <v>1</v>
      </c>
      <c r="AB10" s="79"/>
    </row>
    <row r="11" spans="1:28" x14ac:dyDescent="0.25">
      <c r="A11" s="369" t="str">
        <f>IF(ISBLANK(Intrants_RepProduits!A16),"sXXX",Intrants_RepProduits!A16)</f>
        <v>sEPB</v>
      </c>
      <c r="B11" s="345">
        <f t="shared" si="12"/>
        <v>0</v>
      </c>
      <c r="C11" s="345">
        <f t="shared" si="13"/>
        <v>0</v>
      </c>
      <c r="D11" s="345">
        <f t="shared" si="13"/>
        <v>21550.0064236984</v>
      </c>
      <c r="E11" s="345">
        <f t="shared" si="13"/>
        <v>3087.82764349747</v>
      </c>
      <c r="F11" s="345">
        <f t="shared" si="13"/>
        <v>0</v>
      </c>
      <c r="G11" s="345">
        <f t="shared" si="13"/>
        <v>244.823390754363</v>
      </c>
      <c r="H11" s="345">
        <f t="shared" si="13"/>
        <v>953.14281416222195</v>
      </c>
      <c r="I11" s="345">
        <f t="shared" si="13"/>
        <v>0</v>
      </c>
      <c r="J11" s="345">
        <f t="shared" si="13"/>
        <v>260.98767244354701</v>
      </c>
      <c r="K11" s="345">
        <f t="shared" si="13"/>
        <v>0</v>
      </c>
      <c r="L11" s="345">
        <f t="shared" si="13"/>
        <v>26096.787944555999</v>
      </c>
      <c r="M11" s="471"/>
      <c r="N11" s="256"/>
      <c r="P11" s="9" t="str">
        <f t="shared" si="14"/>
        <v>sEPB</v>
      </c>
      <c r="Q11" s="13">
        <f t="shared" si="1"/>
        <v>0</v>
      </c>
      <c r="R11" s="13">
        <f t="shared" si="2"/>
        <v>0</v>
      </c>
      <c r="S11" s="13">
        <f t="shared" si="3"/>
        <v>0.82577236974460322</v>
      </c>
      <c r="T11" s="13">
        <f t="shared" si="4"/>
        <v>0.11832213412844993</v>
      </c>
      <c r="U11" s="13">
        <f t="shared" si="5"/>
        <v>0</v>
      </c>
      <c r="V11" s="13">
        <f t="shared" si="6"/>
        <v>9.381361080700935E-3</v>
      </c>
      <c r="W11" s="13">
        <f t="shared" si="7"/>
        <v>3.6523376600492909E-2</v>
      </c>
      <c r="X11" s="13">
        <f t="shared" si="8"/>
        <v>0</v>
      </c>
      <c r="Y11" s="13">
        <f t="shared" si="9"/>
        <v>1.0000758445753136E-2</v>
      </c>
      <c r="Z11" s="13">
        <f t="shared" si="10"/>
        <v>0</v>
      </c>
      <c r="AA11" s="13">
        <f t="shared" si="11"/>
        <v>1</v>
      </c>
      <c r="AB11" s="79"/>
    </row>
    <row r="12" spans="1:28" x14ac:dyDescent="0.25">
      <c r="A12" s="369" t="str">
        <f>IF(ISBLANK(Intrants_RepProduits!A17),"sXXX",Intrants_RepProduits!A17)</f>
        <v>sEPN</v>
      </c>
      <c r="B12" s="345">
        <f t="shared" si="12"/>
        <v>0</v>
      </c>
      <c r="C12" s="345">
        <f t="shared" si="13"/>
        <v>0</v>
      </c>
      <c r="D12" s="345">
        <f t="shared" si="13"/>
        <v>10969.8392862234</v>
      </c>
      <c r="E12" s="345">
        <f t="shared" si="13"/>
        <v>4264.2914551466301</v>
      </c>
      <c r="F12" s="345">
        <f t="shared" si="13"/>
        <v>0</v>
      </c>
      <c r="G12" s="345">
        <f t="shared" si="13"/>
        <v>419.081744746852</v>
      </c>
      <c r="H12" s="345">
        <f t="shared" si="13"/>
        <v>194.311260033617</v>
      </c>
      <c r="I12" s="345">
        <f t="shared" si="13"/>
        <v>0</v>
      </c>
      <c r="J12" s="345">
        <f t="shared" si="13"/>
        <v>160.08336856560999</v>
      </c>
      <c r="K12" s="345">
        <f t="shared" si="13"/>
        <v>0</v>
      </c>
      <c r="L12" s="345">
        <f t="shared" si="13"/>
        <v>16007.6071147161</v>
      </c>
      <c r="M12" s="471"/>
      <c r="N12" s="256"/>
      <c r="P12" s="9" t="str">
        <f t="shared" si="14"/>
        <v>sEPN</v>
      </c>
      <c r="Q12" s="13">
        <f t="shared" si="1"/>
        <v>0</v>
      </c>
      <c r="R12" s="13">
        <f t="shared" si="2"/>
        <v>0</v>
      </c>
      <c r="S12" s="13">
        <f t="shared" si="3"/>
        <v>0.68528913832090599</v>
      </c>
      <c r="T12" s="13">
        <f t="shared" si="4"/>
        <v>0.26639156149868182</v>
      </c>
      <c r="U12" s="13">
        <f t="shared" si="5"/>
        <v>0</v>
      </c>
      <c r="V12" s="13">
        <f t="shared" si="6"/>
        <v>2.6180161828283637E-2</v>
      </c>
      <c r="W12" s="13">
        <f t="shared" si="7"/>
        <v>1.213868248021798E-2</v>
      </c>
      <c r="X12" s="13">
        <f t="shared" si="8"/>
        <v>0</v>
      </c>
      <c r="Y12" s="13">
        <f t="shared" si="9"/>
        <v>1.0000455871911191E-2</v>
      </c>
      <c r="Z12" s="13">
        <f t="shared" si="10"/>
        <v>0</v>
      </c>
      <c r="AA12" s="13">
        <f t="shared" si="11"/>
        <v>1</v>
      </c>
      <c r="AB12" s="79"/>
    </row>
    <row r="13" spans="1:28" x14ac:dyDescent="0.25">
      <c r="A13" s="369" t="str">
        <f>IF(ISBLANK(Intrants_RepProduits!A18),"sXXX",Intrants_RepProduits!A18)</f>
        <v>sEPR</v>
      </c>
      <c r="B13" s="345">
        <f t="shared" si="12"/>
        <v>0</v>
      </c>
      <c r="C13" s="345">
        <f t="shared" si="13"/>
        <v>0</v>
      </c>
      <c r="D13" s="345">
        <f t="shared" si="13"/>
        <v>1021.02879867134</v>
      </c>
      <c r="E13" s="345">
        <f t="shared" si="13"/>
        <v>181.96562745096799</v>
      </c>
      <c r="F13" s="345">
        <f t="shared" si="13"/>
        <v>0</v>
      </c>
      <c r="G13" s="345">
        <f t="shared" si="13"/>
        <v>13.9950490815446</v>
      </c>
      <c r="H13" s="345">
        <f t="shared" si="13"/>
        <v>44.854132306350301</v>
      </c>
      <c r="I13" s="345">
        <f t="shared" si="13"/>
        <v>0</v>
      </c>
      <c r="J13" s="345">
        <f t="shared" si="13"/>
        <v>12.725498200575901</v>
      </c>
      <c r="K13" s="345">
        <f t="shared" si="13"/>
        <v>0</v>
      </c>
      <c r="L13" s="345">
        <f t="shared" si="13"/>
        <v>1274.5691057107799</v>
      </c>
      <c r="M13" s="471"/>
      <c r="N13" s="256"/>
      <c r="P13" s="9" t="str">
        <f t="shared" si="14"/>
        <v>sEPR</v>
      </c>
      <c r="Q13" s="13">
        <f t="shared" si="1"/>
        <v>0</v>
      </c>
      <c r="R13" s="13">
        <f t="shared" si="2"/>
        <v>0</v>
      </c>
      <c r="S13" s="13">
        <f t="shared" si="3"/>
        <v>0.80107763015482014</v>
      </c>
      <c r="T13" s="13">
        <f t="shared" si="4"/>
        <v>0.14276638797822774</v>
      </c>
      <c r="U13" s="13">
        <f t="shared" si="5"/>
        <v>0</v>
      </c>
      <c r="V13" s="13">
        <f t="shared" si="6"/>
        <v>1.098021991811898E-2</v>
      </c>
      <c r="W13" s="13">
        <f t="shared" si="7"/>
        <v>3.5191604837571215E-2</v>
      </c>
      <c r="X13" s="13">
        <f t="shared" si="8"/>
        <v>0</v>
      </c>
      <c r="Y13" s="13">
        <f t="shared" si="9"/>
        <v>9.9841571112610338E-3</v>
      </c>
      <c r="Z13" s="13">
        <f t="shared" si="10"/>
        <v>0</v>
      </c>
      <c r="AA13" s="13">
        <f t="shared" si="11"/>
        <v>1</v>
      </c>
      <c r="AB13" s="79"/>
    </row>
    <row r="14" spans="1:28" x14ac:dyDescent="0.25">
      <c r="A14" s="369" t="str">
        <f>IF(ISBLANK(Intrants_RepProduits!A19),"sXXX",Intrants_RepProduits!A19)</f>
        <v>sERO</v>
      </c>
      <c r="B14" s="345">
        <f t="shared" si="12"/>
        <v>0</v>
      </c>
      <c r="C14" s="345">
        <f t="shared" si="13"/>
        <v>0</v>
      </c>
      <c r="D14" s="345">
        <f t="shared" si="13"/>
        <v>1595.51826106771</v>
      </c>
      <c r="E14" s="345">
        <f t="shared" si="13"/>
        <v>12629.281454645001</v>
      </c>
      <c r="F14" s="345">
        <f t="shared" si="13"/>
        <v>3336.6814147968098</v>
      </c>
      <c r="G14" s="345">
        <f t="shared" si="13"/>
        <v>415.69437110662898</v>
      </c>
      <c r="H14" s="345">
        <f t="shared" si="13"/>
        <v>664.90917613664203</v>
      </c>
      <c r="I14" s="345">
        <f t="shared" si="13"/>
        <v>466.53842750487098</v>
      </c>
      <c r="J14" s="345">
        <f t="shared" si="13"/>
        <v>193.015587651332</v>
      </c>
      <c r="K14" s="345">
        <f t="shared" si="13"/>
        <v>0</v>
      </c>
      <c r="L14" s="345">
        <f t="shared" si="13"/>
        <v>19301.638692909</v>
      </c>
      <c r="M14" s="471"/>
      <c r="N14" s="256"/>
      <c r="P14" s="9" t="str">
        <f t="shared" si="14"/>
        <v>sERO</v>
      </c>
      <c r="Q14" s="13">
        <f t="shared" si="1"/>
        <v>0</v>
      </c>
      <c r="R14" s="13">
        <f t="shared" si="2"/>
        <v>0</v>
      </c>
      <c r="S14" s="13">
        <f t="shared" si="3"/>
        <v>8.2662321394186514E-2</v>
      </c>
      <c r="T14" s="13">
        <f t="shared" si="4"/>
        <v>0.65431135954714159</v>
      </c>
      <c r="U14" s="13">
        <f t="shared" si="5"/>
        <v>0.17287036960352145</v>
      </c>
      <c r="V14" s="13">
        <f t="shared" si="6"/>
        <v>2.1536739844754529E-2</v>
      </c>
      <c r="W14" s="13">
        <f t="shared" si="7"/>
        <v>3.444832776716078E-2</v>
      </c>
      <c r="X14" s="13">
        <f t="shared" si="8"/>
        <v>2.4170923253074204E-2</v>
      </c>
      <c r="Y14" s="13">
        <f t="shared" si="9"/>
        <v>9.9999585901606215E-3</v>
      </c>
      <c r="Z14" s="13">
        <f t="shared" si="10"/>
        <v>0</v>
      </c>
      <c r="AA14" s="13">
        <f t="shared" si="11"/>
        <v>1</v>
      </c>
      <c r="AB14" s="79"/>
    </row>
    <row r="15" spans="1:28" x14ac:dyDescent="0.25">
      <c r="A15" s="369" t="str">
        <f>IF(ISBLANK(Intrants_RepProduits!A20),"sXXX",Intrants_RepProduits!A20)</f>
        <v>sERS</v>
      </c>
      <c r="B15" s="345">
        <f t="shared" si="12"/>
        <v>0</v>
      </c>
      <c r="C15" s="345">
        <f t="shared" si="13"/>
        <v>0</v>
      </c>
      <c r="D15" s="345">
        <f t="shared" si="13"/>
        <v>13204.4981784911</v>
      </c>
      <c r="E15" s="345">
        <f t="shared" si="13"/>
        <v>22990.2480992573</v>
      </c>
      <c r="F15" s="345">
        <f t="shared" si="13"/>
        <v>8490.1256700891299</v>
      </c>
      <c r="G15" s="345">
        <f t="shared" si="13"/>
        <v>836.13445390301399</v>
      </c>
      <c r="H15" s="345">
        <f t="shared" si="13"/>
        <v>2068.9804321536399</v>
      </c>
      <c r="I15" s="345">
        <f t="shared" si="13"/>
        <v>1710.3944568757199</v>
      </c>
      <c r="J15" s="345">
        <f t="shared" si="13"/>
        <v>497.98001632099698</v>
      </c>
      <c r="K15" s="345">
        <f t="shared" si="13"/>
        <v>0</v>
      </c>
      <c r="L15" s="345">
        <f t="shared" si="13"/>
        <v>49798.361307090898</v>
      </c>
      <c r="M15" s="471"/>
      <c r="N15" s="256"/>
      <c r="P15" s="9" t="str">
        <f t="shared" si="14"/>
        <v>sERS</v>
      </c>
      <c r="Q15" s="13">
        <f t="shared" si="1"/>
        <v>0</v>
      </c>
      <c r="R15" s="13">
        <f t="shared" si="2"/>
        <v>0</v>
      </c>
      <c r="S15" s="13">
        <f t="shared" si="3"/>
        <v>0.26515929102692948</v>
      </c>
      <c r="T15" s="13">
        <f t="shared" si="4"/>
        <v>0.4616667596245515</v>
      </c>
      <c r="U15" s="13">
        <f t="shared" si="5"/>
        <v>0.17049006126392763</v>
      </c>
      <c r="V15" s="13">
        <f t="shared" si="6"/>
        <v>1.6790400968153041E-2</v>
      </c>
      <c r="W15" s="13">
        <f t="shared" si="7"/>
        <v>4.1547158939525854E-2</v>
      </c>
      <c r="X15" s="13">
        <f t="shared" si="8"/>
        <v>3.4346400403183007E-2</v>
      </c>
      <c r="Y15" s="13">
        <f t="shared" si="9"/>
        <v>9.9999277737295444E-3</v>
      </c>
      <c r="Z15" s="13">
        <f t="shared" si="10"/>
        <v>0</v>
      </c>
      <c r="AA15" s="13">
        <f t="shared" si="11"/>
        <v>1</v>
      </c>
      <c r="AB15" s="79"/>
    </row>
    <row r="16" spans="1:28" x14ac:dyDescent="0.25">
      <c r="A16" s="369" t="str">
        <f>IF(ISBLANK(Intrants_RepProduits!A21),"sXXX",Intrants_RepProduits!A21)</f>
        <v>sHEG</v>
      </c>
      <c r="B16" s="345">
        <f t="shared" si="12"/>
        <v>0</v>
      </c>
      <c r="C16" s="345">
        <f t="shared" si="13"/>
        <v>0</v>
      </c>
      <c r="D16" s="345">
        <f t="shared" si="13"/>
        <v>610.57509380211798</v>
      </c>
      <c r="E16" s="345">
        <f t="shared" si="13"/>
        <v>5534.2274887762096</v>
      </c>
      <c r="F16" s="345">
        <f t="shared" si="13"/>
        <v>1441.3734452961501</v>
      </c>
      <c r="G16" s="345">
        <f t="shared" si="13"/>
        <v>181.860452726955</v>
      </c>
      <c r="H16" s="345">
        <f t="shared" si="13"/>
        <v>444.92557282497899</v>
      </c>
      <c r="I16" s="345">
        <f t="shared" si="13"/>
        <v>232.36335546388801</v>
      </c>
      <c r="J16" s="345">
        <f t="shared" si="13"/>
        <v>85.294902464019899</v>
      </c>
      <c r="K16" s="345">
        <f t="shared" si="13"/>
        <v>0</v>
      </c>
      <c r="L16" s="345">
        <f t="shared" si="13"/>
        <v>8530.6203113543106</v>
      </c>
      <c r="M16" s="471"/>
      <c r="N16" s="256"/>
      <c r="P16" s="9" t="str">
        <f t="shared" si="14"/>
        <v>sHEG</v>
      </c>
      <c r="Q16" s="13">
        <f t="shared" si="1"/>
        <v>0</v>
      </c>
      <c r="R16" s="13">
        <f t="shared" si="2"/>
        <v>0</v>
      </c>
      <c r="S16" s="13">
        <f t="shared" si="3"/>
        <v>7.1574524655544522E-2</v>
      </c>
      <c r="T16" s="13">
        <f t="shared" si="4"/>
        <v>0.64874854193312492</v>
      </c>
      <c r="U16" s="13">
        <f t="shared" si="5"/>
        <v>0.16896466994055201</v>
      </c>
      <c r="V16" s="13">
        <f t="shared" si="6"/>
        <v>2.1318549658680457E-2</v>
      </c>
      <c r="W16" s="13">
        <f t="shared" si="7"/>
        <v>5.2156297735204575E-2</v>
      </c>
      <c r="X16" s="13">
        <f t="shared" si="8"/>
        <v>2.7238740792930486E-2</v>
      </c>
      <c r="Y16" s="13">
        <f t="shared" si="9"/>
        <v>9.9986752839640314E-3</v>
      </c>
      <c r="Z16" s="13">
        <f t="shared" si="10"/>
        <v>0</v>
      </c>
      <c r="AA16" s="13">
        <f t="shared" si="11"/>
        <v>1</v>
      </c>
      <c r="AB16" s="79"/>
    </row>
    <row r="17" spans="1:28" x14ac:dyDescent="0.25">
      <c r="A17" s="369" t="str">
        <f>IF(ISBLANK(Intrants_RepProduits!A22),"sXXX",Intrants_RepProduits!A22)</f>
        <v>sMEL</v>
      </c>
      <c r="B17" s="345">
        <f t="shared" si="12"/>
        <v>0</v>
      </c>
      <c r="C17" s="345">
        <f t="shared" si="13"/>
        <v>0</v>
      </c>
      <c r="D17" s="345">
        <f t="shared" si="13"/>
        <v>2522.6575792665599</v>
      </c>
      <c r="E17" s="345">
        <f t="shared" si="13"/>
        <v>198.03994096748499</v>
      </c>
      <c r="F17" s="345">
        <f t="shared" si="13"/>
        <v>0</v>
      </c>
      <c r="G17" s="345">
        <f t="shared" si="13"/>
        <v>51.631734647269802</v>
      </c>
      <c r="H17" s="345">
        <f t="shared" si="13"/>
        <v>51.231876102082801</v>
      </c>
      <c r="I17" s="345">
        <f t="shared" si="13"/>
        <v>0</v>
      </c>
      <c r="J17" s="345">
        <f t="shared" si="13"/>
        <v>28.519910735461899</v>
      </c>
      <c r="K17" s="345">
        <f t="shared" si="13"/>
        <v>0</v>
      </c>
      <c r="L17" s="345">
        <f t="shared" si="13"/>
        <v>2852.08104171886</v>
      </c>
      <c r="M17" s="471"/>
      <c r="N17" s="256"/>
      <c r="P17" s="9" t="str">
        <f t="shared" si="14"/>
        <v>sMEL</v>
      </c>
      <c r="Q17" s="13">
        <f t="shared" si="1"/>
        <v>0</v>
      </c>
      <c r="R17" s="13">
        <f t="shared" si="2"/>
        <v>0</v>
      </c>
      <c r="S17" s="13">
        <f t="shared" si="3"/>
        <v>0.8844971592203541</v>
      </c>
      <c r="T17" s="13">
        <f t="shared" si="4"/>
        <v>6.943699637936393E-2</v>
      </c>
      <c r="U17" s="13">
        <f t="shared" si="5"/>
        <v>0</v>
      </c>
      <c r="V17" s="13">
        <f t="shared" si="6"/>
        <v>1.8103179359922034E-2</v>
      </c>
      <c r="W17" s="13">
        <f t="shared" si="7"/>
        <v>1.7962980487821956E-2</v>
      </c>
      <c r="X17" s="13">
        <f t="shared" si="8"/>
        <v>0</v>
      </c>
      <c r="Y17" s="13">
        <f t="shared" si="9"/>
        <v>9.9996845525377638E-3</v>
      </c>
      <c r="Z17" s="13">
        <f t="shared" si="10"/>
        <v>0</v>
      </c>
      <c r="AA17" s="13">
        <f t="shared" si="11"/>
        <v>1</v>
      </c>
      <c r="AB17" s="79"/>
    </row>
    <row r="18" spans="1:28" x14ac:dyDescent="0.25">
      <c r="A18" s="369" t="str">
        <f>IF(ISBLANK(Intrants_RepProduits!A23),"sXXX",Intrants_RepProduits!A23)</f>
        <v>sPEU</v>
      </c>
      <c r="B18" s="345">
        <f t="shared" si="12"/>
        <v>3640.9975100377101</v>
      </c>
      <c r="C18" s="345">
        <f t="shared" ref="C18:L30" si="15">IF(ISERROR(HLOOKUP(C$6,IntrantRepartitionProduit,ROW($A18)-ROW($A$5),FALSE)),0,HLOOKUP(C$6,IntrantRepartitionProduit,ROW($A18)-ROW($A$5),FALSE))</f>
        <v>0</v>
      </c>
      <c r="D18" s="345">
        <f t="shared" si="15"/>
        <v>11943.523219524201</v>
      </c>
      <c r="E18" s="345">
        <f t="shared" si="15"/>
        <v>10557.2928429781</v>
      </c>
      <c r="F18" s="345">
        <f t="shared" si="15"/>
        <v>1171.3818103542501</v>
      </c>
      <c r="G18" s="345">
        <f t="shared" si="15"/>
        <v>92.333456430900995</v>
      </c>
      <c r="H18" s="345">
        <f t="shared" si="15"/>
        <v>1898.4715610800699</v>
      </c>
      <c r="I18" s="345">
        <f t="shared" si="15"/>
        <v>0</v>
      </c>
      <c r="J18" s="345">
        <f t="shared" si="15"/>
        <v>295.999599594725</v>
      </c>
      <c r="K18" s="345">
        <f t="shared" si="15"/>
        <v>0</v>
      </c>
      <c r="L18" s="345">
        <f t="shared" si="15"/>
        <v>29600</v>
      </c>
      <c r="M18" s="471"/>
      <c r="N18" s="256"/>
      <c r="P18" s="9" t="str">
        <f t="shared" si="14"/>
        <v>sPEU</v>
      </c>
      <c r="Q18" s="13">
        <f t="shared" si="1"/>
        <v>0.12300667263640912</v>
      </c>
      <c r="R18" s="13">
        <f t="shared" si="2"/>
        <v>0</v>
      </c>
      <c r="S18" s="13">
        <f t="shared" si="3"/>
        <v>0.40349740606500678</v>
      </c>
      <c r="T18" s="13">
        <f t="shared" si="4"/>
        <v>0.35666529874926017</v>
      </c>
      <c r="U18" s="13">
        <f t="shared" si="5"/>
        <v>3.9573709809265209E-2</v>
      </c>
      <c r="V18" s="13">
        <f t="shared" si="6"/>
        <v>3.1193735280709797E-3</v>
      </c>
      <c r="W18" s="13">
        <f t="shared" si="7"/>
        <v>6.4137552739191556E-2</v>
      </c>
      <c r="X18" s="13">
        <f t="shared" si="8"/>
        <v>0</v>
      </c>
      <c r="Y18" s="13">
        <f t="shared" si="9"/>
        <v>9.999986472794764E-3</v>
      </c>
      <c r="Z18" s="13">
        <f t="shared" si="10"/>
        <v>0</v>
      </c>
      <c r="AA18" s="13">
        <f t="shared" si="11"/>
        <v>1</v>
      </c>
      <c r="AB18" s="79"/>
    </row>
    <row r="19" spans="1:28" x14ac:dyDescent="0.25">
      <c r="A19" s="369" t="str">
        <f>IF(ISBLANK(Intrants_RepProduits!A24),"sXXX",Intrants_RepProduits!A24)</f>
        <v>sPIB</v>
      </c>
      <c r="B19" s="345">
        <f t="shared" si="12"/>
        <v>0</v>
      </c>
      <c r="C19" s="345">
        <f t="shared" si="15"/>
        <v>0</v>
      </c>
      <c r="D19" s="345">
        <f t="shared" si="15"/>
        <v>33765.912255775802</v>
      </c>
      <c r="E19" s="345">
        <f t="shared" si="15"/>
        <v>4414.9894197789299</v>
      </c>
      <c r="F19" s="345">
        <f t="shared" si="15"/>
        <v>0</v>
      </c>
      <c r="G19" s="345">
        <f t="shared" si="15"/>
        <v>138.769377180118</v>
      </c>
      <c r="H19" s="345">
        <f t="shared" si="15"/>
        <v>1237.93840229136</v>
      </c>
      <c r="I19" s="345">
        <f t="shared" si="15"/>
        <v>0</v>
      </c>
      <c r="J19" s="345">
        <f t="shared" si="15"/>
        <v>399.57423603541901</v>
      </c>
      <c r="K19" s="345">
        <f t="shared" si="15"/>
        <v>0</v>
      </c>
      <c r="L19" s="345">
        <f t="shared" si="15"/>
        <v>39957.183691061597</v>
      </c>
      <c r="M19" s="471"/>
      <c r="N19" s="256"/>
      <c r="P19" s="9" t="str">
        <f t="shared" si="14"/>
        <v>sPIB</v>
      </c>
      <c r="Q19" s="13">
        <f t="shared" si="1"/>
        <v>0</v>
      </c>
      <c r="R19" s="13">
        <f t="shared" si="2"/>
        <v>0</v>
      </c>
      <c r="S19" s="13">
        <f t="shared" si="3"/>
        <v>0.84505235696401748</v>
      </c>
      <c r="T19" s="13">
        <f t="shared" si="4"/>
        <v>0.11049300806369296</v>
      </c>
      <c r="U19" s="13">
        <f t="shared" si="5"/>
        <v>0</v>
      </c>
      <c r="V19" s="13">
        <f t="shared" si="6"/>
        <v>3.4729519040442441E-3</v>
      </c>
      <c r="W19" s="13">
        <f t="shared" si="7"/>
        <v>3.0981623025856206E-2</v>
      </c>
      <c r="X19" s="13">
        <f t="shared" si="8"/>
        <v>0</v>
      </c>
      <c r="Y19" s="13">
        <f t="shared" si="9"/>
        <v>1.0000060042389914E-2</v>
      </c>
      <c r="Z19" s="13">
        <f t="shared" si="10"/>
        <v>0</v>
      </c>
      <c r="AA19" s="13">
        <f t="shared" si="11"/>
        <v>1</v>
      </c>
      <c r="AB19" s="79"/>
    </row>
    <row r="20" spans="1:28" x14ac:dyDescent="0.25">
      <c r="A20" s="369" t="str">
        <f>IF(ISBLANK(Intrants_RepProduits!A25),"sXXX",Intrants_RepProduits!A25)</f>
        <v>sPIG</v>
      </c>
      <c r="B20" s="345">
        <f t="shared" si="12"/>
        <v>0</v>
      </c>
      <c r="C20" s="345">
        <f t="shared" si="15"/>
        <v>26.451856541779101</v>
      </c>
      <c r="D20" s="345">
        <f t="shared" si="15"/>
        <v>839.07195390634399</v>
      </c>
      <c r="E20" s="345">
        <f t="shared" si="15"/>
        <v>67.935966827269198</v>
      </c>
      <c r="F20" s="345">
        <f t="shared" si="15"/>
        <v>0</v>
      </c>
      <c r="G20" s="345">
        <f t="shared" si="15"/>
        <v>17.7337264790429</v>
      </c>
      <c r="H20" s="345">
        <f t="shared" si="15"/>
        <v>42.834846653155999</v>
      </c>
      <c r="I20" s="345">
        <f t="shared" si="15"/>
        <v>0</v>
      </c>
      <c r="J20" s="345">
        <f t="shared" si="15"/>
        <v>10.0464459478231</v>
      </c>
      <c r="K20" s="345">
        <f t="shared" si="15"/>
        <v>0</v>
      </c>
      <c r="L20" s="345">
        <f t="shared" si="15"/>
        <v>1004.0747963554099</v>
      </c>
      <c r="M20" s="471"/>
      <c r="N20" s="256"/>
      <c r="P20" s="9" t="str">
        <f t="shared" si="14"/>
        <v>sPIG</v>
      </c>
      <c r="Q20" s="13">
        <f t="shared" si="1"/>
        <v>0</v>
      </c>
      <c r="R20" s="13">
        <f t="shared" si="2"/>
        <v>2.6344508036447119E-2</v>
      </c>
      <c r="S20" s="13">
        <f t="shared" si="3"/>
        <v>0.83566678194892141</v>
      </c>
      <c r="T20" s="13">
        <f t="shared" si="4"/>
        <v>6.7660265025935445E-2</v>
      </c>
      <c r="U20" s="13">
        <f t="shared" si="5"/>
        <v>0</v>
      </c>
      <c r="V20" s="13">
        <f t="shared" si="6"/>
        <v>1.7661758410242711E-2</v>
      </c>
      <c r="W20" s="13">
        <f t="shared" si="7"/>
        <v>4.2661011718089031E-2</v>
      </c>
      <c r="X20" s="13">
        <f t="shared" si="8"/>
        <v>0</v>
      </c>
      <c r="Y20" s="13">
        <f t="shared" si="9"/>
        <v>1.0005674860368654E-2</v>
      </c>
      <c r="Z20" s="13">
        <f t="shared" si="10"/>
        <v>0</v>
      </c>
      <c r="AA20" s="13">
        <f t="shared" si="11"/>
        <v>1</v>
      </c>
      <c r="AB20" s="79"/>
    </row>
    <row r="21" spans="1:28" x14ac:dyDescent="0.25">
      <c r="A21" s="369" t="str">
        <f>IF(ISBLANK(Intrants_RepProduits!A26),"sXXX",Intrants_RepProduits!A26)</f>
        <v>sPIR</v>
      </c>
      <c r="B21" s="345">
        <f t="shared" si="12"/>
        <v>0</v>
      </c>
      <c r="C21" s="345">
        <f t="shared" si="15"/>
        <v>1865.1265278338999</v>
      </c>
      <c r="D21" s="345">
        <f t="shared" si="15"/>
        <v>2084.2927311046001</v>
      </c>
      <c r="E21" s="345">
        <f t="shared" si="15"/>
        <v>492.00051909314698</v>
      </c>
      <c r="F21" s="345">
        <f t="shared" si="15"/>
        <v>0</v>
      </c>
      <c r="G21" s="345">
        <f t="shared" si="15"/>
        <v>12.7353541656441</v>
      </c>
      <c r="H21" s="345">
        <f t="shared" si="15"/>
        <v>142.238111791954</v>
      </c>
      <c r="I21" s="345">
        <f t="shared" si="15"/>
        <v>0</v>
      </c>
      <c r="J21" s="345">
        <f t="shared" si="15"/>
        <v>46.423064949176599</v>
      </c>
      <c r="K21" s="345">
        <f t="shared" si="15"/>
        <v>0</v>
      </c>
      <c r="L21" s="345">
        <f t="shared" si="15"/>
        <v>4642.8163089384198</v>
      </c>
      <c r="M21" s="471"/>
      <c r="N21" s="256"/>
      <c r="P21" s="9" t="str">
        <f t="shared" si="14"/>
        <v>sPIR</v>
      </c>
      <c r="Q21" s="13">
        <f t="shared" si="1"/>
        <v>0</v>
      </c>
      <c r="R21" s="13">
        <f t="shared" si="2"/>
        <v>0.40172309299489845</v>
      </c>
      <c r="S21" s="13">
        <f t="shared" si="3"/>
        <v>0.44892853656344067</v>
      </c>
      <c r="T21" s="13">
        <f t="shared" si="4"/>
        <v>0.10597027458224875</v>
      </c>
      <c r="U21" s="13">
        <f t="shared" si="5"/>
        <v>0</v>
      </c>
      <c r="V21" s="13">
        <f t="shared" si="6"/>
        <v>2.7430234836398342E-3</v>
      </c>
      <c r="W21" s="13">
        <f t="shared" si="7"/>
        <v>3.063617044639803E-2</v>
      </c>
      <c r="X21" s="13">
        <f t="shared" si="8"/>
        <v>0</v>
      </c>
      <c r="Y21" s="13">
        <f t="shared" si="9"/>
        <v>9.9989019293746807E-3</v>
      </c>
      <c r="Z21" s="13">
        <f t="shared" si="10"/>
        <v>0</v>
      </c>
      <c r="AA21" s="13">
        <f t="shared" si="11"/>
        <v>1</v>
      </c>
      <c r="AB21" s="79"/>
    </row>
    <row r="22" spans="1:28" x14ac:dyDescent="0.25">
      <c r="A22" s="369" t="str">
        <f>IF(ISBLANK(Intrants_RepProduits!A27),"sXXX",Intrants_RepProduits!A27)</f>
        <v>sPRU</v>
      </c>
      <c r="B22" s="345">
        <f t="shared" si="12"/>
        <v>0</v>
      </c>
      <c r="C22" s="345">
        <f t="shared" si="15"/>
        <v>0</v>
      </c>
      <c r="D22" s="345">
        <f t="shared" si="15"/>
        <v>9850.9680853205191</v>
      </c>
      <c r="E22" s="345">
        <f t="shared" si="15"/>
        <v>10876.345912676899</v>
      </c>
      <c r="F22" s="345">
        <f t="shared" si="15"/>
        <v>0</v>
      </c>
      <c r="G22" s="345">
        <f t="shared" si="15"/>
        <v>30.694116308800499</v>
      </c>
      <c r="H22" s="345">
        <f t="shared" si="15"/>
        <v>427.99459046253003</v>
      </c>
      <c r="I22" s="345">
        <f t="shared" si="15"/>
        <v>0</v>
      </c>
      <c r="J22" s="345">
        <f t="shared" si="15"/>
        <v>213.99729523126501</v>
      </c>
      <c r="K22" s="345">
        <f t="shared" si="15"/>
        <v>0</v>
      </c>
      <c r="L22" s="345">
        <f t="shared" si="15"/>
        <v>21400</v>
      </c>
      <c r="M22" s="471"/>
      <c r="N22" s="256"/>
      <c r="P22" s="9" t="str">
        <f t="shared" si="14"/>
        <v>sPRU</v>
      </c>
      <c r="Q22" s="13">
        <f t="shared" si="1"/>
        <v>0</v>
      </c>
      <c r="R22" s="13">
        <f t="shared" si="2"/>
        <v>0</v>
      </c>
      <c r="S22" s="13">
        <f t="shared" si="3"/>
        <v>0.46032561146357565</v>
      </c>
      <c r="T22" s="13">
        <f t="shared" si="4"/>
        <v>0.50824046320920091</v>
      </c>
      <c r="U22" s="13">
        <f t="shared" si="5"/>
        <v>0</v>
      </c>
      <c r="V22" s="13">
        <f t="shared" si="6"/>
        <v>1.4343045004112382E-3</v>
      </c>
      <c r="W22" s="13">
        <f t="shared" si="7"/>
        <v>1.9999747217875233E-2</v>
      </c>
      <c r="X22" s="13">
        <f t="shared" si="8"/>
        <v>0</v>
      </c>
      <c r="Y22" s="13">
        <f t="shared" si="9"/>
        <v>9.9998736089376167E-3</v>
      </c>
      <c r="Z22" s="13">
        <f t="shared" si="10"/>
        <v>0</v>
      </c>
      <c r="AA22" s="13">
        <f t="shared" si="11"/>
        <v>1</v>
      </c>
      <c r="AB22" s="79"/>
    </row>
    <row r="23" spans="1:28" x14ac:dyDescent="0.25">
      <c r="A23" s="369" t="str">
        <f>IF(ISBLANK(Intrants_RepProduits!A28),"sXXX",Intrants_RepProduits!A28)</f>
        <v>sSAB</v>
      </c>
      <c r="B23" s="345">
        <f t="shared" si="12"/>
        <v>0</v>
      </c>
      <c r="C23" s="345">
        <f t="shared" si="15"/>
        <v>0</v>
      </c>
      <c r="D23" s="345">
        <f t="shared" si="15"/>
        <v>16344.9077905086</v>
      </c>
      <c r="E23" s="345">
        <f t="shared" si="15"/>
        <v>15194.954600405301</v>
      </c>
      <c r="F23" s="345">
        <f t="shared" si="15"/>
        <v>0</v>
      </c>
      <c r="G23" s="345">
        <f t="shared" si="15"/>
        <v>1670.0891856824901</v>
      </c>
      <c r="H23" s="345">
        <f t="shared" si="15"/>
        <v>1603.2828192453701</v>
      </c>
      <c r="I23" s="345">
        <f t="shared" si="15"/>
        <v>0</v>
      </c>
      <c r="J23" s="345">
        <f t="shared" si="15"/>
        <v>351.64560110106697</v>
      </c>
      <c r="K23" s="345">
        <f t="shared" si="15"/>
        <v>0</v>
      </c>
      <c r="L23" s="345">
        <f t="shared" si="15"/>
        <v>35164.8799969428</v>
      </c>
      <c r="M23" s="471"/>
      <c r="N23" s="256"/>
      <c r="P23" s="9" t="str">
        <f t="shared" si="14"/>
        <v>sSAB</v>
      </c>
      <c r="Q23" s="13">
        <f t="shared" si="1"/>
        <v>0</v>
      </c>
      <c r="R23" s="13">
        <f t="shared" si="2"/>
        <v>0</v>
      </c>
      <c r="S23" s="13">
        <f t="shared" si="3"/>
        <v>0.46480772270315185</v>
      </c>
      <c r="T23" s="13">
        <f t="shared" si="4"/>
        <v>0.4321059705514802</v>
      </c>
      <c r="U23" s="13">
        <f t="shared" si="5"/>
        <v>0</v>
      </c>
      <c r="V23" s="13">
        <f t="shared" si="6"/>
        <v>4.7493100668271469E-2</v>
      </c>
      <c r="W23" s="13">
        <f t="shared" si="7"/>
        <v>4.5593297044800321E-2</v>
      </c>
      <c r="X23" s="13">
        <f t="shared" si="8"/>
        <v>0</v>
      </c>
      <c r="Y23" s="13">
        <f t="shared" si="9"/>
        <v>9.9999090322969598E-3</v>
      </c>
      <c r="Z23" s="13">
        <f t="shared" si="10"/>
        <v>0</v>
      </c>
      <c r="AA23" s="13">
        <f t="shared" si="11"/>
        <v>1</v>
      </c>
      <c r="AB23" s="79"/>
    </row>
    <row r="24" spans="1:28" x14ac:dyDescent="0.25">
      <c r="A24" s="369" t="str">
        <f>IF(ISBLANK(Intrants_RepProduits!A29),"sXXX",Intrants_RepProduits!A29)</f>
        <v>sTHO</v>
      </c>
      <c r="B24" s="345">
        <f t="shared" si="12"/>
        <v>0</v>
      </c>
      <c r="C24" s="345">
        <f t="shared" si="15"/>
        <v>0</v>
      </c>
      <c r="D24" s="345">
        <f t="shared" si="15"/>
        <v>30695.428128818199</v>
      </c>
      <c r="E24" s="345">
        <f t="shared" si="15"/>
        <v>3134.67210659081</v>
      </c>
      <c r="F24" s="345">
        <f t="shared" si="15"/>
        <v>0</v>
      </c>
      <c r="G24" s="345">
        <f t="shared" si="15"/>
        <v>184.62295643014201</v>
      </c>
      <c r="H24" s="345">
        <f t="shared" si="15"/>
        <v>3110.2836049563798</v>
      </c>
      <c r="I24" s="345">
        <f t="shared" si="15"/>
        <v>0</v>
      </c>
      <c r="J24" s="345">
        <f t="shared" si="15"/>
        <v>374.99320320446299</v>
      </c>
      <c r="K24" s="345">
        <f t="shared" si="15"/>
        <v>0</v>
      </c>
      <c r="L24" s="345">
        <f t="shared" si="15"/>
        <v>37500</v>
      </c>
      <c r="M24" s="471"/>
      <c r="N24" s="256"/>
      <c r="P24" s="9" t="str">
        <f t="shared" si="14"/>
        <v>sTHO</v>
      </c>
      <c r="Q24" s="13">
        <f t="shared" si="1"/>
        <v>0</v>
      </c>
      <c r="R24" s="13">
        <f t="shared" si="2"/>
        <v>0</v>
      </c>
      <c r="S24" s="13">
        <f t="shared" si="3"/>
        <v>0.8185447501018186</v>
      </c>
      <c r="T24" s="13">
        <f t="shared" si="4"/>
        <v>8.3591256175754927E-2</v>
      </c>
      <c r="U24" s="13">
        <f t="shared" si="5"/>
        <v>0</v>
      </c>
      <c r="V24" s="13">
        <f t="shared" si="6"/>
        <v>4.9232788381371202E-3</v>
      </c>
      <c r="W24" s="13">
        <f t="shared" si="7"/>
        <v>8.2940896132170122E-2</v>
      </c>
      <c r="X24" s="13">
        <f t="shared" si="8"/>
        <v>0</v>
      </c>
      <c r="Y24" s="13">
        <f t="shared" si="9"/>
        <v>9.9998187521190135E-3</v>
      </c>
      <c r="Z24" s="13">
        <f t="shared" si="10"/>
        <v>0</v>
      </c>
      <c r="AA24" s="13">
        <f t="shared" si="11"/>
        <v>1</v>
      </c>
      <c r="AB24" s="79"/>
    </row>
    <row r="25" spans="1:28" x14ac:dyDescent="0.25">
      <c r="A25" s="369" t="str">
        <f>IF(ISBLANK(Intrants_RepProduits!A30),"sXXX",Intrants_RepProduits!A30)</f>
        <v>Total</v>
      </c>
      <c r="B25" s="345">
        <f t="shared" si="12"/>
        <v>5039.9859612083001</v>
      </c>
      <c r="C25" s="345">
        <f t="shared" si="15"/>
        <v>1891.5783843756799</v>
      </c>
      <c r="D25" s="345">
        <f t="shared" si="15"/>
        <v>185018.21890665099</v>
      </c>
      <c r="E25" s="345">
        <f t="shared" si="15"/>
        <v>142358.561881959</v>
      </c>
      <c r="F25" s="345">
        <f t="shared" si="15"/>
        <v>30516.870217692602</v>
      </c>
      <c r="G25" s="345">
        <f t="shared" si="15"/>
        <v>5801.49985172787</v>
      </c>
      <c r="H25" s="345">
        <f t="shared" si="15"/>
        <v>18673.298868327201</v>
      </c>
      <c r="I25" s="345">
        <f t="shared" si="15"/>
        <v>6502.0989563395497</v>
      </c>
      <c r="J25" s="345">
        <f t="shared" si="15"/>
        <v>3997.88697171886</v>
      </c>
      <c r="K25" s="345">
        <f t="shared" si="15"/>
        <v>0</v>
      </c>
      <c r="L25" s="345">
        <f t="shared" si="15"/>
        <v>399800</v>
      </c>
      <c r="M25" s="471"/>
      <c r="N25" s="256"/>
      <c r="P25" s="9" t="str">
        <f t="shared" si="14"/>
        <v>Total</v>
      </c>
      <c r="Q25" s="13">
        <f t="shared" si="1"/>
        <v>1.260626803703927E-2</v>
      </c>
      <c r="R25" s="13">
        <f t="shared" si="2"/>
        <v>4.7313116167475733E-3</v>
      </c>
      <c r="S25" s="13">
        <f t="shared" si="3"/>
        <v>0.46277693573449474</v>
      </c>
      <c r="T25" s="13">
        <f t="shared" si="4"/>
        <v>0.35607444192586041</v>
      </c>
      <c r="U25" s="13">
        <f t="shared" si="5"/>
        <v>7.6330340714588801E-2</v>
      </c>
      <c r="V25" s="13">
        <f t="shared" si="6"/>
        <v>1.4511005131885617E-2</v>
      </c>
      <c r="W25" s="13">
        <f t="shared" si="7"/>
        <v>4.670660047105353E-2</v>
      </c>
      <c r="X25" s="13">
        <f t="shared" si="8"/>
        <v>1.6263379080389068E-2</v>
      </c>
      <c r="Y25" s="13">
        <f t="shared" si="9"/>
        <v>9.9997172879411206E-3</v>
      </c>
      <c r="Z25" s="13">
        <f t="shared" si="10"/>
        <v>0</v>
      </c>
      <c r="AA25" s="13">
        <f t="shared" si="11"/>
        <v>1</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1" t="s">
        <v>75</v>
      </c>
      <c r="B33" s="522"/>
      <c r="C33" s="522"/>
      <c r="D33" s="522"/>
      <c r="E33" s="522"/>
      <c r="F33" s="522"/>
      <c r="G33" s="522"/>
      <c r="H33" s="522"/>
      <c r="I33" s="522"/>
      <c r="J33" s="522"/>
      <c r="K33" s="522"/>
      <c r="L33" s="523"/>
      <c r="M33" s="473"/>
      <c r="N33" s="260"/>
      <c r="P33" s="518" t="s">
        <v>75</v>
      </c>
      <c r="Q33" s="519"/>
      <c r="R33" s="519"/>
      <c r="S33" s="519"/>
      <c r="T33" s="519"/>
      <c r="U33" s="519"/>
      <c r="V33" s="519"/>
      <c r="W33" s="519"/>
      <c r="X33" s="519"/>
      <c r="Y33" s="519"/>
      <c r="Z33" s="519"/>
      <c r="AA33" s="520"/>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33540.874508593137</v>
      </c>
      <c r="E36" s="371">
        <f t="shared" si="16"/>
        <v>7534.0847260950677</v>
      </c>
      <c r="F36" s="371">
        <f t="shared" si="16"/>
        <v>0</v>
      </c>
      <c r="G36" s="371">
        <f t="shared" si="16"/>
        <v>677.90018458275961</v>
      </c>
      <c r="H36" s="371">
        <f t="shared" si="16"/>
        <v>1192.3082065021893</v>
      </c>
      <c r="I36" s="371">
        <f t="shared" si="16"/>
        <v>0</v>
      </c>
      <c r="J36" s="371">
        <f t="shared" si="16"/>
        <v>433.79653920973288</v>
      </c>
      <c r="K36" s="371">
        <f t="shared" si="16"/>
        <v>0</v>
      </c>
      <c r="L36" s="371">
        <f t="shared" si="16"/>
        <v>43378.964164982885</v>
      </c>
      <c r="M36" s="470"/>
      <c r="N36" s="257"/>
      <c r="P36" s="35" t="s">
        <v>72</v>
      </c>
      <c r="Q36" s="36">
        <f t="shared" ref="Q36:AA42" si="17">IF(ISERROR(B36/$L36),0,B36/$L36)</f>
        <v>0</v>
      </c>
      <c r="R36" s="36">
        <f t="shared" si="17"/>
        <v>0</v>
      </c>
      <c r="S36" s="36">
        <f t="shared" si="17"/>
        <v>0.77320598023104892</v>
      </c>
      <c r="T36" s="36">
        <f t="shared" si="17"/>
        <v>0.17368060466913735</v>
      </c>
      <c r="U36" s="36">
        <f t="shared" si="17"/>
        <v>0</v>
      </c>
      <c r="V36" s="36">
        <f t="shared" si="17"/>
        <v>1.5627394467154793E-2</v>
      </c>
      <c r="W36" s="36">
        <f t="shared" si="17"/>
        <v>2.7485861625637084E-2</v>
      </c>
      <c r="X36" s="36">
        <f t="shared" si="17"/>
        <v>0</v>
      </c>
      <c r="Y36" s="36">
        <f t="shared" si="17"/>
        <v>1.0000159007021878E-2</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21550.0064236984</v>
      </c>
      <c r="E37" s="345">
        <f>IF(ISERROR(VLOOKUP($A37,MatriceVolRepProd,5,FALSE)),0,VLOOKUP($A37,MatriceVolRepProd,5,FALSE))</f>
        <v>3087.82764349747</v>
      </c>
      <c r="F37" s="345">
        <f>IF(ISERROR(VLOOKUP($A37,MatriceVolRepProd,6,FALSE)),0,VLOOKUP($A37,MatriceVolRepProd,6,FALSE))</f>
        <v>0</v>
      </c>
      <c r="G37" s="345">
        <f>IF(ISERROR(VLOOKUP($A37,MatriceVolRepProd,7,FALSE)),0,VLOOKUP($A37,MatriceVolRepProd,7,FALSE))</f>
        <v>244.823390754363</v>
      </c>
      <c r="H37" s="345">
        <f>IF(ISERROR(VLOOKUP($A37,MatriceVolRepProd,8,FALSE)),0,VLOOKUP($A37,MatriceVolRepProd,8,FALSE))</f>
        <v>953.14281416222195</v>
      </c>
      <c r="I37" s="345">
        <f>IF(ISERROR(VLOOKUP($A37,MatriceVolRepProd,9,FALSE)),0,VLOOKUP($A37,MatriceVolRepProd,9,FALSE))</f>
        <v>0</v>
      </c>
      <c r="J37" s="345">
        <f>IF(ISERROR(VLOOKUP($A37,MatriceVolRepProd,10,FALSE)),0,VLOOKUP($A37,MatriceVolRepProd,10,FALSE))</f>
        <v>260.98767244354701</v>
      </c>
      <c r="K37" s="345">
        <f>IF(ISERROR(VLOOKUP($A37,MatriceVolRepProd,11,FALSE)),0,VLOOKUP($A37,MatriceVolRepProd,11,FALSE))</f>
        <v>0</v>
      </c>
      <c r="L37" s="345">
        <f>IF(ISERROR(VLOOKUP($A37,MatriceVolRepProd,12,FALSE)),0,VLOOKUP($A37,MatriceVolRepProd,12,FALSE))</f>
        <v>26096.787944555999</v>
      </c>
      <c r="M37" s="471"/>
      <c r="N37" s="258"/>
      <c r="P37" s="5" t="s">
        <v>48</v>
      </c>
      <c r="Q37" s="14">
        <f t="shared" si="17"/>
        <v>0</v>
      </c>
      <c r="R37" s="14">
        <f t="shared" si="17"/>
        <v>0</v>
      </c>
      <c r="S37" s="14">
        <f t="shared" si="17"/>
        <v>0.82577236974460322</v>
      </c>
      <c r="T37" s="14">
        <f t="shared" si="17"/>
        <v>0.11832213412844993</v>
      </c>
      <c r="U37" s="14">
        <f t="shared" si="17"/>
        <v>0</v>
      </c>
      <c r="V37" s="14">
        <f t="shared" si="17"/>
        <v>9.381361080700935E-3</v>
      </c>
      <c r="W37" s="14">
        <f t="shared" si="17"/>
        <v>3.6523376600492909E-2</v>
      </c>
      <c r="X37" s="14">
        <f t="shared" si="17"/>
        <v>0</v>
      </c>
      <c r="Y37" s="14">
        <f t="shared" si="17"/>
        <v>1.0000758445753136E-2</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10969.8392862234</v>
      </c>
      <c r="E38" s="345">
        <f>IF(ISERROR(VLOOKUP($A38,MatriceVolRepProd,5,FALSE)),0,VLOOKUP($A38,MatriceVolRepProd,5,FALSE))</f>
        <v>4264.2914551466301</v>
      </c>
      <c r="F38" s="345">
        <f>IF(ISERROR(VLOOKUP($A38,MatriceVolRepProd,6,FALSE)),0,VLOOKUP($A38,MatriceVolRepProd,6,FALSE))</f>
        <v>0</v>
      </c>
      <c r="G38" s="345">
        <f>IF(ISERROR(VLOOKUP($A38,MatriceVolRepProd,7,FALSE)),0,VLOOKUP($A38,MatriceVolRepProd,7,FALSE))</f>
        <v>419.081744746852</v>
      </c>
      <c r="H38" s="345">
        <f>IF(ISERROR(VLOOKUP($A38,MatriceVolRepProd,8,FALSE)),0,VLOOKUP($A38,MatriceVolRepProd,8,FALSE))</f>
        <v>194.311260033617</v>
      </c>
      <c r="I38" s="345">
        <f>IF(ISERROR(VLOOKUP($A38,MatriceVolRepProd,9,FALSE)),0,VLOOKUP($A38,MatriceVolRepProd,9,FALSE))</f>
        <v>0</v>
      </c>
      <c r="J38" s="345">
        <f>IF(ISERROR(VLOOKUP($A38,MatriceVolRepProd,10,FALSE)),0,VLOOKUP($A38,MatriceVolRepProd,10,FALSE))</f>
        <v>160.08336856560999</v>
      </c>
      <c r="K38" s="345">
        <f>IF(ISERROR(VLOOKUP($A38,MatriceVolRepProd,11,FALSE)),0,VLOOKUP($A38,MatriceVolRepProd,11,FALSE))</f>
        <v>0</v>
      </c>
      <c r="L38" s="345">
        <f>IF(ISERROR(VLOOKUP($A38,MatriceVolRepProd,12,FALSE)),0,VLOOKUP($A38,MatriceVolRepProd,12,FALSE))</f>
        <v>16007.6071147161</v>
      </c>
      <c r="M38" s="471"/>
      <c r="N38" s="258"/>
      <c r="P38" s="5" t="s">
        <v>49</v>
      </c>
      <c r="Q38" s="14">
        <f t="shared" si="17"/>
        <v>0</v>
      </c>
      <c r="R38" s="14">
        <f t="shared" si="17"/>
        <v>0</v>
      </c>
      <c r="S38" s="14">
        <f t="shared" si="17"/>
        <v>0.68528913832090599</v>
      </c>
      <c r="T38" s="14">
        <f t="shared" si="17"/>
        <v>0.26639156149868182</v>
      </c>
      <c r="U38" s="14">
        <f t="shared" si="17"/>
        <v>0</v>
      </c>
      <c r="V38" s="14">
        <f t="shared" si="17"/>
        <v>2.6180161828283637E-2</v>
      </c>
      <c r="W38" s="14">
        <f t="shared" si="17"/>
        <v>1.213868248021798E-2</v>
      </c>
      <c r="X38" s="14">
        <f t="shared" si="17"/>
        <v>0</v>
      </c>
      <c r="Y38" s="14">
        <f t="shared" si="17"/>
        <v>1.0000455871911191E-2</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1021.02879867134</v>
      </c>
      <c r="E39" s="345">
        <f>IF(ISERROR(VLOOKUP($A39,MatriceVolRepProd,5,FALSE)),0,VLOOKUP($A39,MatriceVolRepProd,5,FALSE))</f>
        <v>181.96562745096799</v>
      </c>
      <c r="F39" s="345">
        <f>IF(ISERROR(VLOOKUP($A39,MatriceVolRepProd,6,FALSE)),0,VLOOKUP($A39,MatriceVolRepProd,6,FALSE))</f>
        <v>0</v>
      </c>
      <c r="G39" s="345">
        <f>IF(ISERROR(VLOOKUP($A39,MatriceVolRepProd,7,FALSE)),0,VLOOKUP($A39,MatriceVolRepProd,7,FALSE))</f>
        <v>13.9950490815446</v>
      </c>
      <c r="H39" s="345">
        <f>IF(ISERROR(VLOOKUP($A39,MatriceVolRepProd,8,FALSE)),0,VLOOKUP($A39,MatriceVolRepProd,8,FALSE))</f>
        <v>44.854132306350301</v>
      </c>
      <c r="I39" s="345">
        <f>IF(ISERROR(VLOOKUP($A39,MatriceVolRepProd,9,FALSE)),0,VLOOKUP($A39,MatriceVolRepProd,9,FALSE))</f>
        <v>0</v>
      </c>
      <c r="J39" s="345">
        <f>IF(ISERROR(VLOOKUP($A39,MatriceVolRepProd,10,FALSE)),0,VLOOKUP($A39,MatriceVolRepProd,10,FALSE))</f>
        <v>12.725498200575901</v>
      </c>
      <c r="K39" s="345">
        <f>IF(ISERROR(VLOOKUP($A39,MatriceVolRepProd,11,FALSE)),0,VLOOKUP($A39,MatriceVolRepProd,11,FALSE))</f>
        <v>0</v>
      </c>
      <c r="L39" s="345">
        <f>IF(ISERROR(VLOOKUP($A39,MatriceVolRepProd,12,FALSE)),0,VLOOKUP($A39,MatriceVolRepProd,12,FALSE))</f>
        <v>1274.5691057107799</v>
      </c>
      <c r="M39" s="471"/>
      <c r="N39" s="258"/>
      <c r="P39" s="6" t="s">
        <v>50</v>
      </c>
      <c r="Q39" s="14">
        <f t="shared" si="17"/>
        <v>0</v>
      </c>
      <c r="R39" s="14">
        <f t="shared" si="17"/>
        <v>0</v>
      </c>
      <c r="S39" s="14">
        <f t="shared" si="17"/>
        <v>0.80107763015482014</v>
      </c>
      <c r="T39" s="14">
        <f t="shared" si="17"/>
        <v>0.14276638797822774</v>
      </c>
      <c r="U39" s="14">
        <f t="shared" si="17"/>
        <v>0</v>
      </c>
      <c r="V39" s="14">
        <f t="shared" si="17"/>
        <v>1.098021991811898E-2</v>
      </c>
      <c r="W39" s="14">
        <f t="shared" si="17"/>
        <v>3.5191604837571215E-2</v>
      </c>
      <c r="X39" s="14">
        <f t="shared" si="17"/>
        <v>0</v>
      </c>
      <c r="Y39" s="14">
        <f t="shared" si="17"/>
        <v>9.9841571112610338E-3</v>
      </c>
      <c r="Z39" s="14">
        <f t="shared" si="17"/>
        <v>0</v>
      </c>
      <c r="AA39" s="14">
        <f t="shared" si="17"/>
        <v>1</v>
      </c>
    </row>
    <row r="40" spans="1:27" x14ac:dyDescent="0.25">
      <c r="A40" s="372" t="s">
        <v>71</v>
      </c>
      <c r="B40" s="371">
        <f t="shared" ref="B40:L40" si="18">SUM(B41:B42)</f>
        <v>0</v>
      </c>
      <c r="C40" s="371">
        <f t="shared" si="18"/>
        <v>1865.1265278338999</v>
      </c>
      <c r="D40" s="371">
        <f t="shared" si="18"/>
        <v>35850.204986880402</v>
      </c>
      <c r="E40" s="371">
        <f t="shared" si="18"/>
        <v>4906.9899388720769</v>
      </c>
      <c r="F40" s="371">
        <f t="shared" si="18"/>
        <v>0</v>
      </c>
      <c r="G40" s="371">
        <f t="shared" si="18"/>
        <v>151.50473134576211</v>
      </c>
      <c r="H40" s="371">
        <f t="shared" si="18"/>
        <v>1380.176514083314</v>
      </c>
      <c r="I40" s="371">
        <f t="shared" si="18"/>
        <v>0</v>
      </c>
      <c r="J40" s="371">
        <f t="shared" si="18"/>
        <v>445.9973009845956</v>
      </c>
      <c r="K40" s="371">
        <f t="shared" si="18"/>
        <v>0</v>
      </c>
      <c r="L40" s="371">
        <f t="shared" si="18"/>
        <v>44600.000000000015</v>
      </c>
      <c r="M40" s="470"/>
      <c r="N40" s="257"/>
      <c r="P40" s="35" t="s">
        <v>71</v>
      </c>
      <c r="Q40" s="36">
        <f t="shared" si="17"/>
        <v>0</v>
      </c>
      <c r="R40" s="36">
        <f t="shared" si="17"/>
        <v>4.1818980444706264E-2</v>
      </c>
      <c r="S40" s="36">
        <f t="shared" si="17"/>
        <v>0.80381625531121947</v>
      </c>
      <c r="T40" s="36">
        <f t="shared" si="17"/>
        <v>0.11002219593883576</v>
      </c>
      <c r="U40" s="36">
        <f t="shared" si="17"/>
        <v>0</v>
      </c>
      <c r="V40" s="36">
        <f t="shared" si="17"/>
        <v>3.3969670705327817E-3</v>
      </c>
      <c r="W40" s="36">
        <f t="shared" si="17"/>
        <v>3.094566175074694E-2</v>
      </c>
      <c r="X40" s="36">
        <f t="shared" si="17"/>
        <v>0</v>
      </c>
      <c r="Y40" s="36">
        <f t="shared" si="17"/>
        <v>9.9999394839595385E-3</v>
      </c>
      <c r="Z40" s="36">
        <f t="shared" si="17"/>
        <v>0</v>
      </c>
      <c r="AA40" s="36">
        <f t="shared" si="17"/>
        <v>1</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33765.912255775802</v>
      </c>
      <c r="E41" s="345">
        <f>IF(ISERROR(VLOOKUP($A41,MatriceVolRepProd,5,FALSE)),0,VLOOKUP($A41,MatriceVolRepProd,5,FALSE))</f>
        <v>4414.9894197789299</v>
      </c>
      <c r="F41" s="345">
        <f>IF(ISERROR(VLOOKUP($A41,MatriceVolRepProd,6,FALSE)),0,VLOOKUP($A41,MatriceVolRepProd,6,FALSE))</f>
        <v>0</v>
      </c>
      <c r="G41" s="345">
        <f>IF(ISERROR(VLOOKUP($A41,MatriceVolRepProd,7,FALSE)),0,VLOOKUP($A41,MatriceVolRepProd,7,FALSE))</f>
        <v>138.769377180118</v>
      </c>
      <c r="H41" s="345">
        <f>IF(ISERROR(VLOOKUP($A41,MatriceVolRepProd,8,FALSE)),0,VLOOKUP($A41,MatriceVolRepProd,8,FALSE))</f>
        <v>1237.93840229136</v>
      </c>
      <c r="I41" s="345">
        <f>IF(ISERROR(VLOOKUP($A41,MatriceVolRepProd,9,FALSE)),0,VLOOKUP($A41,MatriceVolRepProd,9,FALSE))</f>
        <v>0</v>
      </c>
      <c r="J41" s="345">
        <f>IF(ISERROR(VLOOKUP($A41,MatriceVolRepProd,10,FALSE)),0,VLOOKUP($A41,MatriceVolRepProd,10,FALSE))</f>
        <v>399.57423603541901</v>
      </c>
      <c r="K41" s="345">
        <f>IF(ISERROR(VLOOKUP($A41,MatriceVolRepProd,11,FALSE)),0,VLOOKUP($A41,MatriceVolRepProd,11,FALSE))</f>
        <v>0</v>
      </c>
      <c r="L41" s="345">
        <f>IF(ISERROR(VLOOKUP($A41,MatriceVolRepProd,12,FALSE)),0,VLOOKUP($A41,MatriceVolRepProd,12,FALSE))</f>
        <v>39957.183691061597</v>
      </c>
      <c r="M41" s="471"/>
      <c r="N41" s="258"/>
      <c r="P41" s="5" t="s">
        <v>56</v>
      </c>
      <c r="Q41" s="14">
        <f t="shared" si="17"/>
        <v>0</v>
      </c>
      <c r="R41" s="14">
        <f t="shared" si="17"/>
        <v>0</v>
      </c>
      <c r="S41" s="14">
        <f t="shared" si="17"/>
        <v>0.84505235696401748</v>
      </c>
      <c r="T41" s="14">
        <f t="shared" si="17"/>
        <v>0.11049300806369296</v>
      </c>
      <c r="U41" s="14">
        <f t="shared" si="17"/>
        <v>0</v>
      </c>
      <c r="V41" s="14">
        <f t="shared" si="17"/>
        <v>3.4729519040442441E-3</v>
      </c>
      <c r="W41" s="14">
        <f t="shared" si="17"/>
        <v>3.0981623025856206E-2</v>
      </c>
      <c r="X41" s="14">
        <f t="shared" si="17"/>
        <v>0</v>
      </c>
      <c r="Y41" s="14">
        <f t="shared" si="17"/>
        <v>1.0000060042389914E-2</v>
      </c>
      <c r="Z41" s="14">
        <f t="shared" si="17"/>
        <v>0</v>
      </c>
      <c r="AA41" s="14">
        <f t="shared" si="17"/>
        <v>1</v>
      </c>
    </row>
    <row r="42" spans="1:27" x14ac:dyDescent="0.25">
      <c r="A42" s="373" t="s">
        <v>58</v>
      </c>
      <c r="B42" s="345">
        <f>IF(ISERROR(VLOOKUP($A42,MatriceVolRepProd,2,FALSE)),0,VLOOKUP($A42,MatriceVolRepProd,2,FALSE))</f>
        <v>0</v>
      </c>
      <c r="C42" s="345">
        <f>IF(ISERROR(VLOOKUP($A42,MatriceVolRepProd,3,FALSE)),0,VLOOKUP($A42,MatriceVolRepProd,3,FALSE))</f>
        <v>1865.1265278338999</v>
      </c>
      <c r="D42" s="345">
        <f>IF(ISERROR(VLOOKUP($A42,MatriceVolRepProd,4,FALSE)),0,VLOOKUP($A42,MatriceVolRepProd,4,FALSE))</f>
        <v>2084.2927311046001</v>
      </c>
      <c r="E42" s="345">
        <f>IF(ISERROR(VLOOKUP($A42,MatriceVolRepProd,5,FALSE)),0,VLOOKUP($A42,MatriceVolRepProd,5,FALSE))</f>
        <v>492.00051909314698</v>
      </c>
      <c r="F42" s="345">
        <f>IF(ISERROR(VLOOKUP($A42,MatriceVolRepProd,6,FALSE)),0,VLOOKUP($A42,MatriceVolRepProd,6,FALSE))</f>
        <v>0</v>
      </c>
      <c r="G42" s="345">
        <f>IF(ISERROR(VLOOKUP($A42,MatriceVolRepProd,7,FALSE)),0,VLOOKUP($A42,MatriceVolRepProd,7,FALSE))</f>
        <v>12.7353541656441</v>
      </c>
      <c r="H42" s="345">
        <f>IF(ISERROR(VLOOKUP($A42,MatriceVolRepProd,8,FALSE)),0,VLOOKUP($A42,MatriceVolRepProd,8,FALSE))</f>
        <v>142.238111791954</v>
      </c>
      <c r="I42" s="345">
        <f>IF(ISERROR(VLOOKUP($A42,MatriceVolRepProd,9,FALSE)),0,VLOOKUP($A42,MatriceVolRepProd,9,FALSE))</f>
        <v>0</v>
      </c>
      <c r="J42" s="345">
        <f>IF(ISERROR(VLOOKUP($A42,MatriceVolRepProd,10,FALSE)),0,VLOOKUP($A42,MatriceVolRepProd,10,FALSE))</f>
        <v>46.423064949176599</v>
      </c>
      <c r="K42" s="345">
        <f>IF(ISERROR(VLOOKUP($A42,MatriceVolRepProd,11,FALSE)),0,VLOOKUP($A42,MatriceVolRepProd,11,FALSE))</f>
        <v>0</v>
      </c>
      <c r="L42" s="345">
        <f>IF(ISERROR(VLOOKUP($A42,MatriceVolRepProd,12,FALSE)),0,VLOOKUP($A42,MatriceVolRepProd,12,FALSE))</f>
        <v>4642.8163089384198</v>
      </c>
      <c r="M42" s="471"/>
      <c r="N42" s="258"/>
      <c r="P42" s="6" t="s">
        <v>58</v>
      </c>
      <c r="Q42" s="14">
        <f t="shared" si="17"/>
        <v>0</v>
      </c>
      <c r="R42" s="14">
        <f t="shared" si="17"/>
        <v>0.40172309299489845</v>
      </c>
      <c r="S42" s="14">
        <f t="shared" si="17"/>
        <v>0.44892853656344067</v>
      </c>
      <c r="T42" s="14">
        <f t="shared" si="17"/>
        <v>0.10597027458224875</v>
      </c>
      <c r="U42" s="14">
        <f t="shared" si="17"/>
        <v>0</v>
      </c>
      <c r="V42" s="14">
        <f t="shared" si="17"/>
        <v>2.7430234836398342E-3</v>
      </c>
      <c r="W42" s="14">
        <f t="shared" si="17"/>
        <v>3.063617044639803E-2</v>
      </c>
      <c r="X42" s="14">
        <f t="shared" si="17"/>
        <v>0</v>
      </c>
      <c r="Y42" s="14">
        <f t="shared" si="17"/>
        <v>9.9989019293746807E-3</v>
      </c>
      <c r="Z42" s="14">
        <f t="shared" si="17"/>
        <v>0</v>
      </c>
      <c r="AA42" s="14">
        <f t="shared" si="17"/>
        <v>1</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0</v>
      </c>
      <c r="C45" s="371">
        <f t="shared" si="19"/>
        <v>0</v>
      </c>
      <c r="D45" s="371">
        <f t="shared" si="19"/>
        <v>4637.7465620687381</v>
      </c>
      <c r="E45" s="371">
        <f t="shared" si="19"/>
        <v>10661.456984677119</v>
      </c>
      <c r="F45" s="371">
        <f t="shared" si="19"/>
        <v>3588.7020665206292</v>
      </c>
      <c r="G45" s="371">
        <f t="shared" si="19"/>
        <v>360.88074221088266</v>
      </c>
      <c r="H45" s="371">
        <f t="shared" si="19"/>
        <v>1124.7946494120888</v>
      </c>
      <c r="I45" s="371">
        <f t="shared" si="19"/>
        <v>812.54670245065199</v>
      </c>
      <c r="J45" s="371">
        <f t="shared" si="19"/>
        <v>213.87229265981108</v>
      </c>
      <c r="K45" s="371">
        <f t="shared" si="19"/>
        <v>0</v>
      </c>
      <c r="L45" s="371">
        <f t="shared" si="19"/>
        <v>21399.99999999992</v>
      </c>
      <c r="M45" s="470"/>
      <c r="N45" s="257"/>
      <c r="P45" s="35" t="s">
        <v>80</v>
      </c>
      <c r="Q45" s="36">
        <f t="shared" ref="Q45:AA48" si="20">IF(ISERROR(B45/$L45),0,B45/$L45)</f>
        <v>0</v>
      </c>
      <c r="R45" s="36">
        <f t="shared" si="20"/>
        <v>0</v>
      </c>
      <c r="S45" s="36">
        <f t="shared" si="20"/>
        <v>0.21671712906863344</v>
      </c>
      <c r="T45" s="36">
        <f t="shared" si="20"/>
        <v>0.49819892451762426</v>
      </c>
      <c r="U45" s="36">
        <f t="shared" si="20"/>
        <v>0.16769635824862816</v>
      </c>
      <c r="V45" s="36">
        <f t="shared" si="20"/>
        <v>1.6863586084620748E-2</v>
      </c>
      <c r="W45" s="36">
        <f t="shared" si="20"/>
        <v>5.2560497636079111E-2</v>
      </c>
      <c r="X45" s="36">
        <f t="shared" si="20"/>
        <v>3.7969472077133415E-2</v>
      </c>
      <c r="Y45" s="36">
        <f t="shared" si="20"/>
        <v>9.9940323672809295E-3</v>
      </c>
      <c r="Z45" s="36">
        <f t="shared" si="20"/>
        <v>0</v>
      </c>
      <c r="AA45" s="36">
        <f t="shared" si="20"/>
        <v>1</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1031.0492612425801</v>
      </c>
      <c r="E46" s="345">
        <f>IF(ISERROR(VLOOKUP($A46,MatriceVolRepProd,5,FALSE)),0,VLOOKUP($A46,MatriceVolRepProd,5,FALSE))</f>
        <v>1487.1991792051499</v>
      </c>
      <c r="F46" s="345">
        <f>IF(ISERROR(VLOOKUP($A46,MatriceVolRepProd,6,FALSE)),0,VLOOKUP($A46,MatriceVolRepProd,6,FALSE))</f>
        <v>590.70025146304897</v>
      </c>
      <c r="G46" s="345">
        <f>IF(ISERROR(VLOOKUP($A46,MatriceVolRepProd,7,FALSE)),0,VLOOKUP($A46,MatriceVolRepProd,7,FALSE))</f>
        <v>79.814587473952699</v>
      </c>
      <c r="H46" s="345">
        <f>IF(ISERROR(VLOOKUP($A46,MatriceVolRepProd,8,FALSE)),0,VLOOKUP($A46,MatriceVolRepProd,8,FALSE))</f>
        <v>178.390253271566</v>
      </c>
      <c r="I46" s="345">
        <f>IF(ISERROR(VLOOKUP($A46,MatriceVolRepProd,9,FALSE)),0,VLOOKUP($A46,MatriceVolRepProd,9,FALSE))</f>
        <v>147.94850358221501</v>
      </c>
      <c r="J46" s="345">
        <f>IF(ISERROR(VLOOKUP($A46,MatriceVolRepProd,10,FALSE)),0,VLOOKUP($A46,MatriceVolRepProd,10,FALSE))</f>
        <v>35.502040537843897</v>
      </c>
      <c r="K46" s="345">
        <f>IF(ISERROR(VLOOKUP($A46,MatriceVolRepProd,11,FALSE)),0,VLOOKUP($A46,MatriceVolRepProd,11,FALSE))</f>
        <v>0</v>
      </c>
      <c r="L46" s="345">
        <f>IF(ISERROR(VLOOKUP($A46,MatriceVolRepProd,12,FALSE)),0,VLOOKUP($A46,MatriceVolRepProd,12,FALSE))</f>
        <v>3550.6040767763602</v>
      </c>
      <c r="M46" s="471"/>
      <c r="N46" s="258"/>
      <c r="P46" s="8" t="s">
        <v>45</v>
      </c>
      <c r="Q46" s="14">
        <f t="shared" si="20"/>
        <v>0</v>
      </c>
      <c r="R46" s="14">
        <f t="shared" si="20"/>
        <v>0</v>
      </c>
      <c r="S46" s="14">
        <f t="shared" si="20"/>
        <v>0.29038699864803941</v>
      </c>
      <c r="T46" s="14">
        <f t="shared" si="20"/>
        <v>0.41885807232987732</v>
      </c>
      <c r="U46" s="14">
        <f t="shared" si="20"/>
        <v>0.16636612776025239</v>
      </c>
      <c r="V46" s="14">
        <f t="shared" si="20"/>
        <v>2.2479157278053205E-2</v>
      </c>
      <c r="W46" s="14">
        <f t="shared" si="20"/>
        <v>5.0242226228030706E-2</v>
      </c>
      <c r="X46" s="14">
        <f t="shared" si="20"/>
        <v>4.1668544389364695E-2</v>
      </c>
      <c r="Y46" s="14">
        <f t="shared" si="20"/>
        <v>9.9988733663812675E-3</v>
      </c>
      <c r="Z46" s="14">
        <f t="shared" si="20"/>
        <v>0</v>
      </c>
      <c r="AA46" s="14">
        <f t="shared" si="20"/>
        <v>1</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2996.1222070240401</v>
      </c>
      <c r="E47" s="345">
        <f>IF(ISERROR(VLOOKUP($A47,MatriceVolRepProd,5,FALSE)),0,VLOOKUP($A47,MatriceVolRepProd,5,FALSE))</f>
        <v>3640.0303166957601</v>
      </c>
      <c r="F47" s="345">
        <f>IF(ISERROR(VLOOKUP($A47,MatriceVolRepProd,6,FALSE)),0,VLOOKUP($A47,MatriceVolRepProd,6,FALSE))</f>
        <v>1556.6283697614299</v>
      </c>
      <c r="G47" s="345">
        <f>IF(ISERROR(VLOOKUP($A47,MatriceVolRepProd,7,FALSE)),0,VLOOKUP($A47,MatriceVolRepProd,7,FALSE))</f>
        <v>99.205702009974999</v>
      </c>
      <c r="H47" s="345">
        <f>IF(ISERROR(VLOOKUP($A47,MatriceVolRepProd,8,FALSE)),0,VLOOKUP($A47,MatriceVolRepProd,8,FALSE))</f>
        <v>501.47882331554399</v>
      </c>
      <c r="I47" s="345">
        <f>IF(ISERROR(VLOOKUP($A47,MatriceVolRepProd,9,FALSE)),0,VLOOKUP($A47,MatriceVolRepProd,9,FALSE))</f>
        <v>432.234843404549</v>
      </c>
      <c r="J47" s="345">
        <f>IF(ISERROR(VLOOKUP($A47,MatriceVolRepProd,10,FALSE)),0,VLOOKUP($A47,MatriceVolRepProd,10,FALSE))</f>
        <v>93.075349657947299</v>
      </c>
      <c r="K47" s="345">
        <f>IF(ISERROR(VLOOKUP($A47,MatriceVolRepProd,11,FALSE)),0,VLOOKUP($A47,MatriceVolRepProd,11,FALSE))</f>
        <v>0</v>
      </c>
      <c r="L47" s="345">
        <f>IF(ISERROR(VLOOKUP($A47,MatriceVolRepProd,12,FALSE)),0,VLOOKUP($A47,MatriceVolRepProd,12,FALSE))</f>
        <v>9318.7756118692505</v>
      </c>
      <c r="M47" s="471"/>
      <c r="N47" s="258"/>
      <c r="P47" s="5" t="s">
        <v>73</v>
      </c>
      <c r="Q47" s="14">
        <f t="shared" si="20"/>
        <v>0</v>
      </c>
      <c r="R47" s="14">
        <f t="shared" si="20"/>
        <v>0</v>
      </c>
      <c r="S47" s="14">
        <f t="shared" si="20"/>
        <v>0.32151457786019688</v>
      </c>
      <c r="T47" s="14">
        <f t="shared" si="20"/>
        <v>0.39061250837067935</v>
      </c>
      <c r="U47" s="14">
        <f t="shared" si="20"/>
        <v>0.16704215602946429</v>
      </c>
      <c r="V47" s="14">
        <f t="shared" si="20"/>
        <v>1.0645787187279999E-2</v>
      </c>
      <c r="W47" s="14">
        <f t="shared" si="20"/>
        <v>5.3813810333281809E-2</v>
      </c>
      <c r="X47" s="14">
        <f t="shared" si="20"/>
        <v>4.6383222582805292E-2</v>
      </c>
      <c r="Y47" s="14">
        <f t="shared" si="20"/>
        <v>9.9879376362918288E-3</v>
      </c>
      <c r="Z47" s="14">
        <f t="shared" si="20"/>
        <v>0</v>
      </c>
      <c r="AA47" s="14">
        <f t="shared" si="20"/>
        <v>1</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610.57509380211798</v>
      </c>
      <c r="E48" s="345">
        <f>IF(ISERROR(VLOOKUP($A48,MatriceVolRepProd,5,FALSE)),0,VLOOKUP($A48,MatriceVolRepProd,5,FALSE))</f>
        <v>5534.2274887762096</v>
      </c>
      <c r="F48" s="345">
        <f>IF(ISERROR(VLOOKUP($A48,MatriceVolRepProd,6,FALSE)),0,VLOOKUP($A48,MatriceVolRepProd,6,FALSE))</f>
        <v>1441.3734452961501</v>
      </c>
      <c r="G48" s="345">
        <f>IF(ISERROR(VLOOKUP($A48,MatriceVolRepProd,7,FALSE)),0,VLOOKUP($A48,MatriceVolRepProd,7,FALSE))</f>
        <v>181.860452726955</v>
      </c>
      <c r="H48" s="345">
        <f>IF(ISERROR(VLOOKUP($A48,MatriceVolRepProd,8,FALSE)),0,VLOOKUP($A48,MatriceVolRepProd,8,FALSE))</f>
        <v>444.92557282497899</v>
      </c>
      <c r="I48" s="345">
        <f>IF(ISERROR(VLOOKUP($A48,MatriceVolRepProd,9,FALSE)),0,VLOOKUP($A48,MatriceVolRepProd,9,FALSE))</f>
        <v>232.36335546388801</v>
      </c>
      <c r="J48" s="345">
        <f>IF(ISERROR(VLOOKUP($A48,MatriceVolRepProd,10,FALSE)),0,VLOOKUP($A48,MatriceVolRepProd,10,FALSE))</f>
        <v>85.294902464019899</v>
      </c>
      <c r="K48" s="345">
        <f>IF(ISERROR(VLOOKUP($A48,MatriceVolRepProd,11,FALSE)),0,VLOOKUP($A48,MatriceVolRepProd,11,FALSE))</f>
        <v>0</v>
      </c>
      <c r="L48" s="345">
        <f>IF(ISERROR(VLOOKUP($A48,MatriceVolRepProd,12,FALSE)),0,VLOOKUP($A48,MatriceVolRepProd,12,FALSE))</f>
        <v>8530.6203113543106</v>
      </c>
      <c r="M48" s="471"/>
      <c r="N48" s="258"/>
      <c r="P48" s="6" t="s">
        <v>53</v>
      </c>
      <c r="Q48" s="14">
        <f t="shared" si="20"/>
        <v>0</v>
      </c>
      <c r="R48" s="14">
        <f t="shared" si="20"/>
        <v>0</v>
      </c>
      <c r="S48" s="14">
        <f t="shared" si="20"/>
        <v>7.1574524655544522E-2</v>
      </c>
      <c r="T48" s="14">
        <f t="shared" si="20"/>
        <v>0.64874854193312492</v>
      </c>
      <c r="U48" s="14">
        <f t="shared" si="20"/>
        <v>0.16896466994055201</v>
      </c>
      <c r="V48" s="14">
        <f t="shared" si="20"/>
        <v>2.1318549658680457E-2</v>
      </c>
      <c r="W48" s="14">
        <f t="shared" si="20"/>
        <v>5.2156297735204575E-2</v>
      </c>
      <c r="X48" s="14">
        <f t="shared" si="20"/>
        <v>2.7238740792930486E-2</v>
      </c>
      <c r="Y48" s="14">
        <f t="shared" si="20"/>
        <v>9.9986752839640314E-3</v>
      </c>
      <c r="Z48" s="14">
        <f t="shared" si="20"/>
        <v>0</v>
      </c>
      <c r="AA48" s="14">
        <f t="shared" si="20"/>
        <v>1</v>
      </c>
    </row>
  </sheetData>
  <mergeCells count="4">
    <mergeCell ref="A4:L4"/>
    <mergeCell ref="P33:AA33"/>
    <mergeCell ref="A33:L33"/>
    <mergeCell ref="P4:AA4"/>
  </mergeCells>
  <hyperlinks>
    <hyperlink ref="A3" location="IndexMatrice" display="RETOUR"/>
    <hyperlink ref="P3" location="IndexMatrice" display="RETOUR"/>
  </hyperlinks>
  <pageMargins left="0.70866141732283472" right="0.70866141732283472" top="0.74803149606299213" bottom="0.74803149606299213" header="0.31496062992125984" footer="0.31496062992125984"/>
  <pageSetup paperSize="121" scale="47" orientation="landscape" r:id="rId1"/>
  <headerFooter>
    <oddFooter>&amp;L&amp;F - &amp;A
&amp;D&amp;R&amp;P de &amp;N</oddFooter>
  </headerFooter>
  <colBreaks count="1" manualBreakCount="1">
    <brk id="14" max="48"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tabSelected="1" view="pageBreakPreview" zoomScale="60" zoomScaleNormal="70" workbookViewId="0">
      <selection activeCell="N49" sqref="N49"/>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c r="L1" s="613"/>
    </row>
    <row r="2" spans="1:31" ht="23.25" x14ac:dyDescent="0.35">
      <c r="A2" s="541"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U08151_4FF</v>
      </c>
      <c r="B2" s="541"/>
      <c r="C2" s="541"/>
      <c r="D2" s="541"/>
      <c r="E2" s="541"/>
      <c r="F2" s="541"/>
      <c r="G2" s="541"/>
      <c r="H2" s="541"/>
      <c r="I2" s="541"/>
      <c r="J2" s="541"/>
      <c r="K2" s="541"/>
      <c r="L2" s="541"/>
      <c r="M2" s="541"/>
      <c r="N2" s="541"/>
      <c r="O2" s="541"/>
      <c r="X2" s="219" t="s">
        <v>154</v>
      </c>
      <c r="Y2" s="222" t="s">
        <v>1416</v>
      </c>
    </row>
    <row r="3" spans="1:31" x14ac:dyDescent="0.25">
      <c r="A3" s="252" t="s">
        <v>154</v>
      </c>
      <c r="C3" s="3"/>
      <c r="D3" s="252"/>
      <c r="Q3" s="542" t="s">
        <v>82</v>
      </c>
      <c r="R3" s="542"/>
      <c r="T3" t="str">
        <f>RIGHT(LEFT(_xll.Woodstock.Analyst.Xcel.UDFs.GetScenarioName(),18),10)</f>
        <v>U08151_4FF</v>
      </c>
      <c r="Y3" s="538" t="s">
        <v>182</v>
      </c>
      <c r="Z3" s="539"/>
      <c r="AA3" s="539"/>
      <c r="AB3" s="539"/>
      <c r="AC3" s="539"/>
      <c r="AD3" s="539"/>
      <c r="AE3" s="540"/>
    </row>
    <row r="4" spans="1:31" x14ac:dyDescent="0.25">
      <c r="B4" s="232" t="s">
        <v>560</v>
      </c>
      <c r="Q4" s="543" t="s">
        <v>81</v>
      </c>
      <c r="R4" s="544"/>
      <c r="Y4" s="72" t="s">
        <v>183</v>
      </c>
      <c r="Z4" s="72"/>
      <c r="AA4" s="73"/>
      <c r="AB4" s="73"/>
      <c r="AC4" s="73"/>
      <c r="AD4" s="73"/>
      <c r="AE4" s="73"/>
    </row>
    <row r="5" spans="1:31" x14ac:dyDescent="0.25">
      <c r="Q5" s="545" t="s">
        <v>83</v>
      </c>
      <c r="R5" s="546"/>
      <c r="U5" t="s">
        <v>1503</v>
      </c>
      <c r="V5">
        <f>_xll.Woodstock.Analyst.Xcel.UDFs.GetIndicatorValueAverage("OVOLPRUREC", _xll.Woodstock.Analyst.Xcel.UDFs.GetDynamicFilter(), _xll.Woodstock.Analyst.Xcel.UDFs.GetModelFilename(), _xll.Woodstock.Analyst.Xcel.UDFs.GetScenarioIndex(), "2", "6")</f>
        <v>109366.87344</v>
      </c>
      <c r="Y5" s="537" t="s">
        <v>185</v>
      </c>
      <c r="Z5" s="537"/>
      <c r="AA5" s="537"/>
      <c r="AB5" s="537"/>
      <c r="AC5" s="537"/>
      <c r="AD5" s="537"/>
      <c r="AE5" s="537"/>
    </row>
    <row r="6" spans="1:31" ht="15" customHeight="1" x14ac:dyDescent="0.25">
      <c r="A6" s="530" t="s">
        <v>0</v>
      </c>
      <c r="B6" s="531"/>
      <c r="C6" s="417"/>
      <c r="D6" s="528" t="s">
        <v>1567</v>
      </c>
      <c r="E6" s="525" t="s">
        <v>1626</v>
      </c>
      <c r="F6" s="526"/>
      <c r="G6" s="526"/>
      <c r="H6" s="526"/>
      <c r="I6" s="526"/>
      <c r="J6" s="527"/>
      <c r="K6" s="525" t="s">
        <v>1627</v>
      </c>
      <c r="L6" s="526"/>
      <c r="M6" s="526"/>
      <c r="N6" s="526"/>
      <c r="O6" s="527"/>
      <c r="Y6" s="534" t="s">
        <v>184</v>
      </c>
      <c r="Z6" s="535"/>
      <c r="AA6" s="535"/>
      <c r="AB6" s="535"/>
      <c r="AC6" s="535"/>
      <c r="AD6" s="535"/>
      <c r="AE6" s="536"/>
    </row>
    <row r="7" spans="1:31" x14ac:dyDescent="0.25">
      <c r="A7" s="532"/>
      <c r="B7" s="533"/>
      <c r="C7" s="418"/>
      <c r="D7" s="529"/>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24" t="s">
        <v>1</v>
      </c>
      <c r="B8" s="422" t="s">
        <v>2</v>
      </c>
      <c r="C8" s="423" t="s">
        <v>59</v>
      </c>
      <c r="D8" s="424">
        <f t="shared" ref="D8:D28" si="0">J8+O8</f>
        <v>35187.794281796334</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16355.55852706873</v>
      </c>
      <c r="H8" s="424">
        <f>IF(ISERROR(VLOOKUP($B8,DataRemsoftAjuste,7+VLOOKUP($B$4,Periode,2,FALSE),FALSE)*VLOOKUP($C8,MatricePourcRepProd,5,FALSE)),0,VLOOKUP($B8,DataRemsoftAjuste,7+VLOOKUP($B$4,Periode,2,FALSE),FALSE)*VLOOKUP($C8,MatricePourcRepProd,5,FALSE))</f>
        <v>15204.855999701418</v>
      </c>
      <c r="I8" s="424">
        <f>IF(ISERROR(VLOOKUP($B8,DataRemsoftAjuste,7+VLOOKUP($B$4,Periode,2,FALSE),FALSE)*VLOOKUP($C8,MatricePourcRepProd,6,FALSE)),0,VLOOKUP($B8,DataRemsoftAjuste,7+VLOOKUP($B$4,Periode,2,FALSE),FALSE)*VLOOKUP($C8,MatricePourcRepProd,6,FALSE))</f>
        <v>0</v>
      </c>
      <c r="J8" s="424">
        <f>SUM(E8:I8)</f>
        <v>31560.414526770146</v>
      </c>
      <c r="K8" s="424">
        <f>IF(ISERROR(VLOOKUP($B8,DataRemsoftAjuste,7+VLOOKUP($B$4,Periode,2,FALSE),FALSE)*VLOOKUP($C8,MatricePourcRepProd,7,FALSE)),0,VLOOKUP($B8,DataRemsoftAjuste,7+VLOOKUP($B$4,Periode,2,FALSE),FALSE)*VLOOKUP($C8,MatricePourcRepProd,7,FALSE))</f>
        <v>1671.177456119779</v>
      </c>
      <c r="L8" s="424">
        <f>IF(ISERROR(VLOOKUP($B8,DataRemsoftAjuste,7+VLOOKUP($B$4,Periode,2,FALSE),FALSE)*VLOOKUP($C8,MatricePourcRepProd,8,FALSE)),0,VLOOKUP($B8,DataRemsoftAjuste,7+VLOOKUP($B$4,Periode,2,FALSE),FALSE)*VLOOKUP($C8,MatricePourcRepProd,8,FALSE))</f>
        <v>1604.3275570412652</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351.8747418651422</v>
      </c>
      <c r="O8" s="424">
        <f>SUM(K8:N8)</f>
        <v>3627.3797550261866</v>
      </c>
      <c r="Q8" s="18" t="s">
        <v>2</v>
      </c>
      <c r="R8" s="18" t="s">
        <v>62</v>
      </c>
      <c r="S8" s="19">
        <f>_xll.Woodstock.Analyst.Xcel.UDFs.GetIndicatorValue("OVOLSABREC","Toutes les strates",_xll.Woodstock.Analyst.Xcel.UDFs.GetModelFilename(),_xll.Woodstock.Analyst.Xcel.UDFs.GetScenarioIndex(),"2")/5</f>
        <v>40473.16562</v>
      </c>
      <c r="T8" s="19">
        <f>_xll.Woodstock.Analyst.Xcel.UDFs.GetIndicatorValue("OVOLSABREC", "Toutes les strates", _xll.Woodstock.Analyst.Xcel.UDFs.GetModelFilename(), _xll.Woodstock.Analyst.Xcel.UDFs.GetScenarioIndex(),"3")/5</f>
        <v>32232.575000000001</v>
      </c>
      <c r="U8" s="19">
        <f>_xll.Woodstock.Analyst.Xcel.UDFs.GetIndicatorValue("OVOLSABREC", "Toutes les strates", _xll.Woodstock.Analyst.Xcel.UDFs.GetModelFilename(), _xll.Woodstock.Analyst.Xcel.UDFs.GetScenarioIndex(),"4")/5</f>
        <v>35055.449999999997</v>
      </c>
      <c r="V8" s="19">
        <f>_xll.Woodstock.Analyst.Xcel.UDFs.GetIndicatorValue("OVOLSABREC", "Toutes les strates", _xll.Woodstock.Analyst.Xcel.UDFs.GetModelFilename(), _xll.Woodstock.Analyst.Xcel.UDFs.GetScenarioIndex(),"5")/5</f>
        <v>33433.034379999997</v>
      </c>
      <c r="W8" s="19">
        <f>_xll.Woodstock.Analyst.Xcel.UDFs.GetIndicatorValue("OVOLSABREC", "Toutes les strates", _xll.Woodstock.Analyst.Xcel.UDFs.GetModelFilename(), _xll.Woodstock.Analyst.Xcel.UDFs.GetScenarioIndex(),"6")/5</f>
        <v>35589.731240000001</v>
      </c>
      <c r="X8" s="19">
        <f>_xll.Woodstock.Analyst.Xcel.UDFs.GetIndicatorValueAverage("OVOLSABREC", "Toutes les strates", _xll.Woodstock.Analyst.Xcel.UDFs.GetModelFilename(), _xll.Woodstock.Analyst.Xcel.UDFs.GetScenarioIndex(),"2", "6")/5</f>
        <v>35356.791248000001</v>
      </c>
      <c r="Y8" s="69">
        <f t="shared" ref="Y8:AD12" si="1">S8*$AE$12</f>
        <v>40279.713613723085</v>
      </c>
      <c r="Z8" s="69">
        <f t="shared" si="1"/>
        <v>32078.511036736898</v>
      </c>
      <c r="AA8" s="69">
        <f t="shared" si="1"/>
        <v>34887.893372551785</v>
      </c>
      <c r="AB8" s="69">
        <f t="shared" si="1"/>
        <v>33273.232509361536</v>
      </c>
      <c r="AC8" s="69">
        <f t="shared" si="1"/>
        <v>35419.620876608213</v>
      </c>
      <c r="AD8" s="69">
        <f t="shared" si="1"/>
        <v>35187.794281796305</v>
      </c>
      <c r="AE8" s="71"/>
    </row>
    <row r="9" spans="1:31" x14ac:dyDescent="0.25">
      <c r="A9" s="524"/>
      <c r="B9" s="422" t="s">
        <v>3</v>
      </c>
      <c r="C9" s="425" t="s">
        <v>72</v>
      </c>
      <c r="D9" s="424">
        <f t="shared" si="0"/>
        <v>43406.921404289344</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33562.491213215639</v>
      </c>
      <c r="H9" s="424">
        <f>IF(ISERROR(VLOOKUP($B9,DataRemsoftAjuste,7+VLOOKUP($B$4,Periode,2,FALSE),FALSE)*VLOOKUP($C9,MatricePourcRepProd,5,FALSE)),0,VLOOKUP($B9,DataRemsoftAjuste,7+VLOOKUP($B$4,Periode,2,FALSE),FALSE)*VLOOKUP($C9,MatricePourcRepProd,5,FALSE))</f>
        <v>7538.9403563226933</v>
      </c>
      <c r="I9" s="424">
        <f>IF(ISERROR(VLOOKUP($B9,DataRemsoftAjuste,7+VLOOKUP($B$4,Periode,2,FALSE),FALSE)*VLOOKUP($C9,MatricePourcRepProd,6,FALSE)),0,VLOOKUP($B9,DataRemsoftAjuste,7+VLOOKUP($B$4,Periode,2,FALSE),FALSE)*VLOOKUP($C9,MatricePourcRepProd,6,FALSE))</f>
        <v>0</v>
      </c>
      <c r="J9" s="424">
        <f>SUM(E9:I9)</f>
        <v>41101.431569538334</v>
      </c>
      <c r="K9" s="424">
        <f>IF(ISERROR(VLOOKUP($B9,DataRemsoftAjuste,7+VLOOKUP($B$4,Periode,2,FALSE),FALSE)*VLOOKUP($C9,MatricePourcRepProd,7,FALSE)),0,VLOOKUP($B9,DataRemsoftAjuste,7+VLOOKUP($B$4,Periode,2,FALSE),FALSE)*VLOOKUP($C9,MatricePourcRepProd,7,FALSE))</f>
        <v>678.33708338961424</v>
      </c>
      <c r="L9" s="424">
        <f>IF(ISERROR(VLOOKUP($B9,DataRemsoftAjuste,7+VLOOKUP($B$4,Periode,2,FALSE),FALSE)*VLOOKUP($C9,MatricePourcRepProd,8,FALSE)),0,VLOOKUP($B9,DataRemsoftAjuste,7+VLOOKUP($B$4,Periode,2,FALSE),FALSE)*VLOOKUP($C9,MatricePourcRepProd,8,FALSE))</f>
        <v>1193.0766353132015</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434.07611604819482</v>
      </c>
      <c r="O9" s="424">
        <f>SUM(K9:N9)</f>
        <v>2305.4898347510107</v>
      </c>
      <c r="Q9" s="18" t="s">
        <v>3</v>
      </c>
      <c r="R9" s="18" t="s">
        <v>62</v>
      </c>
      <c r="S9" s="19">
        <f>_xll.Woodstock.Analyst.Xcel.UDFs.GetIndicatorValue("OVOLGEPXREC", "Toutes les strates", _xll.Woodstock.Analyst.Xcel.UDFs.GetModelFilename(), _xll.Woodstock.Analyst.Xcel.UDFs.GetScenarioIndex(),"2")/5</f>
        <v>41804.565620000001</v>
      </c>
      <c r="T9" s="19">
        <f>_xll.Woodstock.Analyst.Xcel.UDFs.GetIndicatorValue("OVOLGEPXREC", "Toutes les strates", _xll.Woodstock.Analyst.Xcel.UDFs.GetModelFilename(), _xll.Woodstock.Analyst.Xcel.UDFs.GetScenarioIndex(),"3")/5</f>
        <v>43245.296879999994</v>
      </c>
      <c r="U9" s="19">
        <f>_xll.Woodstock.Analyst.Xcel.UDFs.GetIndicatorValue("OVOLGEPXREC", "Toutes les strates", _xll.Woodstock.Analyst.Xcel.UDFs.GetModelFilename(), _xll.Woodstock.Analyst.Xcel.UDFs.GetScenarioIndex(),"4")/5</f>
        <v>43987.184379999999</v>
      </c>
      <c r="V9" s="19">
        <f>_xll.Woodstock.Analyst.Xcel.UDFs.GetIndicatorValue("OVOLGEPXREC", "Toutes les strates", _xll.Woodstock.Analyst.Xcel.UDFs.GetModelFilename(), _xll.Woodstock.Analyst.Xcel.UDFs.GetScenarioIndex(),"5")/5</f>
        <v>43372.815620000001</v>
      </c>
      <c r="W9" s="19">
        <f>_xll.Woodstock.Analyst.Xcel.UDFs.GetIndicatorValue("OVOLGEPXREC", "Toutes les strates", _xll.Woodstock.Analyst.Xcel.UDFs.GetModelFilename(), _xll.Woodstock.Analyst.Xcel.UDFs.GetScenarioIndex(),"6")/5</f>
        <v>45667.1</v>
      </c>
      <c r="X9" s="19">
        <f>_xll.Woodstock.Analyst.Xcel.UDFs.GetIndicatorValueAverage("OVOLGEPXREC", "Toutes les strates", _xll.Woodstock.Analyst.Xcel.UDFs.GetModelFilename(), _xll.Woodstock.Analyst.Xcel.UDFs.GetScenarioIndex(),"2", "6")/5</f>
        <v>43615.392500000002</v>
      </c>
      <c r="Y9" s="69">
        <f t="shared" si="1"/>
        <v>41604.749841648139</v>
      </c>
      <c r="Z9" s="69">
        <f t="shared" si="1"/>
        <v>43038.594752421843</v>
      </c>
      <c r="AA9" s="69">
        <f t="shared" si="1"/>
        <v>43776.936208441635</v>
      </c>
      <c r="AB9" s="69">
        <f t="shared" si="1"/>
        <v>43165.503983486407</v>
      </c>
      <c r="AC9" s="69">
        <f t="shared" si="1"/>
        <v>45448.822235448686</v>
      </c>
      <c r="AD9" s="69">
        <f t="shared" si="1"/>
        <v>43406.921404289344</v>
      </c>
      <c r="AE9" s="71"/>
    </row>
    <row r="10" spans="1:31" x14ac:dyDescent="0.25">
      <c r="A10" s="524"/>
      <c r="B10" s="422" t="s">
        <v>4</v>
      </c>
      <c r="C10" s="425" t="s">
        <v>57</v>
      </c>
      <c r="D10" s="424">
        <f t="shared" si="0"/>
        <v>1004.678080973856</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26.467749778257904</v>
      </c>
      <c r="G10" s="424">
        <f>IF(ISERROR(VLOOKUP($B10,DataRemsoftAjuste,7+VLOOKUP($B$4,Periode,2,FALSE),FALSE)*VLOOKUP($C10,MatricePourcRepProd,4,FALSE)),0,VLOOKUP($B10,DataRemsoftAjuste,7+VLOOKUP($B$4,Periode,2,FALSE),FALSE)*VLOOKUP($C10,MatricePourcRepProd,4,FALSE))</f>
        <v>839.57609882203644</v>
      </c>
      <c r="H10" s="424">
        <f>IF(ISERROR(VLOOKUP($B10,DataRemsoftAjuste,7+VLOOKUP($B$4,Periode,2,FALSE),FALSE)*VLOOKUP($C10,MatricePourcRepProd,5,FALSE)),0,VLOOKUP($B10,DataRemsoftAjuste,7+VLOOKUP($B$4,Periode,2,FALSE),FALSE)*VLOOKUP($C10,MatricePourcRepProd,5,FALSE))</f>
        <v>67.976785224439027</v>
      </c>
      <c r="I10" s="424">
        <f>IF(ISERROR(VLOOKUP($B10,DataRemsoftAjuste,7+VLOOKUP($B$4,Periode,2,FALSE),FALSE)*VLOOKUP($C10,MatricePourcRepProd,6,FALSE)),0,VLOOKUP($B10,DataRemsoftAjuste,7+VLOOKUP($B$4,Periode,2,FALSE),FALSE)*VLOOKUP($C10,MatricePourcRepProd,6,FALSE))</f>
        <v>0</v>
      </c>
      <c r="J10" s="424">
        <f>SUM(E10:I10)</f>
        <v>934.02063382473341</v>
      </c>
      <c r="K10" s="424">
        <f>IF(ISERROR(VLOOKUP($B10,DataRemsoftAjuste,7+VLOOKUP($B$4,Periode,2,FALSE),FALSE)*VLOOKUP($C10,MatricePourcRepProd,7,FALSE)),0,VLOOKUP($B10,DataRemsoftAjuste,7+VLOOKUP($B$4,Periode,2,FALSE),FALSE)*VLOOKUP($C10,MatricePourcRepProd,7,FALSE))</f>
        <v>17.744381546226432</v>
      </c>
      <c r="L10" s="424">
        <f>IF(ISERROR(VLOOKUP($B10,DataRemsoftAjuste,7+VLOOKUP($B$4,Periode,2,FALSE),FALSE)*VLOOKUP($C10,MatricePourcRepProd,8,FALSE)),0,VLOOKUP($B10,DataRemsoftAjuste,7+VLOOKUP($B$4,Periode,2,FALSE),FALSE)*VLOOKUP($C10,MatricePourcRepProd,8,FALSE))</f>
        <v>42.860583385332681</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10.05248221756349</v>
      </c>
      <c r="O10" s="424">
        <f>SUM(K10:N10)</f>
        <v>70.657447149122603</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43.057139999996593</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3110.5062600000065</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647.96368000000166</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83.076579999999012</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1162.9126599999981</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1009.5032639999945</v>
      </c>
      <c r="Y10" s="69">
        <f t="shared" si="1"/>
        <v>42.851337217092222</v>
      </c>
      <c r="Z10" s="69">
        <f t="shared" si="1"/>
        <v>3095.6387875076507</v>
      </c>
      <c r="AA10" s="69">
        <f t="shared" si="1"/>
        <v>644.8665693102306</v>
      </c>
      <c r="AB10" s="69">
        <f t="shared" si="1"/>
        <v>82.679493910254578</v>
      </c>
      <c r="AC10" s="69">
        <f t="shared" si="1"/>
        <v>1157.3542169240591</v>
      </c>
      <c r="AD10" s="69">
        <f t="shared" si="1"/>
        <v>1004.6780809738516</v>
      </c>
      <c r="AE10" s="71"/>
    </row>
    <row r="11" spans="1:31" x14ac:dyDescent="0.25">
      <c r="A11" s="524"/>
      <c r="B11" s="422" t="s">
        <v>5</v>
      </c>
      <c r="C11" s="425" t="s">
        <v>54</v>
      </c>
      <c r="D11" s="424">
        <f t="shared" si="0"/>
        <v>2800.6062329404936</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2477.1282571306842</v>
      </c>
      <c r="H11" s="424">
        <f>IF(ISERROR(VLOOKUP($B11,DataRemsoftAjuste,7+VLOOKUP($B$4,Periode,2,FALSE),FALSE)*VLOOKUP($C11,MatricePourcRepProd,5,FALSE)),0,VLOOKUP($B11,DataRemsoftAjuste,7+VLOOKUP($B$4,Periode,2,FALSE),FALSE)*VLOOKUP($C11,MatricePourcRepProd,5,FALSE))</f>
        <v>194.46568485671312</v>
      </c>
      <c r="I11" s="424">
        <f>IF(ISERROR(VLOOKUP($B11,DataRemsoftAjuste,7+VLOOKUP($B$4,Periode,2,FALSE),FALSE)*VLOOKUP($C11,MatricePourcRepProd,6,FALSE)),0,VLOOKUP($B11,DataRemsoftAjuste,7+VLOOKUP($B$4,Periode,2,FALSE),FALSE)*VLOOKUP($C11,MatricePourcRepProd,6,FALSE))</f>
        <v>0</v>
      </c>
      <c r="J11" s="424">
        <f>SUM(E11:I11)</f>
        <v>2671.5939419873976</v>
      </c>
      <c r="K11" s="424">
        <f>IF(ISERROR(VLOOKUP($B11,DataRemsoftAjuste,7+VLOOKUP($B$4,Periode,2,FALSE),FALSE)*VLOOKUP($C11,MatricePourcRepProd,7,FALSE)),0,VLOOKUP($B11,DataRemsoftAjuste,7+VLOOKUP($B$4,Periode,2,FALSE),FALSE)*VLOOKUP($C11,MatricePourcRepProd,7,FALSE))</f>
        <v>50.699876951437354</v>
      </c>
      <c r="L11" s="424">
        <f>IF(ISERROR(VLOOKUP($B11,DataRemsoftAjuste,7+VLOOKUP($B$4,Periode,2,FALSE),FALSE)*VLOOKUP($C11,MatricePourcRepProd,8,FALSE)),0,VLOOKUP($B11,DataRemsoftAjuste,7+VLOOKUP($B$4,Periode,2,FALSE),FALSE)*VLOOKUP($C11,MatricePourcRepProd,8,FALSE))</f>
        <v>50.30723511638265</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28.005178885276035</v>
      </c>
      <c r="O11" s="424">
        <f>SUM(K11:N11)</f>
        <v>129.01229095309603</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474.95537999999999</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4207.3656199999996</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3105.1457</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5906.81718</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375.99986000000001</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2814.056748</v>
      </c>
      <c r="Y11" s="69">
        <f t="shared" si="1"/>
        <v>472.68520741168106</v>
      </c>
      <c r="Z11" s="69">
        <f t="shared" si="1"/>
        <v>4187.2554233336105</v>
      </c>
      <c r="AA11" s="69">
        <f t="shared" si="1"/>
        <v>3090.3038496963436</v>
      </c>
      <c r="AB11" s="69">
        <f t="shared" si="1"/>
        <v>5878.5840132417934</v>
      </c>
      <c r="AC11" s="69">
        <f t="shared" si="1"/>
        <v>374.20267101903983</v>
      </c>
      <c r="AD11" s="69">
        <f t="shared" si="1"/>
        <v>2800.606232940494</v>
      </c>
      <c r="AE11" s="71"/>
    </row>
    <row r="12" spans="1:31" x14ac:dyDescent="0.25">
      <c r="A12" s="524"/>
      <c r="B12" s="426" t="s">
        <v>6</v>
      </c>
      <c r="C12" s="426"/>
      <c r="D12" s="427">
        <f t="shared" si="0"/>
        <v>82400.000000000044</v>
      </c>
      <c r="E12" s="427">
        <f t="shared" ref="E12:O12" si="2">SUM(E8:E11)</f>
        <v>0</v>
      </c>
      <c r="F12" s="427">
        <f t="shared" si="2"/>
        <v>26.467749778257904</v>
      </c>
      <c r="G12" s="427">
        <f t="shared" si="2"/>
        <v>53234.754096237091</v>
      </c>
      <c r="H12" s="427">
        <f t="shared" si="2"/>
        <v>23006.238826105266</v>
      </c>
      <c r="I12" s="427">
        <f t="shared" si="2"/>
        <v>0</v>
      </c>
      <c r="J12" s="427">
        <f t="shared" si="2"/>
        <v>76267.460672120622</v>
      </c>
      <c r="K12" s="427">
        <f t="shared" si="2"/>
        <v>2417.9587980070573</v>
      </c>
      <c r="L12" s="427">
        <f t="shared" si="2"/>
        <v>2890.5720108561818</v>
      </c>
      <c r="M12" s="427">
        <f t="shared" si="2"/>
        <v>0</v>
      </c>
      <c r="N12" s="427">
        <f t="shared" si="2"/>
        <v>824.00851901617648</v>
      </c>
      <c r="O12" s="427">
        <f t="shared" si="2"/>
        <v>6132.5393278794163</v>
      </c>
      <c r="Q12" s="18" t="s">
        <v>6</v>
      </c>
      <c r="R12" s="18" t="s">
        <v>62</v>
      </c>
      <c r="S12" s="19">
        <f>_xll.Woodstock.Analyst.Xcel.UDFs.GetIndicatorValue("OVOLGSEPMREC", "Toutes les strates", _xll.Woodstock.Analyst.Xcel.UDFs.GetModelFilename(), _xll.Woodstock.Analyst.Xcel.UDFs.GetScenarioIndex(),"2")/5</f>
        <v>82795.743759999998</v>
      </c>
      <c r="T12" s="19">
        <f>_xll.Woodstock.Analyst.Xcel.UDFs.GetIndicatorValue("OVOLGSEPMREC", "Toutes les strates", _xll.Woodstock.Analyst.Xcel.UDFs.GetModelFilename(), _xll.Woodstock.Analyst.Xcel.UDFs.GetScenarioIndex(),"3")/5</f>
        <v>82795.743759999998</v>
      </c>
      <c r="U12" s="19">
        <f>_xll.Woodstock.Analyst.Xcel.UDFs.GetIndicatorValue("OVOLGSEPMREC", "Toutes les strates", _xll.Woodstock.Analyst.Xcel.UDFs.GetModelFilename(), _xll.Woodstock.Analyst.Xcel.UDFs.GetScenarioIndex(),"4")/5</f>
        <v>82795.743759999998</v>
      </c>
      <c r="V12" s="19">
        <f>_xll.Woodstock.Analyst.Xcel.UDFs.GetIndicatorValue("OVOLGSEPMREC", "Toutes les strates", _xll.Woodstock.Analyst.Xcel.UDFs.GetModelFilename(), _xll.Woodstock.Analyst.Xcel.UDFs.GetScenarioIndex(),"5")/5</f>
        <v>82795.743759999998</v>
      </c>
      <c r="W12" s="19">
        <f>_xll.Woodstock.Analyst.Xcel.UDFs.GetIndicatorValue("OVOLGSEPMREC", "Toutes les strates", _xll.Woodstock.Analyst.Xcel.UDFs.GetModelFilename(), _xll.Woodstock.Analyst.Xcel.UDFs.GetScenarioIndex(),"6")/5</f>
        <v>82795.743759999998</v>
      </c>
      <c r="X12" s="19">
        <f>_xll.Woodstock.Analyst.Xcel.UDFs.GetIndicatorValueAverage("OVOLGSEPMREC", "Toutes les strates", _xll.Woodstock.Analyst.Xcel.UDFs.GetModelFilename(), _xll.Woodstock.Analyst.Xcel.UDFs.GetScenarioIndex(),"2", "6")/5</f>
        <v>82795.743759999998</v>
      </c>
      <c r="Y12" s="69">
        <f t="shared" si="1"/>
        <v>82400</v>
      </c>
      <c r="Z12" s="69">
        <f t="shared" si="1"/>
        <v>82400</v>
      </c>
      <c r="AA12" s="69">
        <f t="shared" si="1"/>
        <v>82400</v>
      </c>
      <c r="AB12" s="69">
        <f t="shared" si="1"/>
        <v>82400</v>
      </c>
      <c r="AC12" s="69">
        <f t="shared" si="1"/>
        <v>82400</v>
      </c>
      <c r="AD12" s="69">
        <f t="shared" si="1"/>
        <v>82400</v>
      </c>
      <c r="AE12" s="71">
        <f>IF(ISERROR(Intrants_CahierDetermination!B11/X12),0,Intrants_CahierDetermination!B11/X12)</f>
        <v>0.99522024029221667</v>
      </c>
    </row>
    <row r="13" spans="1:31" x14ac:dyDescent="0.25">
      <c r="A13" s="524"/>
      <c r="B13" s="422" t="s">
        <v>7</v>
      </c>
      <c r="C13" s="425" t="s">
        <v>71</v>
      </c>
      <c r="D13" s="424">
        <f t="shared" si="0"/>
        <v>44600.000000000029</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1865.1265278338994</v>
      </c>
      <c r="G13" s="424">
        <f>IF(ISERROR(VLOOKUP($B13,DataRemsoftAjuste,7+VLOOKUP($B$4,Periode,2,FALSE),FALSE)*VLOOKUP($C13,MatricePourcRepProd,4,FALSE)),0,VLOOKUP($B13,DataRemsoftAjuste,7+VLOOKUP($B$4,Periode,2,FALSE),FALSE)*VLOOKUP($C13,MatricePourcRepProd,4,FALSE))</f>
        <v>35850.204986880388</v>
      </c>
      <c r="H13" s="424">
        <f>IF(ISERROR(VLOOKUP($B13,DataRemsoftAjuste,7+VLOOKUP($B$4,Periode,2,FALSE),FALSE)*VLOOKUP($C13,MatricePourcRepProd,5,FALSE)),0,VLOOKUP($B13,DataRemsoftAjuste,7+VLOOKUP($B$4,Periode,2,FALSE),FALSE)*VLOOKUP($C13,MatricePourcRepProd,5,FALSE))</f>
        <v>4906.9899388720751</v>
      </c>
      <c r="I13" s="424">
        <f>IF(ISERROR(VLOOKUP($B13,DataRemsoftAjuste,7+VLOOKUP($B$4,Periode,2,FALSE),FALSE)*VLOOKUP($C13,MatricePourcRepProd,6,FALSE)),0,VLOOKUP($B13,DataRemsoftAjuste,7+VLOOKUP($B$4,Periode,2,FALSE),FALSE)*VLOOKUP($C13,MatricePourcRepProd,6,FALSE))</f>
        <v>0</v>
      </c>
      <c r="J13" s="424">
        <f>SUM(E13:I13)</f>
        <v>42622.321453586359</v>
      </c>
      <c r="K13" s="424">
        <f>IF(ISERROR(VLOOKUP($B13,DataRemsoftAjuste,7+VLOOKUP($B$4,Periode,2,FALSE),FALSE)*VLOOKUP($C13,MatricePourcRepProd,7,FALSE)),0,VLOOKUP($B13,DataRemsoftAjuste,7+VLOOKUP($B$4,Periode,2,FALSE),FALSE)*VLOOKUP($C13,MatricePourcRepProd,7,FALSE))</f>
        <v>151.50473134576205</v>
      </c>
      <c r="L13" s="424">
        <f>IF(ISERROR(VLOOKUP($B13,DataRemsoftAjuste,7+VLOOKUP($B$4,Periode,2,FALSE),FALSE)*VLOOKUP($C13,MatricePourcRepProd,8,FALSE)),0,VLOOKUP($B13,DataRemsoftAjuste,7+VLOOKUP($B$4,Periode,2,FALSE),FALSE)*VLOOKUP($C13,MatricePourcRepProd,8,FALSE))</f>
        <v>1380.1765140833136</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445.99730098459543</v>
      </c>
      <c r="O13" s="424">
        <f>SUM(K13:N13)</f>
        <v>1977.678546413671</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44843.634379999996</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44843.634379999996</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44843.634379999996</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44843.634379999996</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44843.634379999996</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44843.634380000003</v>
      </c>
      <c r="Y13" s="69">
        <f t="shared" ref="Y13:AD13" si="3">S13*$AE$13</f>
        <v>44599.999999999993</v>
      </c>
      <c r="Z13" s="69">
        <f t="shared" si="3"/>
        <v>44599.999999999993</v>
      </c>
      <c r="AA13" s="69">
        <f t="shared" si="3"/>
        <v>44599.999999999993</v>
      </c>
      <c r="AB13" s="69">
        <f t="shared" si="3"/>
        <v>44599.999999999993</v>
      </c>
      <c r="AC13" s="69">
        <f t="shared" si="3"/>
        <v>44599.999999999993</v>
      </c>
      <c r="AD13" s="69">
        <f t="shared" si="3"/>
        <v>44600</v>
      </c>
      <c r="AE13" s="71">
        <f>IF(ISERROR(Intrants_CahierDetermination!E11/X13),0,Intrants_CahierDetermination!E11/X13)</f>
        <v>0.99456702420826393</v>
      </c>
    </row>
    <row r="14" spans="1:31" x14ac:dyDescent="0.25">
      <c r="A14" s="524"/>
      <c r="B14" s="422" t="s">
        <v>8</v>
      </c>
      <c r="C14" s="425" t="s">
        <v>78</v>
      </c>
      <c r="D14" s="424">
        <f t="shared" si="0"/>
        <v>21400.000000000015</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9850.9680853205191</v>
      </c>
      <c r="H14" s="424">
        <f>IF(ISERROR(VLOOKUP($B14,DataRemsoftAjuste,7+VLOOKUP($B$4,Periode,2,FALSE),FALSE)*VLOOKUP($C14,MatricePourcRepProd,5,FALSE)),0,VLOOKUP($B14,DataRemsoftAjuste,7+VLOOKUP($B$4,Periode,2,FALSE),FALSE)*VLOOKUP($C14,MatricePourcRepProd,5,FALSE))</f>
        <v>10876.345912676899</v>
      </c>
      <c r="I14" s="424">
        <f>IF(ISERROR(VLOOKUP($B14,DataRemsoftAjuste,7+VLOOKUP($B$4,Periode,2,FALSE),FALSE)*VLOOKUP($C14,MatricePourcRepProd,6,FALSE)),0,VLOOKUP($B14,DataRemsoftAjuste,7+VLOOKUP($B$4,Periode,2,FALSE),FALSE)*VLOOKUP($C14,MatricePourcRepProd,6,FALSE))</f>
        <v>0</v>
      </c>
      <c r="J14" s="424">
        <f>SUM(E14:I14)</f>
        <v>20727.313997997418</v>
      </c>
      <c r="K14" s="424">
        <f>IF(ISERROR(VLOOKUP($B14,DataRemsoftAjuste,7+VLOOKUP($B$4,Periode,2,FALSE),FALSE)*VLOOKUP($C14,MatricePourcRepProd,7,FALSE)),0,VLOOKUP($B14,DataRemsoftAjuste,7+VLOOKUP($B$4,Periode,2,FALSE),FALSE)*VLOOKUP($C14,MatricePourcRepProd,7,FALSE))</f>
        <v>30.694116308800499</v>
      </c>
      <c r="L14" s="424">
        <f>IF(ISERROR(VLOOKUP($B14,DataRemsoftAjuste,7+VLOOKUP($B$4,Periode,2,FALSE),FALSE)*VLOOKUP($C14,MatricePourcRepProd,8,FALSE)),0,VLOOKUP($B14,DataRemsoftAjuste,7+VLOOKUP($B$4,Periode,2,FALSE),FALSE)*VLOOKUP($C14,MatricePourcRepProd,8,FALSE))</f>
        <v>427.99459046252997</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213.99729523126499</v>
      </c>
      <c r="O14" s="424">
        <f>SUM(K14:N14)</f>
        <v>672.6860020025955</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25999.940620000001</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22961.737499999999</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17199.712500000001</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18843.70782</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24361.775000000001</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21873.374688</v>
      </c>
      <c r="Y14" s="69">
        <f t="shared" ref="Y14:AD14" si="4">S14*$AE$14</f>
        <v>25437.260468694258</v>
      </c>
      <c r="Z14" s="69">
        <f t="shared" si="4"/>
        <v>22464.808906216822</v>
      </c>
      <c r="AA14" s="69">
        <f t="shared" si="4"/>
        <v>16827.483310196749</v>
      </c>
      <c r="AB14" s="69">
        <f t="shared" si="4"/>
        <v>18435.899951424999</v>
      </c>
      <c r="AC14" s="69">
        <f t="shared" si="4"/>
        <v>23834.547363467173</v>
      </c>
      <c r="AD14" s="69">
        <f t="shared" si="4"/>
        <v>21400</v>
      </c>
      <c r="AE14" s="71">
        <f>IF(ISERROR(Intrants_CahierDetermination!D11/X14),0,Intrants_CahierDetermination!D11/X14)</f>
        <v>0.97835840629293935</v>
      </c>
    </row>
    <row r="15" spans="1:31" x14ac:dyDescent="0.25">
      <c r="A15" s="524"/>
      <c r="B15" s="422" t="s">
        <v>9</v>
      </c>
      <c r="C15" s="425" t="s">
        <v>60</v>
      </c>
      <c r="D15" s="424">
        <f t="shared" si="0"/>
        <v>37499.999999999993</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30695.428128818199</v>
      </c>
      <c r="H15" s="424">
        <f>IF(ISERROR(VLOOKUP($B15,DataRemsoftAjuste,7+VLOOKUP($B$4,Periode,2,FALSE),FALSE)*VLOOKUP($C15,MatricePourcRepProd,5,FALSE)),0,VLOOKUP($B15,DataRemsoftAjuste,7+VLOOKUP($B$4,Periode,2,FALSE),FALSE)*VLOOKUP($C15,MatricePourcRepProd,5,FALSE))</f>
        <v>3134.6721065908096</v>
      </c>
      <c r="I15" s="424">
        <f>IF(ISERROR(VLOOKUP($B15,DataRemsoftAjuste,7+VLOOKUP($B$4,Periode,2,FALSE),FALSE)*VLOOKUP($C15,MatricePourcRepProd,6,FALSE)),0,VLOOKUP($B15,DataRemsoftAjuste,7+VLOOKUP($B$4,Periode,2,FALSE),FALSE)*VLOOKUP($C15,MatricePourcRepProd,6,FALSE))</f>
        <v>0</v>
      </c>
      <c r="J15" s="424">
        <f>SUM(E15:I15)</f>
        <v>33830.100235409009</v>
      </c>
      <c r="K15" s="424">
        <f>IF(ISERROR(VLOOKUP($B15,DataRemsoftAjuste,7+VLOOKUP($B$4,Periode,2,FALSE),FALSE)*VLOOKUP($C15,MatricePourcRepProd,7,FALSE)),0,VLOOKUP($B15,DataRemsoftAjuste,7+VLOOKUP($B$4,Periode,2,FALSE),FALSE)*VLOOKUP($C15,MatricePourcRepProd,7,FALSE))</f>
        <v>184.62295643014201</v>
      </c>
      <c r="L15" s="424">
        <f>IF(ISERROR(VLOOKUP($B15,DataRemsoftAjuste,7+VLOOKUP($B$4,Periode,2,FALSE),FALSE)*VLOOKUP($C15,MatricePourcRepProd,8,FALSE)),0,VLOOKUP($B15,DataRemsoftAjuste,7+VLOOKUP($B$4,Periode,2,FALSE),FALSE)*VLOOKUP($C15,MatricePourcRepProd,8,FALSE))</f>
        <v>3110.2836049563798</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374.99320320446299</v>
      </c>
      <c r="O15" s="424">
        <f>SUM(K15:N15)</f>
        <v>3669.8997645909849</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33984.684379999999</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37022.887499999997</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42784.912499999999</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41140.91876</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35622.85</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38111.250627999994</v>
      </c>
      <c r="Y15" s="69">
        <f t="shared" ref="Y15:AD15" si="5">S15*$AE$15</f>
        <v>33439.618045850504</v>
      </c>
      <c r="Z15" s="69">
        <f t="shared" si="5"/>
        <v>36429.092679262154</v>
      </c>
      <c r="AA15" s="69">
        <f t="shared" si="5"/>
        <v>42098.702937112132</v>
      </c>
      <c r="AB15" s="69">
        <f t="shared" si="5"/>
        <v>40481.076534563523</v>
      </c>
      <c r="AC15" s="69">
        <f t="shared" si="5"/>
        <v>35051.509803211702</v>
      </c>
      <c r="AD15" s="69">
        <f t="shared" si="5"/>
        <v>37500</v>
      </c>
      <c r="AE15" s="71">
        <f>IF(ISERROR(Intrants_CahierDetermination!C11/X15),0,Intrants_CahierDetermination!C11/X15)</f>
        <v>0.98396141249820557</v>
      </c>
    </row>
    <row r="16" spans="1:31" x14ac:dyDescent="0.25">
      <c r="A16" s="524"/>
      <c r="B16" s="426" t="s">
        <v>10</v>
      </c>
      <c r="C16" s="426"/>
      <c r="D16" s="427">
        <f t="shared" si="0"/>
        <v>103500.00000000004</v>
      </c>
      <c r="E16" s="427">
        <f t="shared" ref="E16:O16" si="6">SUM(E13:E15)</f>
        <v>0</v>
      </c>
      <c r="F16" s="427">
        <f t="shared" si="6"/>
        <v>1865.1265278338994</v>
      </c>
      <c r="G16" s="427">
        <f t="shared" si="6"/>
        <v>76396.601201019104</v>
      </c>
      <c r="H16" s="427">
        <f t="shared" si="6"/>
        <v>18918.007958139784</v>
      </c>
      <c r="I16" s="427">
        <f t="shared" si="6"/>
        <v>0</v>
      </c>
      <c r="J16" s="427">
        <f t="shared" si="6"/>
        <v>97179.73568699279</v>
      </c>
      <c r="K16" s="427">
        <f t="shared" si="6"/>
        <v>366.82180408470458</v>
      </c>
      <c r="L16" s="427">
        <f t="shared" si="6"/>
        <v>4918.4547095022235</v>
      </c>
      <c r="M16" s="427">
        <f t="shared" si="6"/>
        <v>0</v>
      </c>
      <c r="N16" s="427">
        <f t="shared" si="6"/>
        <v>1034.9877994203234</v>
      </c>
      <c r="O16" s="427">
        <f t="shared" si="6"/>
        <v>6320.264313007252</v>
      </c>
      <c r="Q16" s="20" t="s">
        <v>10</v>
      </c>
      <c r="R16" s="21" t="s">
        <v>62</v>
      </c>
      <c r="S16" s="21">
        <f t="shared" ref="S16:AD16" si="7">S15+S14+S13</f>
        <v>104828.25938</v>
      </c>
      <c r="T16" s="21">
        <f t="shared" si="7"/>
        <v>104828.25938</v>
      </c>
      <c r="U16" s="21">
        <f t="shared" si="7"/>
        <v>104828.25938</v>
      </c>
      <c r="V16" s="21">
        <f t="shared" si="7"/>
        <v>104828.26095999999</v>
      </c>
      <c r="W16" s="21">
        <f t="shared" si="7"/>
        <v>104828.25938</v>
      </c>
      <c r="X16" s="21">
        <f t="shared" si="7"/>
        <v>104828.25969599999</v>
      </c>
      <c r="Y16" s="70">
        <f t="shared" si="7"/>
        <v>103476.87851454475</v>
      </c>
      <c r="Z16" s="70">
        <f t="shared" si="7"/>
        <v>103493.90158547898</v>
      </c>
      <c r="AA16" s="70">
        <f t="shared" si="7"/>
        <v>103526.18624730888</v>
      </c>
      <c r="AB16" s="70">
        <f t="shared" si="7"/>
        <v>103516.9764859885</v>
      </c>
      <c r="AC16" s="70">
        <f t="shared" si="7"/>
        <v>103486.05716667886</v>
      </c>
      <c r="AD16" s="70">
        <f t="shared" si="7"/>
        <v>103500</v>
      </c>
      <c r="AE16" s="71">
        <f>IF(ISERROR(Intrants_CahierDetermination!C11/X16),0,Intrants_CahierDetermination!C12/X16)</f>
        <v>0</v>
      </c>
    </row>
    <row r="17" spans="1:31" x14ac:dyDescent="0.25">
      <c r="A17" s="524"/>
      <c r="B17" s="428" t="s">
        <v>11</v>
      </c>
      <c r="C17" s="428"/>
      <c r="D17" s="429">
        <f t="shared" si="0"/>
        <v>185900.00000000009</v>
      </c>
      <c r="E17" s="429">
        <f t="shared" ref="E17:O17" si="8">SUM(E12+E16)</f>
        <v>0</v>
      </c>
      <c r="F17" s="429">
        <f t="shared" si="8"/>
        <v>1891.5942776121574</v>
      </c>
      <c r="G17" s="429">
        <f t="shared" si="8"/>
        <v>129631.3552972562</v>
      </c>
      <c r="H17" s="429">
        <f t="shared" si="8"/>
        <v>41924.24678424505</v>
      </c>
      <c r="I17" s="429">
        <f t="shared" si="8"/>
        <v>0</v>
      </c>
      <c r="J17" s="429">
        <f t="shared" si="8"/>
        <v>173447.19635911341</v>
      </c>
      <c r="K17" s="429">
        <f t="shared" si="8"/>
        <v>2784.7806020917619</v>
      </c>
      <c r="L17" s="429">
        <f t="shared" si="8"/>
        <v>7809.0267203584053</v>
      </c>
      <c r="M17" s="429">
        <f t="shared" si="8"/>
        <v>0</v>
      </c>
      <c r="N17" s="429">
        <f t="shared" si="8"/>
        <v>1858.9963184364999</v>
      </c>
      <c r="O17" s="429">
        <f t="shared" si="8"/>
        <v>12452.803640886668</v>
      </c>
      <c r="Q17" s="20" t="s">
        <v>11</v>
      </c>
      <c r="R17" s="21" t="s">
        <v>62</v>
      </c>
      <c r="S17" s="21">
        <f t="shared" ref="S17:AD17" si="9">S16+S12</f>
        <v>187624.00313999999</v>
      </c>
      <c r="T17" s="21">
        <f t="shared" si="9"/>
        <v>187624.00313999999</v>
      </c>
      <c r="U17" s="21">
        <f t="shared" si="9"/>
        <v>187624.00313999999</v>
      </c>
      <c r="V17" s="21">
        <f t="shared" si="9"/>
        <v>187624.00471999997</v>
      </c>
      <c r="W17" s="21">
        <f t="shared" si="9"/>
        <v>187624.00313999999</v>
      </c>
      <c r="X17" s="21">
        <f t="shared" si="9"/>
        <v>187624.00345600001</v>
      </c>
      <c r="Y17" s="70">
        <f t="shared" si="9"/>
        <v>185876.87851454475</v>
      </c>
      <c r="Z17" s="70">
        <f t="shared" si="9"/>
        <v>185893.90158547898</v>
      </c>
      <c r="AA17" s="70">
        <f t="shared" si="9"/>
        <v>185926.18624730888</v>
      </c>
      <c r="AB17" s="70">
        <f t="shared" si="9"/>
        <v>185916.9764859885</v>
      </c>
      <c r="AC17" s="70">
        <f t="shared" si="9"/>
        <v>185886.05716667886</v>
      </c>
      <c r="AD17" s="70">
        <f t="shared" si="9"/>
        <v>185900</v>
      </c>
      <c r="AE17" s="70"/>
    </row>
    <row r="18" spans="1:31" x14ac:dyDescent="0.25">
      <c r="A18" s="524" t="s">
        <v>12</v>
      </c>
      <c r="B18" s="422" t="s">
        <v>13</v>
      </c>
      <c r="C18" s="425" t="s">
        <v>47</v>
      </c>
      <c r="D18" s="424">
        <f t="shared" si="0"/>
        <v>33299.999999999985</v>
      </c>
      <c r="E18" s="424">
        <f>IF(ISERROR(VLOOKUP($B18,DataRemsoftAjuste,7+VLOOKUP($B$4,Periode,2,FALSE),FALSE)*VLOOKUP($C18,MatricePourcRepProd,2,FALSE)),0,VLOOKUP($B18,DataRemsoftAjuste,7+VLOOKUP($B$4,Periode,2,FALSE),FALSE)*VLOOKUP($C18,MatricePourcRepProd,2,FALSE))</f>
        <v>434.83960526270698</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7455.4544197308596</v>
      </c>
      <c r="H18" s="424">
        <f>IF(ISERROR(VLOOKUP($B18,DataRemsoftAjuste,7+VLOOKUP($B$4,Periode,2,FALSE),FALSE)*VLOOKUP($C18,MatricePourcRepProd,5,FALSE)),0,VLOOKUP($B18,DataRemsoftAjuste,7+VLOOKUP($B$4,Periode,2,FALSE),FALSE)*VLOOKUP($C18,MatricePourcRepProd,5,FALSE))</f>
        <v>18338.251773284999</v>
      </c>
      <c r="I18" s="424">
        <f>IF(ISERROR(VLOOKUP($B18,DataRemsoftAjuste,7+VLOOKUP($B$4,Periode,2,FALSE),FALSE)*VLOOKUP($C18,MatricePourcRepProd,6,FALSE)),0,VLOOKUP($B18,DataRemsoftAjuste,7+VLOOKUP($B$4,Periode,2,FALSE),FALSE)*VLOOKUP($C18,MatricePourcRepProd,6,FALSE))</f>
        <v>3897.38776644768</v>
      </c>
      <c r="J18" s="424">
        <f>SUM(E18:I18)</f>
        <v>30125.933564726245</v>
      </c>
      <c r="K18" s="424">
        <f>IF(ISERROR(VLOOKUP($B18,DataRemsoftAjuste,7+VLOOKUP($B$4,Periode,2,FALSE),FALSE)*VLOOKUP($C18,MatricePourcRepProd,7,FALSE)),0,VLOOKUP($B18,DataRemsoftAjuste,7+VLOOKUP($B$4,Periode,2,FALSE),FALSE)*VLOOKUP($C18,MatricePourcRepProd,7,FALSE))</f>
        <v>682.60073479828998</v>
      </c>
      <c r="L18" s="424">
        <f>IF(ISERROR(VLOOKUP($B18,DataRemsoftAjuste,7+VLOOKUP($B$4,Periode,2,FALSE),FALSE)*VLOOKUP($C18,MatricePourcRepProd,8,FALSE)),0,VLOOKUP($B18,DataRemsoftAjuste,7+VLOOKUP($B$4,Periode,2,FALSE),FALSE)*VLOOKUP($C18,MatricePourcRepProd,8,FALSE))</f>
        <v>1394.2891150504099</v>
      </c>
      <c r="M18" s="424">
        <f>IF(ISERROR(VLOOKUP($B18,DataRemsoftAjuste,7+VLOOKUP($B$4,Periode,2,FALSE),FALSE)*VLOOKUP($C18,MatricePourcRepProd,9,FALSE)),0,VLOOKUP($B18,DataRemsoftAjuste,7+VLOOKUP($B$4,Periode,2,FALSE),FALSE)*VLOOKUP($C18,MatricePourcRepProd,9,FALSE))</f>
        <v>764.15700720214102</v>
      </c>
      <c r="N18" s="424">
        <f>IF(ISERROR(VLOOKUP($B18,DataRemsoftAjuste,7+VLOOKUP($B$4,Periode,2,FALSE),FALSE)*VLOOKUP($C18,MatricePourcRepProd,10,FALSE)),0,VLOOKUP($B18,DataRemsoftAjuste,7+VLOOKUP($B$4,Periode,2,FALSE),FALSE)*VLOOKUP($C18,MatricePourcRepProd,10,FALSE))</f>
        <v>333.019578222902</v>
      </c>
      <c r="O18" s="424">
        <f>SUM(K18:N18)</f>
        <v>3174.0664352737426</v>
      </c>
      <c r="Q18" s="18" t="s">
        <v>13</v>
      </c>
      <c r="R18" s="18" t="s">
        <v>62</v>
      </c>
      <c r="S18" s="19">
        <f>_xll.Woodstock.Analyst.Xcel.UDFs.GetIndicatorValue("OVOLBOPREC", "Toutes les strates", _xll.Woodstock.Analyst.Xcel.UDFs.GetModelFilename(), _xll.Woodstock.Analyst.Xcel.UDFs.GetScenarioIndex(),"2")/5</f>
        <v>31396.325000000001</v>
      </c>
      <c r="T18" s="19">
        <f>_xll.Woodstock.Analyst.Xcel.UDFs.GetIndicatorValue("OVOLBOPREC", "Toutes les strates", _xll.Woodstock.Analyst.Xcel.UDFs.GetModelFilename(), _xll.Woodstock.Analyst.Xcel.UDFs.GetScenarioIndex(),"3")/5</f>
        <v>30117.974999999999</v>
      </c>
      <c r="U18" s="19">
        <f>_xll.Woodstock.Analyst.Xcel.UDFs.GetIndicatorValue("OVOLBOPREC", "Toutes les strates", _xll.Woodstock.Analyst.Xcel.UDFs.GetModelFilename(), _xll.Woodstock.Analyst.Xcel.UDFs.GetScenarioIndex(),"4")/5</f>
        <v>37581.053120000004</v>
      </c>
      <c r="V18" s="19">
        <f>_xll.Woodstock.Analyst.Xcel.UDFs.GetIndicatorValue("OVOLBOPREC", "Toutes les strates", _xll.Woodstock.Analyst.Xcel.UDFs.GetModelFilename(), _xll.Woodstock.Analyst.Xcel.UDFs.GetScenarioIndex(),"5")/5</f>
        <v>33572.621879999999</v>
      </c>
      <c r="W18" s="19">
        <f>_xll.Woodstock.Analyst.Xcel.UDFs.GetIndicatorValue("OVOLBOPREC", "Toutes les strates", _xll.Woodstock.Analyst.Xcel.UDFs.GetModelFilename(), _xll.Woodstock.Analyst.Xcel.UDFs.GetScenarioIndex(),"6")/5</f>
        <v>34866.421879999994</v>
      </c>
      <c r="X18" s="19">
        <f>_xll.Woodstock.Analyst.Xcel.UDFs.GetIndicatorValueAverage("OVOLBOPREC", "Toutes les strates", _xll.Woodstock.Analyst.Xcel.UDFs.GetModelFilename(), _xll.Woodstock.Analyst.Xcel.UDFs.GetScenarioIndex(),"2", "6")/5</f>
        <v>33506.879375999997</v>
      </c>
      <c r="Y18" s="69">
        <f t="shared" ref="Y18:AD18" si="10">S18*$AE$18</f>
        <v>31202.476684500183</v>
      </c>
      <c r="Z18" s="69">
        <f t="shared" si="10"/>
        <v>29932.019518904184</v>
      </c>
      <c r="AA18" s="69">
        <f t="shared" si="10"/>
        <v>37349.01883439425</v>
      </c>
      <c r="AB18" s="69">
        <f t="shared" si="10"/>
        <v>33365.336594274668</v>
      </c>
      <c r="AC18" s="69">
        <f t="shared" si="10"/>
        <v>34651.148367926718</v>
      </c>
      <c r="AD18" s="69">
        <f t="shared" si="10"/>
        <v>33300</v>
      </c>
      <c r="AE18" s="71">
        <f>IF(ISERROR(Intrants_CahierDetermination!G11/X18),0,Intrants_CahierDetermination!G11/X18)</f>
        <v>0.99382576414596879</v>
      </c>
    </row>
    <row r="19" spans="1:31" x14ac:dyDescent="0.25">
      <c r="A19" s="524"/>
      <c r="B19" s="422" t="s">
        <v>14</v>
      </c>
      <c r="C19" s="425" t="s">
        <v>55</v>
      </c>
      <c r="D19" s="424">
        <f t="shared" si="0"/>
        <v>29599.99999999996</v>
      </c>
      <c r="E19" s="424">
        <f>IF(ISERROR(VLOOKUP($B19,DataRemsoftAjuste,7+VLOOKUP($B$4,Periode,2,FALSE),FALSE)*VLOOKUP($C19,MatricePourcRepProd,2,FALSE)),0,VLOOKUP($B19,DataRemsoftAjuste,7+VLOOKUP($B$4,Periode,2,FALSE),FALSE)*VLOOKUP($C19,MatricePourcRepProd,2,FALSE))</f>
        <v>3640.9975100377101</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11943.523219524201</v>
      </c>
      <c r="H19" s="424">
        <f>IF(ISERROR(VLOOKUP($B19,DataRemsoftAjuste,7+VLOOKUP($B$4,Periode,2,FALSE),FALSE)*VLOOKUP($C19,MatricePourcRepProd,5,FALSE)),0,VLOOKUP($B19,DataRemsoftAjuste,7+VLOOKUP($B$4,Periode,2,FALSE),FALSE)*VLOOKUP($C19,MatricePourcRepProd,5,FALSE))</f>
        <v>10557.2928429781</v>
      </c>
      <c r="I19" s="424">
        <f>IF(ISERROR(VLOOKUP($B19,DataRemsoftAjuste,7+VLOOKUP($B$4,Periode,2,FALSE),FALSE)*VLOOKUP($C19,MatricePourcRepProd,6,FALSE)),0,VLOOKUP($B19,DataRemsoftAjuste,7+VLOOKUP($B$4,Periode,2,FALSE),FALSE)*VLOOKUP($C19,MatricePourcRepProd,6,FALSE))</f>
        <v>1171.3818103542501</v>
      </c>
      <c r="J19" s="424">
        <f>SUM(E19:I19)</f>
        <v>27313.195382894264</v>
      </c>
      <c r="K19" s="424">
        <f>IF(ISERROR(VLOOKUP($B19,DataRemsoftAjuste,7+VLOOKUP($B$4,Periode,2,FALSE),FALSE)*VLOOKUP($C19,MatricePourcRepProd,7,FALSE)),0,VLOOKUP($B19,DataRemsoftAjuste,7+VLOOKUP($B$4,Periode,2,FALSE),FALSE)*VLOOKUP($C19,MatricePourcRepProd,7,FALSE))</f>
        <v>92.333456430900995</v>
      </c>
      <c r="L19" s="424">
        <f>IF(ISERROR(VLOOKUP($B19,DataRemsoftAjuste,7+VLOOKUP($B$4,Periode,2,FALSE),FALSE)*VLOOKUP($C19,MatricePourcRepProd,8,FALSE)),0,VLOOKUP($B19,DataRemsoftAjuste,7+VLOOKUP($B$4,Periode,2,FALSE),FALSE)*VLOOKUP($C19,MatricePourcRepProd,8,FALSE))</f>
        <v>1898.4715610800702</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295.999599594725</v>
      </c>
      <c r="O19" s="424">
        <f>SUM(K19:N19)</f>
        <v>2286.8046171056963</v>
      </c>
      <c r="Q19" s="18" t="s">
        <v>14</v>
      </c>
      <c r="R19" s="18" t="s">
        <v>62</v>
      </c>
      <c r="S19" s="19">
        <f>_xll.Woodstock.Analyst.Xcel.UDFs.GetIndicatorValue("OVOLGPEUREC", "Toutes les strates", _xll.Woodstock.Analyst.Xcel.UDFs.GetModelFilename(), _xll.Woodstock.Analyst.Xcel.UDFs.GetScenarioIndex(),"2")/5</f>
        <v>32044.634379999996</v>
      </c>
      <c r="T19" s="19">
        <f>_xll.Woodstock.Analyst.Xcel.UDFs.GetIndicatorValue("OVOLGPEUREC", "Toutes les strates", _xll.Woodstock.Analyst.Xcel.UDFs.GetModelFilename(), _xll.Woodstock.Analyst.Xcel.UDFs.GetScenarioIndex(),"3")/5</f>
        <v>33557.246879999999</v>
      </c>
      <c r="U19" s="19">
        <f>_xll.Woodstock.Analyst.Xcel.UDFs.GetIndicatorValue("OVOLGPEUREC", "Toutes les strates", _xll.Woodstock.Analyst.Xcel.UDFs.GetModelFilename(), _xll.Woodstock.Analyst.Xcel.UDFs.GetScenarioIndex(),"4")/5</f>
        <v>24740.674999999999</v>
      </c>
      <c r="V19" s="19">
        <f>_xll.Woodstock.Analyst.Xcel.UDFs.GetIndicatorValue("OVOLGPEUREC", "Toutes les strates", _xll.Woodstock.Analyst.Xcel.UDFs.GetModelFilename(), _xll.Woodstock.Analyst.Xcel.UDFs.GetScenarioIndex(),"5")/5</f>
        <v>30202.609379999998</v>
      </c>
      <c r="W19" s="19">
        <f>_xll.Woodstock.Analyst.Xcel.UDFs.GetIndicatorValue("OVOLGPEUREC", "Toutes les strates", _xll.Woodstock.Analyst.Xcel.UDFs.GetModelFilename(), _xll.Woodstock.Analyst.Xcel.UDFs.GetScenarioIndex(),"6")/5</f>
        <v>28057.143759999999</v>
      </c>
      <c r="X19" s="19">
        <f>_xll.Woodstock.Analyst.Xcel.UDFs.GetIndicatorValueAverage("OVOLGPEUREC", "Toutes les strates", _xll.Woodstock.Analyst.Xcel.UDFs.GetModelFilename(), _xll.Woodstock.Analyst.Xcel.UDFs.GetScenarioIndex(),"2", "6")/5</f>
        <v>29720.461879999999</v>
      </c>
      <c r="Y19" s="69">
        <f t="shared" ref="Y19:AD19" si="11">S19*$AE$19</f>
        <v>31914.752249738587</v>
      </c>
      <c r="Z19" s="69">
        <f t="shared" si="11"/>
        <v>33421.233884538808</v>
      </c>
      <c r="AA19" s="69">
        <f t="shared" si="11"/>
        <v>24640.397008527245</v>
      </c>
      <c r="AB19" s="69">
        <f t="shared" si="11"/>
        <v>30080.193277534621</v>
      </c>
      <c r="AC19" s="69">
        <f t="shared" si="11"/>
        <v>27943.423579660732</v>
      </c>
      <c r="AD19" s="69">
        <f t="shared" si="11"/>
        <v>29600</v>
      </c>
      <c r="AE19" s="71">
        <f>IF(ISERROR(Intrants_CahierDetermination!F11/X19),0,Intrants_CahierDetermination!F11/X19)</f>
        <v>0.99594683688004648</v>
      </c>
    </row>
    <row r="20" spans="1:31" x14ac:dyDescent="0.25">
      <c r="A20" s="524"/>
      <c r="B20" s="422" t="s">
        <v>15</v>
      </c>
      <c r="C20" s="425" t="s">
        <v>51</v>
      </c>
      <c r="D20" s="424">
        <f t="shared" si="0"/>
        <v>19263.332892629653</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1592.3518146937574</v>
      </c>
      <c r="H20" s="424">
        <f>IF(ISERROR(VLOOKUP($B20,DataRemsoftAjuste,7+VLOOKUP($B$4,Periode,2,FALSE),FALSE)*VLOOKUP($C20,MatricePourcRepProd,5,FALSE)),0,VLOOKUP($B20,DataRemsoftAjuste,7+VLOOKUP($B$4,Periode,2,FALSE),FALSE)*VLOOKUP($C20,MatricePourcRepProd,5,FALSE))</f>
        <v>12604.217534385685</v>
      </c>
      <c r="I20" s="424">
        <f>IF(ISERROR(VLOOKUP($B20,DataRemsoftAjuste,7+VLOOKUP($B$4,Periode,2,FALSE),FALSE)*VLOOKUP($C20,MatricePourcRepProd,6,FALSE)),0,VLOOKUP($B20,DataRemsoftAjuste,7+VLOOKUP($B$4,Periode,2,FALSE),FALSE)*VLOOKUP($C20,MatricePourcRepProd,6,FALSE))</f>
        <v>3330.0594769445611</v>
      </c>
      <c r="J20" s="424">
        <f>SUM(E20:I20)</f>
        <v>17526.628826024004</v>
      </c>
      <c r="K20" s="424">
        <f>IF(ISERROR(VLOOKUP($B20,DataRemsoftAjuste,7+VLOOKUP($B$4,Periode,2,FALSE),FALSE)*VLOOKUP($C20,MatricePourcRepProd,7,FALSE)),0,VLOOKUP($B20,DataRemsoftAjuste,7+VLOOKUP($B$4,Periode,2,FALSE),FALSE)*VLOOKUP($C20,MatricePourcRepProd,7,FALSE))</f>
        <v>414.86938905146775</v>
      </c>
      <c r="L20" s="424">
        <f>IF(ISERROR(VLOOKUP($B20,DataRemsoftAjuste,7+VLOOKUP($B$4,Periode,2,FALSE),FALSE)*VLOOKUP($C20,MatricePourcRepProd,8,FALSE)),0,VLOOKUP($B20,DataRemsoftAjuste,7+VLOOKUP($B$4,Periode,2,FALSE),FALSE)*VLOOKUP($C20,MatricePourcRepProd,8,FALSE))</f>
        <v>663.58960537323594</v>
      </c>
      <c r="M20" s="424">
        <f>IF(ISERROR(VLOOKUP($B20,DataRemsoftAjuste,7+VLOOKUP($B$4,Periode,2,FALSE),FALSE)*VLOOKUP($C20,MatricePourcRepProd,9,FALSE)),0,VLOOKUP($B20,DataRemsoftAjuste,7+VLOOKUP($B$4,Periode,2,FALSE),FALSE)*VLOOKUP($C20,MatricePourcRepProd,9,FALSE))</f>
        <v>465.61254094617141</v>
      </c>
      <c r="N20" s="424">
        <f>IF(ISERROR(VLOOKUP($B20,DataRemsoftAjuste,7+VLOOKUP($B$4,Periode,2,FALSE),FALSE)*VLOOKUP($C20,MatricePourcRepProd,10,FALSE)),0,VLOOKUP($B20,DataRemsoftAjuste,7+VLOOKUP($B$4,Periode,2,FALSE),FALSE)*VLOOKUP($C20,MatricePourcRepProd,10,FALSE))</f>
        <v>192.63253123477563</v>
      </c>
      <c r="O20" s="424">
        <f>SUM(K20:N20)</f>
        <v>1736.7040666056507</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19150.640619999998</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18916.378120000001</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20269.871879999999</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18816.367180000001</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19668.035939999998</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19364.258748</v>
      </c>
      <c r="Y20" s="69">
        <f t="shared" ref="Y20:AD20" si="12">S20*$AE$20</f>
        <v>19050.828135018455</v>
      </c>
      <c r="Z20" s="69">
        <f t="shared" si="12"/>
        <v>18817.786603169181</v>
      </c>
      <c r="AA20" s="69">
        <f t="shared" si="12"/>
        <v>20164.225999909315</v>
      </c>
      <c r="AB20" s="69">
        <f t="shared" si="12"/>
        <v>18718.296916773426</v>
      </c>
      <c r="AC20" s="69">
        <f t="shared" si="12"/>
        <v>19565.526808277922</v>
      </c>
      <c r="AD20" s="69">
        <f t="shared" si="12"/>
        <v>19263.33289262966</v>
      </c>
      <c r="AE20" s="71">
        <f>IF(ISERROR((Intrants_CahierDetermination!I11*(X20/(X20+X24))/X20)),0,(Intrants_CahierDetermination!I11*(X20/(X20+X24))/X20))</f>
        <v>0.99478803414663297</v>
      </c>
    </row>
    <row r="21" spans="1:31" x14ac:dyDescent="0.25">
      <c r="A21" s="524"/>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0</v>
      </c>
      <c r="T21" s="21">
        <f t="shared" si="13"/>
        <v>0</v>
      </c>
      <c r="U21" s="21">
        <f t="shared" si="13"/>
        <v>0</v>
      </c>
      <c r="V21" s="21">
        <f t="shared" si="13"/>
        <v>1.5600000115227886E-3</v>
      </c>
      <c r="W21" s="21">
        <f t="shared" si="13"/>
        <v>-1.5799999891896732E-3</v>
      </c>
      <c r="X21" s="21">
        <f t="shared" si="13"/>
        <v>-3.9999868022277951E-6</v>
      </c>
      <c r="Y21" s="70">
        <f t="shared" ref="Y21:AD21" si="14">S21</f>
        <v>0</v>
      </c>
      <c r="Z21" s="70">
        <f t="shared" si="14"/>
        <v>0</v>
      </c>
      <c r="AA21" s="70">
        <f t="shared" si="14"/>
        <v>0</v>
      </c>
      <c r="AB21" s="70">
        <f t="shared" si="14"/>
        <v>1.5600000115227886E-3</v>
      </c>
      <c r="AC21" s="70">
        <f t="shared" si="14"/>
        <v>-1.5799999891896732E-3</v>
      </c>
      <c r="AD21" s="70">
        <f t="shared" si="14"/>
        <v>-3.9999868022277951E-6</v>
      </c>
      <c r="AE21" s="70"/>
    </row>
    <row r="22" spans="1:31" x14ac:dyDescent="0.25">
      <c r="A22" s="524"/>
      <c r="B22" s="426" t="s">
        <v>17</v>
      </c>
      <c r="C22" s="426"/>
      <c r="D22" s="427">
        <f t="shared" si="0"/>
        <v>82163.332892629609</v>
      </c>
      <c r="E22" s="427">
        <f t="shared" ref="E22:O22" si="15">SUM(E18:E21)</f>
        <v>4075.8371153004173</v>
      </c>
      <c r="F22" s="427">
        <f t="shared" si="15"/>
        <v>0</v>
      </c>
      <c r="G22" s="427">
        <f t="shared" si="15"/>
        <v>20991.329453948816</v>
      </c>
      <c r="H22" s="427">
        <f t="shared" si="15"/>
        <v>41499.762150648785</v>
      </c>
      <c r="I22" s="427">
        <f t="shared" si="15"/>
        <v>8398.8290537464909</v>
      </c>
      <c r="J22" s="427">
        <f t="shared" si="15"/>
        <v>74965.757773644524</v>
      </c>
      <c r="K22" s="427">
        <f t="shared" si="15"/>
        <v>1189.8035802806587</v>
      </c>
      <c r="L22" s="427">
        <f t="shared" si="15"/>
        <v>3956.3502815037159</v>
      </c>
      <c r="M22" s="427">
        <f t="shared" si="15"/>
        <v>1229.7695481483124</v>
      </c>
      <c r="N22" s="427">
        <f t="shared" si="15"/>
        <v>821.65170905240257</v>
      </c>
      <c r="O22" s="427">
        <f t="shared" si="15"/>
        <v>7197.5751189850898</v>
      </c>
      <c r="Q22" s="18" t="s">
        <v>17</v>
      </c>
      <c r="R22" s="18" t="s">
        <v>62</v>
      </c>
      <c r="S22" s="19">
        <f>_xll.Woodstock.Analyst.Xcel.UDFs.GetIndicatorValue("OVOLGFIREC", "Toutes les strates", _xll.Woodstock.Analyst.Xcel.UDFs.GetModelFilename(), _xll.Woodstock.Analyst.Xcel.UDFs.GetScenarioIndex(),"2")/5</f>
        <v>82591.600000000006</v>
      </c>
      <c r="T22" s="19">
        <f>_xll.Woodstock.Analyst.Xcel.UDFs.GetIndicatorValue("OVOLGFIREC", "Toutes les strates", _xll.Woodstock.Analyst.Xcel.UDFs.GetModelFilename(), _xll.Woodstock.Analyst.Xcel.UDFs.GetScenarioIndex(),"3")/5</f>
        <v>82591.600000000006</v>
      </c>
      <c r="U22" s="19">
        <f>_xll.Woodstock.Analyst.Xcel.UDFs.GetIndicatorValue("OVOLGFIREC", "Toutes les strates", _xll.Woodstock.Analyst.Xcel.UDFs.GetModelFilename(), _xll.Woodstock.Analyst.Xcel.UDFs.GetScenarioIndex(),"4")/5</f>
        <v>82591.600000000006</v>
      </c>
      <c r="V22" s="19">
        <f>_xll.Woodstock.Analyst.Xcel.UDFs.GetIndicatorValue("OVOLGFIREC", "Toutes les strates", _xll.Woodstock.Analyst.Xcel.UDFs.GetModelFilename(), _xll.Woodstock.Analyst.Xcel.UDFs.GetScenarioIndex(),"5")/5</f>
        <v>82591.600000000006</v>
      </c>
      <c r="W22" s="19">
        <f>_xll.Woodstock.Analyst.Xcel.UDFs.GetIndicatorValue("OVOLGFIREC", "Toutes les strates", _xll.Woodstock.Analyst.Xcel.UDFs.GetModelFilename(), _xll.Woodstock.Analyst.Xcel.UDFs.GetScenarioIndex(),"6")/5</f>
        <v>82591.600000000006</v>
      </c>
      <c r="X22" s="19">
        <f>_xll.Woodstock.Analyst.Xcel.UDFs.GetIndicatorValueAverage("OVOLGFIREC", "Toutes les strates", _xll.Woodstock.Analyst.Xcel.UDFs.GetModelFilename(), _xll.Woodstock.Analyst.Xcel.UDFs.GetScenarioIndex(),"2", "6")/5</f>
        <v>82591.600000000006</v>
      </c>
      <c r="Y22" s="70">
        <f t="shared" ref="Y22:AD22" si="16">SUM(Y18:Y21)</f>
        <v>82168.057069257222</v>
      </c>
      <c r="Z22" s="70">
        <f t="shared" si="16"/>
        <v>82171.040006612166</v>
      </c>
      <c r="AA22" s="70">
        <f t="shared" si="16"/>
        <v>82153.64184283081</v>
      </c>
      <c r="AB22" s="70">
        <f t="shared" si="16"/>
        <v>82163.828348582727</v>
      </c>
      <c r="AC22" s="70">
        <f t="shared" si="16"/>
        <v>82160.097175865376</v>
      </c>
      <c r="AD22" s="70">
        <f t="shared" si="16"/>
        <v>82163.33288862968</v>
      </c>
      <c r="AE22" s="70"/>
    </row>
    <row r="23" spans="1:31" x14ac:dyDescent="0.25">
      <c r="A23" s="524"/>
      <c r="B23" s="422" t="s">
        <v>18</v>
      </c>
      <c r="C23" s="425" t="s">
        <v>46</v>
      </c>
      <c r="D23" s="424">
        <f t="shared" si="0"/>
        <v>60500.000000000015</v>
      </c>
      <c r="E23" s="424">
        <f>IF(ISERROR(VLOOKUP($B23,DataRemsoftAjuste,7+VLOOKUP($B$4,Periode,2,FALSE),FALSE)*VLOOKUP($C23,MatricePourcRepProd,2,FALSE)),0,VLOOKUP($B23,DataRemsoftAjuste,7+VLOOKUP($B$4,Periode,2,FALSE),FALSE)*VLOOKUP($C23,MatricePourcRepProd,2,FALSE))</f>
        <v>964.14884590788813</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16537.365232475</v>
      </c>
      <c r="H23" s="424">
        <f>IF(ISERROR(VLOOKUP($B23,DataRemsoftAjuste,7+VLOOKUP($B$4,Periode,2,FALSE),FALSE)*VLOOKUP($C23,MatricePourcRepProd,5,FALSE)),0,VLOOKUP($B23,DataRemsoftAjuste,7+VLOOKUP($B$4,Periode,2,FALSE),FALSE)*VLOOKUP($C23,MatricePourcRepProd,5,FALSE))</f>
        <v>25269.007534681001</v>
      </c>
      <c r="I23" s="424">
        <f>IF(ISERROR(VLOOKUP($B23,DataRemsoftAjuste,7+VLOOKUP($B$4,Periode,2,FALSE),FALSE)*VLOOKUP($C23,MatricePourcRepProd,6,FALSE)),0,VLOOKUP($B23,DataRemsoftAjuste,7+VLOOKUP($B$4,Periode,2,FALSE),FALSE)*VLOOKUP($C23,MatricePourcRepProd,6,FALSE))</f>
        <v>10032.591489484101</v>
      </c>
      <c r="J23" s="424">
        <f>SUM(E23:I23)</f>
        <v>52803.113102547984</v>
      </c>
      <c r="K23" s="424">
        <f>IF(ISERROR(VLOOKUP($B23,DataRemsoftAjuste,7+VLOOKUP($B$4,Periode,2,FALSE),FALSE)*VLOOKUP($C23,MatricePourcRepProd,7,FALSE)),0,VLOOKUP($B23,DataRemsoftAjuste,7+VLOOKUP($B$4,Periode,2,FALSE),FALSE)*VLOOKUP($C23,MatricePourcRepProd,7,FALSE))</f>
        <v>629.67945780188495</v>
      </c>
      <c r="L23" s="424">
        <f>IF(ISERROR(VLOOKUP($B23,DataRemsoftAjuste,7+VLOOKUP($B$4,Periode,2,FALSE),FALSE)*VLOOKUP($C23,MatricePourcRepProd,8,FALSE)),0,VLOOKUP($B23,DataRemsoftAjuste,7+VLOOKUP($B$4,Periode,2,FALSE),FALSE)*VLOOKUP($C23,MatricePourcRepProd,8,FALSE))</f>
        <v>3713.7414764893001</v>
      </c>
      <c r="M23" s="424">
        <f>IF(ISERROR(VLOOKUP($B23,DataRemsoftAjuste,7+VLOOKUP($B$4,Periode,2,FALSE),FALSE)*VLOOKUP($C23,MatricePourcRepProd,9,FALSE)),0,VLOOKUP($B23,DataRemsoftAjuste,7+VLOOKUP($B$4,Periode,2,FALSE),FALSE)*VLOOKUP($C23,MatricePourcRepProd,9,FALSE))</f>
        <v>2748.4623623061598</v>
      </c>
      <c r="N23" s="424">
        <f>IF(ISERROR(VLOOKUP($B23,DataRemsoftAjuste,7+VLOOKUP($B$4,Periode,2,FALSE),FALSE)*VLOOKUP($C23,MatricePourcRepProd,10,FALSE)),0,VLOOKUP($B23,DataRemsoftAjuste,7+VLOOKUP($B$4,Periode,2,FALSE),FALSE)*VLOOKUP($C23,MatricePourcRepProd,10,FALSE))</f>
        <v>605.00360085468196</v>
      </c>
      <c r="O23" s="424">
        <f>SUM(K23:N23)</f>
        <v>7696.8868974520274</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60794.262499999997</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60794.262499999997</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60794.262499999997</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60794.262499999997</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60794.262499999997</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60794.262499999997</v>
      </c>
      <c r="Y23" s="69">
        <f t="shared" ref="Y23:AD23" si="17">S23*$AE$23</f>
        <v>60500</v>
      </c>
      <c r="Z23" s="69">
        <f t="shared" si="17"/>
        <v>60500</v>
      </c>
      <c r="AA23" s="69">
        <f t="shared" si="17"/>
        <v>60500</v>
      </c>
      <c r="AB23" s="69">
        <f t="shared" si="17"/>
        <v>60500</v>
      </c>
      <c r="AC23" s="69">
        <f t="shared" si="17"/>
        <v>60500</v>
      </c>
      <c r="AD23" s="69">
        <f t="shared" si="17"/>
        <v>60500</v>
      </c>
      <c r="AE23" s="71">
        <f>IF(ISERROR(Intrants_CahierDetermination!H11/X23),0,Intrants_CahierDetermination!H11/X23)</f>
        <v>0.99515969948644423</v>
      </c>
    </row>
    <row r="24" spans="1:31" x14ac:dyDescent="0.25">
      <c r="A24" s="524"/>
      <c r="B24" s="422" t="s">
        <v>19</v>
      </c>
      <c r="C24" s="425" t="s">
        <v>52</v>
      </c>
      <c r="D24" s="424">
        <f t="shared" si="0"/>
        <v>49836.667107370333</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13214.655317335413</v>
      </c>
      <c r="H24" s="424">
        <f>IF(ISERROR(VLOOKUP($B24,DataRemsoftAjuste,7+VLOOKUP($B$4,Periode,2,FALSE),FALSE)*VLOOKUP($C24,MatricePourcRepProd,5,FALSE)),0,VLOOKUP($B24,DataRemsoftAjuste,7+VLOOKUP($B$4,Periode,2,FALSE),FALSE)*VLOOKUP($C24,MatricePourcRepProd,5,FALSE))</f>
        <v>23007.93261394713</v>
      </c>
      <c r="I24" s="424">
        <f>IF(ISERROR(VLOOKUP($B24,DataRemsoftAjuste,7+VLOOKUP($B$4,Periode,2,FALSE),FALSE)*VLOOKUP($C24,MatricePourcRepProd,6,FALSE)),0,VLOOKUP($B24,DataRemsoftAjuste,7+VLOOKUP($B$4,Periode,2,FALSE),FALSE)*VLOOKUP($C24,MatricePourcRepProd,6,FALSE))</f>
        <v>8496.6564283255357</v>
      </c>
      <c r="J24" s="424">
        <f>SUM(E24:I24)</f>
        <v>44719.244359608078</v>
      </c>
      <c r="K24" s="424">
        <f>IF(ISERROR(VLOOKUP($B24,DataRemsoftAjuste,7+VLOOKUP($B$4,Periode,2,FALSE),FALSE)*VLOOKUP($C24,MatricePourcRepProd,7,FALSE)),0,VLOOKUP($B24,DataRemsoftAjuste,7+VLOOKUP($B$4,Periode,2,FALSE),FALSE)*VLOOKUP($C24,MatricePourcRepProd,7,FALSE))</f>
        <v>836.77762364911166</v>
      </c>
      <c r="L24" s="424">
        <f>IF(ISERROR(VLOOKUP($B24,DataRemsoftAjuste,7+VLOOKUP($B$4,Periode,2,FALSE),FALSE)*VLOOKUP($C24,MatricePourcRepProd,8,FALSE)),0,VLOOKUP($B24,DataRemsoftAjuste,7+VLOOKUP($B$4,Periode,2,FALSE),FALSE)*VLOOKUP($C24,MatricePourcRepProd,8,FALSE))</f>
        <v>2070.5719293261554</v>
      </c>
      <c r="M24" s="424">
        <f>IF(ISERROR(VLOOKUP($B24,DataRemsoftAjuste,7+VLOOKUP($B$4,Periode,2,FALSE),FALSE)*VLOOKUP($C24,MatricePourcRepProd,9,FALSE)),0,VLOOKUP($B24,DataRemsoftAjuste,7+VLOOKUP($B$4,Periode,2,FALSE),FALSE)*VLOOKUP($C24,MatricePourcRepProd,9,FALSE))</f>
        <v>1711.7101232298817</v>
      </c>
      <c r="N24" s="424">
        <f>IF(ISERROR(VLOOKUP($B24,DataRemsoftAjuste,7+VLOOKUP($B$4,Periode,2,FALSE),FALSE)*VLOOKUP($C24,MatricePourcRepProd,10,FALSE)),0,VLOOKUP($B24,DataRemsoftAjuste,7+VLOOKUP($B$4,Periode,2,FALSE),FALSE)*VLOOKUP($C24,MatricePourcRepProd,10,FALSE))</f>
        <v>498.36307155710625</v>
      </c>
      <c r="O24" s="424">
        <f>SUM(K24:N24)</f>
        <v>5117.4227477622553</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50097.775000000001</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50097.775000000001</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50097.775000000001</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50097.775000000001</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50097.775000000001</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50097.775000000001</v>
      </c>
      <c r="Y24" s="69">
        <f t="shared" ref="Y24:AD24" si="18">S24*$AE$24</f>
        <v>49836.667107370333</v>
      </c>
      <c r="Z24" s="69">
        <f t="shared" si="18"/>
        <v>49836.667107370333</v>
      </c>
      <c r="AA24" s="69">
        <f t="shared" si="18"/>
        <v>49836.667107370333</v>
      </c>
      <c r="AB24" s="69">
        <f t="shared" si="18"/>
        <v>49836.667107370333</v>
      </c>
      <c r="AC24" s="69">
        <f t="shared" si="18"/>
        <v>49836.667107370333</v>
      </c>
      <c r="AD24" s="69">
        <f t="shared" si="18"/>
        <v>49836.667107370333</v>
      </c>
      <c r="AE24" s="71">
        <f>IF(ISERROR((Intrants_CahierDetermination!I11*(X24/(X20+X24))/X24)),0,(Intrants_CahierDetermination!I11*(X24/(X20+X24))/X24))</f>
        <v>0.99478803414663286</v>
      </c>
    </row>
    <row r="25" spans="1:31" x14ac:dyDescent="0.25">
      <c r="A25" s="524"/>
      <c r="B25" s="422" t="s">
        <v>20</v>
      </c>
      <c r="C25" s="425" t="s">
        <v>80</v>
      </c>
      <c r="D25" s="424">
        <f t="shared" si="0"/>
        <v>21549.562500000011</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4670.1593176850847</v>
      </c>
      <c r="H25" s="424">
        <f>IF(ISERROR(VLOOKUP($B25,DataRemsoftAjuste,7+VLOOKUP($B$4,Periode,2,FALSE),FALSE)*VLOOKUP($C25,MatricePourcRepProd,5,FALSE)),0,VLOOKUP($B25,DataRemsoftAjuste,7+VLOOKUP($B$4,Periode,2,FALSE),FALSE)*VLOOKUP($C25,MatricePourcRepProd,5,FALSE))</f>
        <v>10735.968861325329</v>
      </c>
      <c r="I25" s="424">
        <f>IF(ISERROR(VLOOKUP($B25,DataRemsoftAjuste,7+VLOOKUP($B$4,Periode,2,FALSE),FALSE)*VLOOKUP($C25,MatricePourcRepProd,6,FALSE)),0,VLOOKUP($B25,DataRemsoftAjuste,7+VLOOKUP($B$4,Periode,2,FALSE),FALSE)*VLOOKUP($C25,MatricePourcRepProd,6,FALSE))</f>
        <v>3613.7831531012043</v>
      </c>
      <c r="J25" s="424">
        <f>SUM(E25:I25)</f>
        <v>19019.91133211162</v>
      </c>
      <c r="K25" s="424">
        <f>IF(ISERROR(VLOOKUP($B25,DataRemsoftAjuste,7+VLOOKUP($B$4,Periode,2,FALSE),FALSE)*VLOOKUP($C25,MatricePourcRepProd,7,FALSE)),0,VLOOKUP($B25,DataRemsoftAjuste,7+VLOOKUP($B$4,Periode,2,FALSE),FALSE)*VLOOKUP($C25,MatricePourcRepProd,7,FALSE))</f>
        <v>363.40290230466519</v>
      </c>
      <c r="L25" s="424">
        <f>IF(ISERROR(VLOOKUP($B25,DataRemsoftAjuste,7+VLOOKUP($B$4,Periode,2,FALSE),FALSE)*VLOOKUP($C25,MatricePourcRepProd,8,FALSE)),0,VLOOKUP($B25,DataRemsoftAjuste,7+VLOOKUP($B$4,Periode,2,FALSE),FALSE)*VLOOKUP($C25,MatricePourcRepProd,8,FALSE))</f>
        <v>1132.6557288397894</v>
      </c>
      <c r="M25" s="424">
        <f>IF(ISERROR(VLOOKUP($B25,DataRemsoftAjuste,7+VLOOKUP($B$4,Periode,2,FALSE),FALSE)*VLOOKUP($C25,MatricePourcRepProd,9,FALSE)),0,VLOOKUP($B25,DataRemsoftAjuste,7+VLOOKUP($B$4,Periode,2,FALSE),FALSE)*VLOOKUP($C25,MatricePourcRepProd,9,FALSE))</f>
        <v>818.2255116181916</v>
      </c>
      <c r="N25" s="424">
        <f>IF(ISERROR(VLOOKUP($B25,DataRemsoftAjuste,7+VLOOKUP($B$4,Periode,2,FALSE),FALSE)*VLOOKUP($C25,MatricePourcRepProd,10,FALSE)),0,VLOOKUP($B25,DataRemsoftAjuste,7+VLOOKUP($B$4,Periode,2,FALSE),FALSE)*VLOOKUP($C25,MatricePourcRepProd,10,FALSE))</f>
        <v>215.36702512574342</v>
      </c>
      <c r="O25" s="424">
        <f>SUM(K25:N25)</f>
        <v>2529.6511678883899</v>
      </c>
      <c r="Q25" s="20" t="s">
        <v>20</v>
      </c>
      <c r="R25" s="21" t="s">
        <v>62</v>
      </c>
      <c r="S25" s="21">
        <f t="shared" ref="S25:X25" si="19">S26-S23-S24</f>
        <v>21549.562500000007</v>
      </c>
      <c r="T25" s="21">
        <f t="shared" si="19"/>
        <v>21549.562500000007</v>
      </c>
      <c r="U25" s="21">
        <f t="shared" si="19"/>
        <v>21549.562500000007</v>
      </c>
      <c r="V25" s="21">
        <f t="shared" si="19"/>
        <v>21549.562500000007</v>
      </c>
      <c r="W25" s="21">
        <f t="shared" si="19"/>
        <v>21549.562500000007</v>
      </c>
      <c r="X25" s="21">
        <f t="shared" si="19"/>
        <v>21549.562500000007</v>
      </c>
      <c r="Y25" s="265">
        <f t="shared" ref="Y25:AD25" si="20">S25</f>
        <v>21549.562500000007</v>
      </c>
      <c r="Z25" s="265">
        <f t="shared" si="20"/>
        <v>21549.562500000007</v>
      </c>
      <c r="AA25" s="265">
        <f t="shared" si="20"/>
        <v>21549.562500000007</v>
      </c>
      <c r="AB25" s="265">
        <f t="shared" si="20"/>
        <v>21549.562500000007</v>
      </c>
      <c r="AC25" s="265">
        <f t="shared" si="20"/>
        <v>21549.562500000007</v>
      </c>
      <c r="AD25" s="265">
        <f t="shared" si="20"/>
        <v>21549.562500000007</v>
      </c>
      <c r="AE25" s="264"/>
    </row>
    <row r="26" spans="1:31" x14ac:dyDescent="0.25">
      <c r="A26" s="524"/>
      <c r="B26" s="426" t="s">
        <v>21</v>
      </c>
      <c r="C26" s="426"/>
      <c r="D26" s="427">
        <f t="shared" si="0"/>
        <v>131886.22960737036</v>
      </c>
      <c r="E26" s="427">
        <f t="shared" ref="E26:O26" si="21">SUM(E23:E25)</f>
        <v>964.14884590788813</v>
      </c>
      <c r="F26" s="427">
        <f t="shared" si="21"/>
        <v>0</v>
      </c>
      <c r="G26" s="427">
        <f t="shared" si="21"/>
        <v>34422.179867495499</v>
      </c>
      <c r="H26" s="427">
        <f t="shared" si="21"/>
        <v>59012.909009953459</v>
      </c>
      <c r="I26" s="427">
        <f t="shared" si="21"/>
        <v>22143.031070910842</v>
      </c>
      <c r="J26" s="427">
        <f t="shared" si="21"/>
        <v>116542.26879426769</v>
      </c>
      <c r="K26" s="427">
        <f t="shared" si="21"/>
        <v>1829.8599837556617</v>
      </c>
      <c r="L26" s="427">
        <f t="shared" si="21"/>
        <v>6916.9691346552445</v>
      </c>
      <c r="M26" s="427">
        <f t="shared" si="21"/>
        <v>5278.3979971542331</v>
      </c>
      <c r="N26" s="427">
        <f t="shared" si="21"/>
        <v>1318.7336975375315</v>
      </c>
      <c r="O26" s="427">
        <f t="shared" si="21"/>
        <v>15343.960813102673</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132441.60000000001</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132441.60000000001</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132441.60000000001</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132441.60000000001</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132441.60000000001</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132441.60000000001</v>
      </c>
      <c r="Y26" s="70">
        <f t="shared" ref="Y26:AD26" si="22">Y25+Y24+Y23</f>
        <v>131886.22960737033</v>
      </c>
      <c r="Z26" s="70">
        <f t="shared" si="22"/>
        <v>131886.22960737033</v>
      </c>
      <c r="AA26" s="70">
        <f t="shared" si="22"/>
        <v>131886.22960737033</v>
      </c>
      <c r="AB26" s="70">
        <f t="shared" si="22"/>
        <v>131886.22960737033</v>
      </c>
      <c r="AC26" s="70">
        <f t="shared" si="22"/>
        <v>131886.22960737033</v>
      </c>
      <c r="AD26" s="70">
        <f t="shared" si="22"/>
        <v>131886.22960737033</v>
      </c>
      <c r="AE26" s="70"/>
    </row>
    <row r="27" spans="1:31" x14ac:dyDescent="0.25">
      <c r="A27" s="524"/>
      <c r="B27" s="428" t="s">
        <v>22</v>
      </c>
      <c r="C27" s="428"/>
      <c r="D27" s="429">
        <f t="shared" si="0"/>
        <v>214049.56249999994</v>
      </c>
      <c r="E27" s="429">
        <f t="shared" ref="E27:O27" si="23">E26+E22</f>
        <v>5039.9859612083055</v>
      </c>
      <c r="F27" s="429">
        <f t="shared" si="23"/>
        <v>0</v>
      </c>
      <c r="G27" s="429">
        <f t="shared" si="23"/>
        <v>55413.509321444319</v>
      </c>
      <c r="H27" s="429">
        <f t="shared" si="23"/>
        <v>100512.67116060224</v>
      </c>
      <c r="I27" s="429">
        <f t="shared" si="23"/>
        <v>30541.860124657331</v>
      </c>
      <c r="J27" s="429">
        <f t="shared" si="23"/>
        <v>191508.02656791219</v>
      </c>
      <c r="K27" s="429">
        <f t="shared" si="23"/>
        <v>3019.6635640363202</v>
      </c>
      <c r="L27" s="429">
        <f t="shared" si="23"/>
        <v>10873.31941615896</v>
      </c>
      <c r="M27" s="429">
        <f t="shared" si="23"/>
        <v>6508.1675453025455</v>
      </c>
      <c r="N27" s="429">
        <f t="shared" si="23"/>
        <v>2140.3854065899341</v>
      </c>
      <c r="O27" s="429">
        <f t="shared" si="23"/>
        <v>22541.535932087761</v>
      </c>
      <c r="Q27" s="20" t="s">
        <v>22</v>
      </c>
      <c r="R27" s="21" t="s">
        <v>62</v>
      </c>
      <c r="S27" s="21">
        <f t="shared" ref="S27:AD27" si="24">S26+S22</f>
        <v>215033.2</v>
      </c>
      <c r="T27" s="21">
        <f t="shared" si="24"/>
        <v>215033.2</v>
      </c>
      <c r="U27" s="21">
        <f t="shared" si="24"/>
        <v>215033.2</v>
      </c>
      <c r="V27" s="21">
        <f t="shared" si="24"/>
        <v>215033.2</v>
      </c>
      <c r="W27" s="21">
        <f t="shared" si="24"/>
        <v>215033.2</v>
      </c>
      <c r="X27" s="21">
        <f t="shared" si="24"/>
        <v>215033.2</v>
      </c>
      <c r="Y27" s="70">
        <f t="shared" si="24"/>
        <v>214054.28667662755</v>
      </c>
      <c r="Z27" s="70">
        <f t="shared" si="24"/>
        <v>214057.2696139825</v>
      </c>
      <c r="AA27" s="70">
        <f t="shared" si="24"/>
        <v>214039.87145020114</v>
      </c>
      <c r="AB27" s="70">
        <f t="shared" si="24"/>
        <v>214050.05795595306</v>
      </c>
      <c r="AC27" s="70">
        <f t="shared" si="24"/>
        <v>214046.32678323571</v>
      </c>
      <c r="AD27" s="70">
        <f t="shared" si="24"/>
        <v>214049.56249600003</v>
      </c>
      <c r="AE27" s="70"/>
    </row>
    <row r="28" spans="1:31" x14ac:dyDescent="0.25">
      <c r="A28" s="430"/>
      <c r="B28" s="430" t="s">
        <v>23</v>
      </c>
      <c r="C28" s="430"/>
      <c r="D28" s="429">
        <f t="shared" si="0"/>
        <v>399949.56250000006</v>
      </c>
      <c r="E28" s="431">
        <f t="shared" ref="E28:O28" si="25">E27+E17</f>
        <v>5039.9859612083055</v>
      </c>
      <c r="F28" s="431">
        <f t="shared" si="25"/>
        <v>1891.5942776121574</v>
      </c>
      <c r="G28" s="431">
        <f t="shared" si="25"/>
        <v>185044.86461870052</v>
      </c>
      <c r="H28" s="431">
        <f t="shared" si="25"/>
        <v>142436.91794484729</v>
      </c>
      <c r="I28" s="431">
        <f t="shared" si="25"/>
        <v>30541.860124657331</v>
      </c>
      <c r="J28" s="431">
        <f t="shared" si="25"/>
        <v>364955.22292702564</v>
      </c>
      <c r="K28" s="431">
        <f t="shared" si="25"/>
        <v>5804.4441661280816</v>
      </c>
      <c r="L28" s="431">
        <f t="shared" si="25"/>
        <v>18682.346136517364</v>
      </c>
      <c r="M28" s="431">
        <f t="shared" si="25"/>
        <v>6508.1675453025455</v>
      </c>
      <c r="N28" s="431">
        <f t="shared" si="25"/>
        <v>3999.3817250264337</v>
      </c>
      <c r="O28" s="431">
        <f t="shared" si="25"/>
        <v>34994.33957297443</v>
      </c>
      <c r="Q28" s="20" t="s">
        <v>23</v>
      </c>
      <c r="R28" s="21" t="s">
        <v>62</v>
      </c>
      <c r="S28" s="21">
        <f t="shared" ref="S28:AD28" si="26">S27+S17</f>
        <v>402657.20314</v>
      </c>
      <c r="T28" s="21">
        <f t="shared" si="26"/>
        <v>402657.20314</v>
      </c>
      <c r="U28" s="21">
        <f t="shared" si="26"/>
        <v>402657.20314</v>
      </c>
      <c r="V28" s="21">
        <f t="shared" si="26"/>
        <v>402657.20471999998</v>
      </c>
      <c r="W28" s="21">
        <f t="shared" si="26"/>
        <v>402657.20314</v>
      </c>
      <c r="X28" s="21">
        <f t="shared" si="26"/>
        <v>402657.20345600002</v>
      </c>
      <c r="Y28" s="70">
        <f t="shared" si="26"/>
        <v>399931.16519117227</v>
      </c>
      <c r="Z28" s="70">
        <f t="shared" si="26"/>
        <v>399951.17119946145</v>
      </c>
      <c r="AA28" s="70">
        <f t="shared" si="26"/>
        <v>399966.05769751</v>
      </c>
      <c r="AB28" s="70">
        <f t="shared" si="26"/>
        <v>399967.03444194153</v>
      </c>
      <c r="AC28" s="70">
        <f t="shared" si="26"/>
        <v>399932.3839499146</v>
      </c>
      <c r="AD28" s="70">
        <f t="shared" si="26"/>
        <v>399949.56249600003</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Y6:AE6"/>
    <mergeCell ref="Y5:AE5"/>
    <mergeCell ref="Y3:AE3"/>
    <mergeCell ref="A2:O2"/>
    <mergeCell ref="Q3:R3"/>
    <mergeCell ref="Q4:R4"/>
    <mergeCell ref="Q5:R5"/>
    <mergeCell ref="A18:A27"/>
    <mergeCell ref="K6:O6"/>
    <mergeCell ref="D6:D7"/>
    <mergeCell ref="E6:J6"/>
    <mergeCell ref="A6:B7"/>
    <mergeCell ref="A8:A17"/>
  </mergeCells>
  <hyperlinks>
    <hyperlink ref="A3" location="IndexRepartitionParProduitTableau" display="RETOUR"/>
    <hyperlink ref="X2" location="OngletMethodes" display="RETOUR"/>
  </hyperlinks>
  <pageMargins left="0.70866141732283472" right="0.70866141732283472" top="0.74803149606299213" bottom="0.74803149606299213" header="0.31496062992125984" footer="0.31496062992125984"/>
  <pageSetup paperSize="121" scale="9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tabSelected="1" view="pageBreakPreview" zoomScale="60" zoomScaleNormal="60" workbookViewId="0">
      <selection activeCell="N49" sqref="N49"/>
    </sheetView>
  </sheetViews>
  <sheetFormatPr baseColWidth="10" defaultRowHeight="15" x14ac:dyDescent="0.25"/>
  <cols>
    <col min="15" max="15" width="11.42578125" customWidth="1"/>
    <col min="16" max="16" width="5.42578125" customWidth="1"/>
    <col min="17" max="17" width="6" customWidth="1"/>
    <col min="31" max="31" width="3.140625" customWidth="1"/>
    <col min="32" max="32" width="5" customWidth="1"/>
    <col min="33" max="33" width="5.28515625" customWidth="1"/>
    <col min="34" max="34" width="4.7109375" customWidth="1"/>
  </cols>
  <sheetData>
    <row r="1" spans="1:48" ht="91.5" customHeight="1" x14ac:dyDescent="0.25">
      <c r="L1" s="613"/>
    </row>
    <row r="2" spans="1:48" ht="42.75" customHeight="1" x14ac:dyDescent="0.25">
      <c r="A2" s="547"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U08151_4FF</v>
      </c>
      <c r="B2" s="547"/>
      <c r="C2" s="547"/>
      <c r="D2" s="547"/>
      <c r="E2" s="547"/>
      <c r="F2" s="547"/>
      <c r="G2" s="547"/>
      <c r="H2" s="547"/>
      <c r="I2" s="547"/>
      <c r="J2" s="547"/>
      <c r="K2" s="547"/>
      <c r="L2" s="547"/>
      <c r="M2" s="547"/>
      <c r="N2" s="547"/>
      <c r="O2" s="547"/>
      <c r="P2" s="80"/>
      <c r="Q2" s="80"/>
      <c r="R2" s="547" t="str">
        <f>"Graphique 2 : Pourcentage (%) de répartition des produits des possibilités forestières de l'UA  "&amp; (RIGHT(LEFT(_xll.Woodstock.Analyst.Xcel.UDFs.GetPublishedModelName(""),18),10))</f>
        <v>Graphique 2 : Pourcentage (%) de répartition des produits des possibilités forestières de l'UA  U08151_4FF</v>
      </c>
      <c r="S2" s="547"/>
      <c r="T2" s="547"/>
      <c r="U2" s="547"/>
      <c r="V2" s="547"/>
      <c r="W2" s="547"/>
      <c r="X2" s="547"/>
      <c r="Y2" s="547"/>
      <c r="Z2" s="547"/>
      <c r="AA2" s="547"/>
      <c r="AB2" s="547"/>
      <c r="AC2" s="547"/>
      <c r="AD2" s="547"/>
      <c r="AE2" s="80"/>
      <c r="AF2" s="80"/>
      <c r="AG2" s="28"/>
      <c r="AI2" s="547" t="str">
        <f>"Graphique 3 : Pourcentage (%) d'utilisation des possibilités forestières calculées de l'UA " &amp; (RIGHT(LEFT(_xll.Woodstock.Analyst.Xcel.UDFs.GetPublishedModelName(""),18),10))</f>
        <v>Graphique 3 : Pourcentage (%) d'utilisation des possibilités forestières calculées de l'UA U08151_4FF</v>
      </c>
      <c r="AJ2" s="547"/>
      <c r="AK2" s="547"/>
      <c r="AL2" s="547"/>
      <c r="AM2" s="547"/>
      <c r="AN2" s="547"/>
      <c r="AO2" s="547"/>
      <c r="AP2" s="547"/>
      <c r="AQ2" s="547"/>
      <c r="AR2" s="547"/>
      <c r="AS2" s="547"/>
      <c r="AT2" s="547"/>
      <c r="AU2" s="547"/>
      <c r="AV2" s="234"/>
    </row>
    <row r="3" spans="1:48" ht="20.100000000000001" customHeight="1" x14ac:dyDescent="0.25">
      <c r="A3" s="254"/>
      <c r="B3" s="254"/>
      <c r="C3" s="254"/>
      <c r="D3" s="254"/>
      <c r="E3" s="254"/>
      <c r="F3" s="254"/>
      <c r="G3" s="254"/>
      <c r="H3" s="254"/>
      <c r="I3" s="254"/>
      <c r="J3" s="254"/>
      <c r="K3" s="254"/>
      <c r="L3" s="254"/>
      <c r="M3" s="254"/>
      <c r="N3" s="254"/>
      <c r="O3" s="254"/>
      <c r="P3" s="80"/>
      <c r="Q3" s="80"/>
      <c r="R3" s="547" t="str">
        <f>"Période : "&amp;'Répartition par produits (tab)'!$B$4</f>
        <v>Période : Moyenne 2013-2038</v>
      </c>
      <c r="S3" s="547"/>
      <c r="T3" s="547"/>
      <c r="U3" s="547"/>
      <c r="V3" s="254"/>
      <c r="W3" s="254"/>
      <c r="X3" s="254"/>
      <c r="Y3" s="254"/>
      <c r="Z3" s="254"/>
      <c r="AA3" s="254"/>
      <c r="AB3" s="254"/>
      <c r="AC3" s="254"/>
      <c r="AD3" s="254"/>
      <c r="AE3" s="80"/>
      <c r="AF3" s="80"/>
      <c r="AG3" s="28"/>
      <c r="AI3" s="547" t="str">
        <f>"Période : "&amp;'Répartition par produits (tab)'!$B$4</f>
        <v>Période : Moyenne 2013-2038</v>
      </c>
      <c r="AJ3" s="547"/>
      <c r="AK3" s="547"/>
      <c r="AL3" s="547"/>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70866141732283472" right="0.70866141732283472" top="0.74803149606299213" bottom="0.74803149606299213" header="0.31496062992125984" footer="0.31496062992125984"/>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tabSelected="1" view="pageBreakPreview" zoomScale="30" zoomScaleNormal="100" zoomScaleSheetLayoutView="30" workbookViewId="0">
      <selection activeCell="N49" sqref="N49"/>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c r="L1" s="613"/>
    </row>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U08151_4FF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8" t="s">
        <v>1629</v>
      </c>
      <c r="B6" s="550"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49"/>
      <c r="B7" s="550"/>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706.23704524390655</v>
      </c>
      <c r="E8" s="115">
        <f>VLOOKUP($B8&amp;"-"&amp;$E$7,Intrants_GTYF,VLOOKUP($A$4,Periode,2,FALSE),FALSE)*'Répartition par produits (tab)'!$AE$12</f>
        <v>1027.1711303632489</v>
      </c>
      <c r="F8" s="115">
        <f>VLOOKUP($B8&amp;"-"&amp;$F$7,Intrants_GTYF,VLOOKUP($A$4,Periode,2,FALSE),FALSE)*'Répartition par produits (tab)'!$AE$12</f>
        <v>0</v>
      </c>
      <c r="G8" s="115">
        <f>VLOOKUP($B8&amp;"-"&amp;$G$7,Intrants_GTYF,VLOOKUP($A$4,Periode,2,FALSE),FALSE)*'Répartition par produits (tab)'!$AE$12</f>
        <v>0</v>
      </c>
      <c r="H8" s="115">
        <f>VLOOKUP($B8&amp;"-"&amp;$H$7,Intrants_GTYF,VLOOKUP($A$4,Periode,2,FALSE),FALSE)*'Répartition par produits (tab)'!$AE$12</f>
        <v>1733.4081446619743</v>
      </c>
      <c r="I8" s="115">
        <f>VLOOKUP($B8&amp;"-"&amp;$I$7,Intrants_GTYF,VLOOKUP($A$4,Periode,2,FALSE),FALSE)*'Répartition par produits (tab)'!$AE$13</f>
        <v>2068.8278664546328</v>
      </c>
      <c r="J8" s="115">
        <f>VLOOKUP($B8&amp;"-"&amp;$J$7,Intrants_GTYF,VLOOKUP($A$4,Periode,2,FALSE),FALSE)*'Répartition par produits (tab)'!$AE$14</f>
        <v>452.18503291139922</v>
      </c>
      <c r="K8" s="115">
        <f>VLOOKUP($B8&amp;"-"&amp;$K$7,Intrants_GTYF,VLOOKUP($A$4,Periode,2,FALSE),FALSE)*'Répartition par produits (tab)'!$AE$15</f>
        <v>504.02897780910655</v>
      </c>
      <c r="L8" s="115">
        <f t="shared" ref="L8:L39" si="0">I8+J8+K8</f>
        <v>3025.0418771751383</v>
      </c>
      <c r="M8" s="115">
        <f t="shared" ref="M8:M39" si="1">H8+L8</f>
        <v>4758.4500218371122</v>
      </c>
      <c r="N8" s="115">
        <f>VLOOKUP($B8&amp;"-"&amp;$N$7,Intrants_GTYF,VLOOKUP($A$4,Periode,2,FALSE),FALSE)*'Répartition par produits (tab)'!$AE$18</f>
        <v>4569.0220451795349</v>
      </c>
      <c r="O8" s="115">
        <f>VLOOKUP($B8&amp;"-"&amp;$O$7,Intrants_GTYF,VLOOKUP($A$4,Periode,2,FALSE),FALSE)*'Répartition par produits (tab)'!$AE$19</f>
        <v>4300.9840500050404</v>
      </c>
      <c r="P8" s="115">
        <f>VLOOKUP($B8&amp;"-"&amp;$P$7,Intrants_GTYF,VLOOKUP($A$4,Periode,2,FALSE),FALSE)*'Répartition par produits (tab)'!$AE$20</f>
        <v>1424.6247590258351</v>
      </c>
      <c r="Q8" s="116">
        <f t="shared" ref="Q8:Q39" si="2">R8-N8-O8-P8</f>
        <v>53.353122717535598</v>
      </c>
      <c r="R8" s="115">
        <f>VLOOKUP($B8&amp;"-"&amp;$R$7,Intrants_GTYF,VLOOKUP($A$4,Periode,2,FALSE),FALSE)</f>
        <v>10347.983976927946</v>
      </c>
      <c r="S8" s="115">
        <f>VLOOKUP($B8&amp;"-"&amp;$S$7,Intrants_GTYF,VLOOKUP($A$4,Periode,2,FALSE),FALSE)*'Répartition par produits (tab)'!$AE$23</f>
        <v>1300.5493741307046</v>
      </c>
      <c r="T8" s="115">
        <f>VLOOKUP($B8&amp;"-"&amp;$T$7,Intrants_GTYF,VLOOKUP($A$4,Periode,2,FALSE),FALSE)*'Répartition par produits (tab)'!$AE$24</f>
        <v>1762.6092076242808</v>
      </c>
      <c r="U8" s="116">
        <f t="shared" ref="U8:U39" si="3">V8-S8-T8</f>
        <v>268.90209800537332</v>
      </c>
      <c r="V8" s="115">
        <f>VLOOKUP($B8&amp;"-"&amp;$V$7,Intrants_GTYF,VLOOKUP($A$4,Periode,2,FALSE),FALSE)</f>
        <v>3332.0606797603587</v>
      </c>
      <c r="W8" s="115">
        <f t="shared" ref="W8:W39" si="4">V8+R8+M8</f>
        <v>18438.494678525414</v>
      </c>
    </row>
    <row r="9" spans="1:23" x14ac:dyDescent="0.25">
      <c r="A9" s="118" t="s">
        <v>30</v>
      </c>
      <c r="B9" s="118" t="s">
        <v>128</v>
      </c>
      <c r="C9" s="119" t="s">
        <v>1437</v>
      </c>
      <c r="D9" s="117">
        <f>IF(ISERROR(VLOOKUP($C9&amp;"_"&amp;$D$7,Data_TYF,VLOOKUP($A$4,Periode,2,FALSE),FALSE)),0,VLOOKUP($C9&amp;"_"&amp;$D$7,Data_TYF,VLOOKUP($A$4,Periode,2,FALSE),FALSE))*'Répartition par produits (tab)'!$AE$12</f>
        <v>0</v>
      </c>
      <c r="E9" s="117">
        <f>IF(ISERROR(VLOOKUP($C9&amp;"_"&amp;$E$7,Data_TYF,VLOOKUP($A$4,Periode,2,FALSE),FALSE)),0,VLOOKUP($C9&amp;"_"&amp;$E$7,Data_TYF,VLOOKUP($A$4,Periode,2,FALSE),FALSE))*'Répartition par produits (tab)'!$AE$12</f>
        <v>0</v>
      </c>
      <c r="F9" s="117">
        <f>IF(ISERROR(VLOOKUP($C9&amp;"_"&amp;$F$7,Data_TYF,VLOOKUP($A$4,Periode,2,FALSE),FALSE)),0,VLOOKUP($C9&amp;"_"&amp;$F$7,Data_TYF,VLOOKUP($A$4,Periode,2,FALSE),FALSE))*'Répartition par produits (tab)'!$AE$12</f>
        <v>0</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0</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0</v>
      </c>
      <c r="N9" s="117">
        <f>IF(ISERROR(VLOOKUP($C9&amp;"_"&amp;$N$7,Data_TYF,VLOOKUP($A$4,Periode,2,FALSE),FALSE)),0,VLOOKUP($C9&amp;"_"&amp;$N$7,Data_TYF,VLOOKUP($A$4,Periode,2,FALSE),FALSE))*'Répartition par produits (tab)'!$AE$18</f>
        <v>0</v>
      </c>
      <c r="O9" s="117">
        <f>IF(ISERROR(VLOOKUP($C9&amp;"_"&amp;$O$7,Data_TYF,VLOOKUP($A$4,Periode,2,FALSE),FALSE)),0,VLOOKUP($C9&amp;"_"&amp;$O$7,Data_TYF,VLOOKUP($A$4,Periode,2,FALSE),FALSE))*'Répartition par produits (tab)'!$AE$19</f>
        <v>0</v>
      </c>
      <c r="P9" s="117">
        <f>IF(ISERROR(VLOOKUP($C9&amp;"_"&amp;$P$7,Data_TYF,VLOOKUP($A$4,Periode,2,FALSE),FALSE)),0,VLOOKUP($C9&amp;"_"&amp;$P$7,Data_TYF,VLOOKUP($A$4,Periode,2,FALSE),FALSE))*'Répartition par produits (tab)'!$AE$20</f>
        <v>0</v>
      </c>
      <c r="Q9" s="108">
        <f t="shared" si="2"/>
        <v>0</v>
      </c>
      <c r="R9" s="117">
        <f>IF(ISERROR(VLOOKUP($C9&amp;"_"&amp;$R$7,Data_TYF,VLOOKUP($A$4,Periode,2,FALSE),FALSE)),0,VLOOKUP($C9&amp;"_"&amp;$R$7,Data_TYF,VLOOKUP($A$4,Periode,2,FALSE),FALSE))</f>
        <v>0</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 t="shared" si="3"/>
        <v>0</v>
      </c>
      <c r="V9" s="117">
        <f>IF(ISERROR(VLOOKUP($C9&amp;"_"&amp;$V$7,Data_TYF,VLOOKUP($A$4,Periode,2,FALSE),FALSE)),0,VLOOKUP($C9&amp;"_"&amp;$V$7,Data_TYF,VLOOKUP($A$4,Periode,2,FALSE),FALSE))</f>
        <v>0</v>
      </c>
      <c r="W9" s="117">
        <f t="shared" si="4"/>
        <v>0</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706.23704524390655</v>
      </c>
      <c r="E10" s="117">
        <f>IF(ISERROR(VLOOKUP($C10&amp;"_"&amp;$E$7,Data_TYF,VLOOKUP($A$4,Periode,2,FALSE),FALSE)),0,VLOOKUP($C10&amp;"_"&amp;$E$7,Data_TYF,VLOOKUP($A$4,Periode,2,FALSE),FALSE))*'Répartition par produits (tab)'!$AE$12</f>
        <v>1027.1711303632489</v>
      </c>
      <c r="F10" s="117">
        <f>IF(ISERROR(VLOOKUP($C10&amp;"_"&amp;$F$7,Data_TYF,VLOOKUP($A$4,Periode,2,FALSE),FALSE)),0,VLOOKUP($C10&amp;"_"&amp;$F$7,Data_TYF,VLOOKUP($A$4,Periode,2,FALSE),FALSE))*'Répartition par produits (tab)'!$AE$12</f>
        <v>0</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1733.4081446619743</v>
      </c>
      <c r="I10" s="117">
        <f>IF(ISERROR(VLOOKUP($C10&amp;"_"&amp;$I$7,Data_TYF,VLOOKUP($A$4,Periode,2,FALSE),FALSE)),0,VLOOKUP($C10&amp;"_"&amp;$I$7,Data_TYF,VLOOKUP($A$4,Periode,2,FALSE),FALSE))*'Répartition par produits (tab)'!$AE$13</f>
        <v>2068.8278664546328</v>
      </c>
      <c r="J10" s="117">
        <f>IF(ISERROR(VLOOKUP($C10&amp;"_"&amp;$J$7,Data_TYF,VLOOKUP($A$4,Periode,2,FALSE),FALSE)),0,VLOOKUP($C10&amp;"_"&amp;$J$7,Data_TYF,VLOOKUP($A$4,Periode,2,FALSE),FALSE))*'Répartition par produits (tab)'!$AE$14</f>
        <v>452.18503291139922</v>
      </c>
      <c r="K10" s="117">
        <f>IF(ISERROR(VLOOKUP($C10&amp;"_"&amp;$K$7,Data_TYF,VLOOKUP($A$4,Periode,2,FALSE),FALSE)),0,VLOOKUP($C10&amp;"_"&amp;$K$7,Data_TYF,VLOOKUP($A$4,Periode,2,FALSE),FALSE))*'Répartition par produits (tab)'!$AE$15</f>
        <v>504.02897780910655</v>
      </c>
      <c r="L10" s="117">
        <f t="shared" si="0"/>
        <v>3025.0418771751383</v>
      </c>
      <c r="M10" s="117">
        <f t="shared" si="1"/>
        <v>4758.4500218371122</v>
      </c>
      <c r="N10" s="117">
        <f>IF(ISERROR(VLOOKUP($C10&amp;"_"&amp;$N$7,Data_TYF,VLOOKUP($A$4,Periode,2,FALSE),FALSE)),0,VLOOKUP($C10&amp;"_"&amp;$N$7,Data_TYF,VLOOKUP($A$4,Periode,2,FALSE),FALSE))*'Répartition par produits (tab)'!$AE$18</f>
        <v>4569.0220451795349</v>
      </c>
      <c r="O10" s="117">
        <f>IF(ISERROR(VLOOKUP($C10&amp;"_"&amp;$O$7,Data_TYF,VLOOKUP($A$4,Periode,2,FALSE),FALSE)),0,VLOOKUP($C10&amp;"_"&amp;$O$7,Data_TYF,VLOOKUP($A$4,Periode,2,FALSE),FALSE))*'Répartition par produits (tab)'!$AE$19</f>
        <v>4300.9840500050404</v>
      </c>
      <c r="P10" s="117">
        <f>IF(ISERROR(VLOOKUP($C10&amp;"_"&amp;$P$7,Data_TYF,VLOOKUP($A$4,Periode,2,FALSE),FALSE)),0,VLOOKUP($C10&amp;"_"&amp;$P$7,Data_TYF,VLOOKUP($A$4,Periode,2,FALSE),FALSE))*'Répartition par produits (tab)'!$AE$20</f>
        <v>1424.6247590258351</v>
      </c>
      <c r="Q10" s="108">
        <f t="shared" si="2"/>
        <v>53.353122717535598</v>
      </c>
      <c r="R10" s="117">
        <f>IF(ISERROR(VLOOKUP($C10&amp;"_"&amp;$R$7,Data_TYF,VLOOKUP($A$4,Periode,2,FALSE),FALSE)),0,VLOOKUP($C10&amp;"_"&amp;$R$7,Data_TYF,VLOOKUP($A$4,Periode,2,FALSE),FALSE))</f>
        <v>10347.983976927946</v>
      </c>
      <c r="S10" s="117">
        <f>IF(ISERROR(VLOOKUP($C10&amp;"_"&amp;$S$7,Data_TYF,VLOOKUP($A$4,Periode,2,FALSE),FALSE)),0,VLOOKUP($C10&amp;"_"&amp;$S$7,Data_TYF,VLOOKUP($A$4,Periode,2,FALSE),FALSE))*'Répartition par produits (tab)'!$AE$23</f>
        <v>1300.5493741307046</v>
      </c>
      <c r="T10" s="117">
        <f>IF(ISERROR(VLOOKUP($C10&amp;"_"&amp;$T$7,Data_TYF,VLOOKUP($A$4,Periode,2,FALSE),FALSE)),0,VLOOKUP($C10&amp;"_"&amp;$T$7,Data_TYF,VLOOKUP($A$4,Periode,2,FALSE),FALSE))*'Répartition par produits (tab)'!$AE$24</f>
        <v>1762.6092076242808</v>
      </c>
      <c r="U10" s="108">
        <f t="shared" si="3"/>
        <v>268.90209800537332</v>
      </c>
      <c r="V10" s="117">
        <f>IF(ISERROR(VLOOKUP($C10&amp;"_"&amp;$V$7,Data_TYF,VLOOKUP($A$4,Periode,2,FALSE),FALSE)),0,VLOOKUP($C10&amp;"_"&amp;$V$7,Data_TYF,VLOOKUP($A$4,Periode,2,FALSE),FALSE))</f>
        <v>3332.0606797603587</v>
      </c>
      <c r="W10" s="117">
        <f t="shared" si="4"/>
        <v>18438.494678525414</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 t="shared" si="2"/>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 t="shared" si="3"/>
        <v>0</v>
      </c>
      <c r="V11" s="117">
        <f>IF(ISERROR(VLOOKUP($C11&amp;"_"&amp;$V$7,Data_TYF,VLOOKUP($A$4,Periode,2,FALSE),FALSE)),0,VLOOKUP($C11&amp;"_"&amp;$V$7,Data_TYF,VLOOKUP($A$4,Periode,2,FALSE),FALSE))</f>
        <v>0</v>
      </c>
      <c r="W11" s="117">
        <f t="shared" si="4"/>
        <v>0</v>
      </c>
    </row>
    <row r="12" spans="1:23" x14ac:dyDescent="0.25">
      <c r="A12" s="83" t="s">
        <v>35</v>
      </c>
      <c r="B12" s="83" t="s">
        <v>131</v>
      </c>
      <c r="C12" s="83" t="s">
        <v>625</v>
      </c>
      <c r="D12" s="115">
        <f>VLOOKUP($B12&amp;"-"&amp;$D$7,Intrants_GTYF,VLOOKUP($A$4,Periode,2,FALSE),FALSE)*'Répartition par produits (tab)'!$AE$12</f>
        <v>1169.4090700430631</v>
      </c>
      <c r="E12" s="115">
        <f>VLOOKUP($B12&amp;"-"&amp;$E$7,Intrants_GTYF,VLOOKUP($A$4,Periode,2,FALSE),FALSE)*'Répartition par produits (tab)'!$AE$12</f>
        <v>1853.4924727891391</v>
      </c>
      <c r="F12" s="115">
        <f>VLOOKUP($B12&amp;"-"&amp;$F$7,Intrants_GTYF,VLOOKUP($A$4,Periode,2,FALSE),FALSE)*'Répartition par produits (tab)'!$AE$12</f>
        <v>26.653551086270785</v>
      </c>
      <c r="G12" s="115">
        <f>VLOOKUP($B12&amp;"-"&amp;$G$7,Intrants_GTYF,VLOOKUP($A$4,Periode,2,FALSE),FALSE)*'Répartition par produits (tab)'!$AE$12</f>
        <v>152.71215931690449</v>
      </c>
      <c r="H12" s="115">
        <f>VLOOKUP($B12&amp;"-"&amp;$H$7,Intrants_GTYF,VLOOKUP($A$4,Periode,2,FALSE),FALSE)*'Répartition par produits (tab)'!$AE$12</f>
        <v>3202.2672077984398</v>
      </c>
      <c r="I12" s="115">
        <f>VLOOKUP($B12&amp;"-"&amp;$I$7,Intrants_GTYF,VLOOKUP($A$4,Periode,2,FALSE),FALSE)*'Répartition par produits (tab)'!$AE$13</f>
        <v>1486.6741090892585</v>
      </c>
      <c r="J12" s="115">
        <f>VLOOKUP($B12&amp;"-"&amp;$J$7,Intrants_GTYF,VLOOKUP($A$4,Periode,2,FALSE),FALSE)*'Répartition par produits (tab)'!$AE$14</f>
        <v>178.76312960642903</v>
      </c>
      <c r="K12" s="115">
        <f>VLOOKUP($B12&amp;"-"&amp;$K$7,Intrants_GTYF,VLOOKUP($A$4,Periode,2,FALSE),FALSE)*'Répartition par produits (tab)'!$AE$15</f>
        <v>692.5016467798323</v>
      </c>
      <c r="L12" s="115">
        <f t="shared" si="0"/>
        <v>2357.9388854755198</v>
      </c>
      <c r="M12" s="115">
        <f t="shared" si="1"/>
        <v>5560.2060932739596</v>
      </c>
      <c r="N12" s="115">
        <f>VLOOKUP($B12&amp;"-"&amp;$N$7,Intrants_GTYF,VLOOKUP($A$4,Periode,2,FALSE),FALSE)*'Répartition par produits (tab)'!$AE$18</f>
        <v>3537.6950012913298</v>
      </c>
      <c r="O12" s="115">
        <f>VLOOKUP($B12&amp;"-"&amp;$O$7,Intrants_GTYF,VLOOKUP($A$4,Periode,2,FALSE),FALSE)*'Répartition par produits (tab)'!$AE$19</f>
        <v>1812.8935430351753</v>
      </c>
      <c r="P12" s="115">
        <f>VLOOKUP($B12&amp;"-"&amp;$P$7,Intrants_GTYF,VLOOKUP($A$4,Periode,2,FALSE),FALSE)*'Répartition par produits (tab)'!$AE$20</f>
        <v>1098.3539053085708</v>
      </c>
      <c r="Q12" s="116">
        <f t="shared" si="2"/>
        <v>35.110640469107921</v>
      </c>
      <c r="R12" s="115">
        <f>VLOOKUP($B12&amp;"-"&amp;$R$7,Intrants_GTYF,VLOOKUP($A$4,Periode,2,FALSE),FALSE)</f>
        <v>6484.0530901041839</v>
      </c>
      <c r="S12" s="115">
        <f>VLOOKUP($B12&amp;"-"&amp;$S$7,Intrants_GTYF,VLOOKUP($A$4,Periode,2,FALSE),FALSE)*'Répartition par produits (tab)'!$AE$23</f>
        <v>1203.9148297131499</v>
      </c>
      <c r="T12" s="115">
        <f>VLOOKUP($B12&amp;"-"&amp;$T$7,Intrants_GTYF,VLOOKUP($A$4,Periode,2,FALSE),FALSE)*'Répartition par produits (tab)'!$AE$24</f>
        <v>770.00835069655045</v>
      </c>
      <c r="U12" s="116">
        <f t="shared" si="3"/>
        <v>248.84038757211647</v>
      </c>
      <c r="V12" s="115">
        <f>VLOOKUP($B12&amp;"-"&amp;$V$7,Intrants_GTYF,VLOOKUP($A$4,Periode,2,FALSE),FALSE)</f>
        <v>2222.7635679818168</v>
      </c>
      <c r="W12" s="115">
        <f t="shared" si="4"/>
        <v>14267.02275135996</v>
      </c>
    </row>
    <row r="13" spans="1:23" x14ac:dyDescent="0.25">
      <c r="A13" s="118" t="s">
        <v>35</v>
      </c>
      <c r="B13" s="157" t="s">
        <v>130</v>
      </c>
      <c r="C13" s="118" t="s">
        <v>282</v>
      </c>
      <c r="D13" s="117">
        <f>IF(ISERROR(VLOOKUP($C13&amp;"_"&amp;$D$7,Data_TYF,VLOOKUP($A$4,Periode,2,FALSE),FALSE)),0,VLOOKUP($C13&amp;"_"&amp;$D$7,Data_TYF,VLOOKUP($A$4,Periode,2,FALSE),FALSE))*'Répartition par produits (tab)'!$AE$12</f>
        <v>1169.4090700430631</v>
      </c>
      <c r="E13" s="117">
        <f>IF(ISERROR(VLOOKUP($C13&amp;"_"&amp;$E$7,Data_TYF,VLOOKUP($A$4,Periode,2,FALSE),FALSE)),0,VLOOKUP($C13&amp;"_"&amp;$E$7,Data_TYF,VLOOKUP($A$4,Periode,2,FALSE),FALSE))*'Répartition par produits (tab)'!$AE$12</f>
        <v>1853.4924727891391</v>
      </c>
      <c r="F13" s="117">
        <f>IF(ISERROR(VLOOKUP($C13&amp;"_"&amp;$F$7,Data_TYF,VLOOKUP($A$4,Periode,2,FALSE),FALSE)),0,VLOOKUP($C13&amp;"_"&amp;$F$7,Data_TYF,VLOOKUP($A$4,Periode,2,FALSE),FALSE))*'Répartition par produits (tab)'!$AE$12</f>
        <v>26.653551086270785</v>
      </c>
      <c r="G13" s="117">
        <f>IF(ISERROR(VLOOKUP($C13&amp;"_"&amp;$G$7,Data_TYF,VLOOKUP($A$4,Periode,2,FALSE),FALSE)),0,VLOOKUP($C13&amp;"_"&amp;$G$7,Data_TYF,VLOOKUP($A$4,Periode,2,FALSE),FALSE))*'Répartition par produits (tab)'!$AE$12</f>
        <v>152.71215931690449</v>
      </c>
      <c r="H13" s="117">
        <f>IF(ISERROR(VLOOKUP($C13&amp;"_"&amp;$H$7,Data_TYF,VLOOKUP($A$4,Periode,2,FALSE),FALSE)),0,VLOOKUP($C13&amp;"_"&amp;$H$7,Data_TYF,VLOOKUP($A$4,Periode,2,FALSE),FALSE))*'Répartition par produits (tab)'!$AE$12</f>
        <v>3202.2672077984398</v>
      </c>
      <c r="I13" s="117">
        <f>IF(ISERROR(VLOOKUP($C13&amp;"_"&amp;$I$7,Data_TYF,VLOOKUP($A$4,Periode,2,FALSE),FALSE)),0,VLOOKUP($C13&amp;"_"&amp;$I$7,Data_TYF,VLOOKUP($A$4,Periode,2,FALSE),FALSE))*'Répartition par produits (tab)'!$AE$13</f>
        <v>1486.6741090892585</v>
      </c>
      <c r="J13" s="117">
        <f>IF(ISERROR(VLOOKUP($C13&amp;"_"&amp;$J$7,Data_TYF,VLOOKUP($A$4,Periode,2,FALSE),FALSE)),0,VLOOKUP($C13&amp;"_"&amp;$J$7,Data_TYF,VLOOKUP($A$4,Periode,2,FALSE),FALSE))*'Répartition par produits (tab)'!$AE$14</f>
        <v>178.76312960642903</v>
      </c>
      <c r="K13" s="117">
        <f>IF(ISERROR(VLOOKUP($C13&amp;"_"&amp;$K$7,Data_TYF,VLOOKUP($A$4,Periode,2,FALSE),FALSE)),0,VLOOKUP($C13&amp;"_"&amp;$K$7,Data_TYF,VLOOKUP($A$4,Periode,2,FALSE),FALSE))*'Répartition par produits (tab)'!$AE$15</f>
        <v>692.5016467798323</v>
      </c>
      <c r="L13" s="117">
        <f t="shared" si="0"/>
        <v>2357.9388854755198</v>
      </c>
      <c r="M13" s="117">
        <f t="shared" si="1"/>
        <v>5560.2060932739596</v>
      </c>
      <c r="N13" s="117">
        <f>IF(ISERROR(VLOOKUP($C13&amp;"_"&amp;$N$7,Data_TYF,VLOOKUP($A$4,Periode,2,FALSE),FALSE)),0,VLOOKUP($C13&amp;"_"&amp;$N$7,Data_TYF,VLOOKUP($A$4,Periode,2,FALSE),FALSE))*'Répartition par produits (tab)'!$AE$18</f>
        <v>3537.6950012913298</v>
      </c>
      <c r="O13" s="117">
        <f>IF(ISERROR(VLOOKUP($C13&amp;"_"&amp;$O$7,Data_TYF,VLOOKUP($A$4,Periode,2,FALSE),FALSE)),0,VLOOKUP($C13&amp;"_"&amp;$O$7,Data_TYF,VLOOKUP($A$4,Periode,2,FALSE),FALSE))*'Répartition par produits (tab)'!$AE$19</f>
        <v>1812.8935430351753</v>
      </c>
      <c r="P13" s="117">
        <f>IF(ISERROR(VLOOKUP($C13&amp;"_"&amp;$P$7,Data_TYF,VLOOKUP($A$4,Periode,2,FALSE),FALSE)),0,VLOOKUP($C13&amp;"_"&amp;$P$7,Data_TYF,VLOOKUP($A$4,Periode,2,FALSE),FALSE))*'Répartition par produits (tab)'!$AE$20</f>
        <v>1098.3539053085708</v>
      </c>
      <c r="Q13" s="108">
        <f t="shared" si="2"/>
        <v>35.110640469107921</v>
      </c>
      <c r="R13" s="117">
        <f>IF(ISERROR(VLOOKUP($C13&amp;"_"&amp;$R$7,Data_TYF,VLOOKUP($A$4,Periode,2,FALSE),FALSE)),0,VLOOKUP($C13&amp;"_"&amp;$R$7,Data_TYF,VLOOKUP($A$4,Periode,2,FALSE),FALSE))</f>
        <v>6484.0530901041839</v>
      </c>
      <c r="S13" s="117">
        <f>IF(ISERROR(VLOOKUP($C13&amp;"_"&amp;$S$7,Data_TYF,VLOOKUP($A$4,Periode,2,FALSE),FALSE)),0,VLOOKUP($C13&amp;"_"&amp;$S$7,Data_TYF,VLOOKUP($A$4,Periode,2,FALSE),FALSE))*'Répartition par produits (tab)'!$AE$23</f>
        <v>1203.9148297131499</v>
      </c>
      <c r="T13" s="117">
        <f>IF(ISERROR(VLOOKUP($C13&amp;"_"&amp;$T$7,Data_TYF,VLOOKUP($A$4,Periode,2,FALSE),FALSE)),0,VLOOKUP($C13&amp;"_"&amp;$T$7,Data_TYF,VLOOKUP($A$4,Periode,2,FALSE),FALSE))*'Répartition par produits (tab)'!$AE$24</f>
        <v>770.00835069655045</v>
      </c>
      <c r="U13" s="108">
        <f t="shared" si="3"/>
        <v>248.84038757211647</v>
      </c>
      <c r="V13" s="117">
        <f>IF(ISERROR(VLOOKUP($C13&amp;"_"&amp;$V$7,Data_TYF,VLOOKUP($A$4,Periode,2,FALSE),FALSE)),0,VLOOKUP($C13&amp;"_"&amp;$V$7,Data_TYF,VLOOKUP($A$4,Periode,2,FALSE),FALSE))</f>
        <v>2222.7635679818168</v>
      </c>
      <c r="W13" s="117">
        <f t="shared" si="4"/>
        <v>14267.02275135996</v>
      </c>
    </row>
    <row r="14" spans="1:23" x14ac:dyDescent="0.25">
      <c r="A14" s="83" t="s">
        <v>32</v>
      </c>
      <c r="B14" s="83" t="s">
        <v>87</v>
      </c>
      <c r="C14" s="83" t="s">
        <v>629</v>
      </c>
      <c r="D14" s="115">
        <f>VLOOKUP($B14&amp;"-"&amp;$D$7,Intrants_GTYF,VLOOKUP($A$4,Periode,2,FALSE),FALSE)*'Répartition par produits (tab)'!$AE$12</f>
        <v>1026.8222983777569</v>
      </c>
      <c r="E14" s="115">
        <f>VLOOKUP($B14&amp;"-"&amp;$E$7,Intrants_GTYF,VLOOKUP($A$4,Periode,2,FALSE),FALSE)*'Répartition par produits (tab)'!$AE$12</f>
        <v>5743.4909166214729</v>
      </c>
      <c r="F14" s="115">
        <f>VLOOKUP($B14&amp;"-"&amp;$F$7,Intrants_GTYF,VLOOKUP($A$4,Periode,2,FALSE),FALSE)*'Répartition par produits (tab)'!$AE$12</f>
        <v>649.00997014150551</v>
      </c>
      <c r="G14" s="115">
        <f>VLOOKUP($B14&amp;"-"&amp;$G$7,Intrants_GTYF,VLOOKUP($A$4,Periode,2,FALSE),FALSE)*'Répartition par produits (tab)'!$AE$12</f>
        <v>64.880274793064203</v>
      </c>
      <c r="H14" s="115">
        <f>VLOOKUP($B14&amp;"-"&amp;$H$7,Intrants_GTYF,VLOOKUP($A$4,Periode,2,FALSE),FALSE)*'Répartition par produits (tab)'!$AE$12</f>
        <v>7484.2035792358092</v>
      </c>
      <c r="I14" s="115">
        <f>VLOOKUP($B14&amp;"-"&amp;$I$7,Intrants_GTYF,VLOOKUP($A$4,Periode,2,FALSE),FALSE)*'Répartition par produits (tab)'!$AE$13</f>
        <v>385.15379563972772</v>
      </c>
      <c r="J14" s="115">
        <f>VLOOKUP($B14&amp;"-"&amp;$J$7,Intrants_GTYF,VLOOKUP($A$4,Periode,2,FALSE),FALSE)*'Répartition par produits (tab)'!$AE$14</f>
        <v>105.23593650096112</v>
      </c>
      <c r="K14" s="115">
        <f>VLOOKUP($B14&amp;"-"&amp;$K$7,Intrants_GTYF,VLOOKUP($A$4,Periode,2,FALSE),FALSE)*'Répartition par produits (tab)'!$AE$15</f>
        <v>296.08645408290619</v>
      </c>
      <c r="L14" s="115">
        <f t="shared" si="0"/>
        <v>786.47618622359505</v>
      </c>
      <c r="M14" s="115">
        <f t="shared" si="1"/>
        <v>8270.6797654594047</v>
      </c>
      <c r="N14" s="115">
        <f>VLOOKUP($B14&amp;"-"&amp;$N$7,Intrants_GTYF,VLOOKUP($A$4,Periode,2,FALSE),FALSE)*'Répartition par produits (tab)'!$AE$18</f>
        <v>466.43603359920894</v>
      </c>
      <c r="O14" s="115">
        <f>VLOOKUP($B14&amp;"-"&amp;$O$7,Intrants_GTYF,VLOOKUP($A$4,Periode,2,FALSE),FALSE)*'Répartition par produits (tab)'!$AE$19</f>
        <v>66.043580574330633</v>
      </c>
      <c r="P14" s="115">
        <f>VLOOKUP($B14&amp;"-"&amp;$P$7,Intrants_GTYF,VLOOKUP($A$4,Periode,2,FALSE),FALSE)*'Répartition par produits (tab)'!$AE$20</f>
        <v>153.66212612323332</v>
      </c>
      <c r="Q14" s="116">
        <f t="shared" si="2"/>
        <v>3.9716321293959993</v>
      </c>
      <c r="R14" s="115">
        <f>VLOOKUP($B14&amp;"-"&amp;$R$7,Intrants_GTYF,VLOOKUP($A$4,Periode,2,FALSE),FALSE)</f>
        <v>690.11337242616889</v>
      </c>
      <c r="S14" s="115">
        <f>VLOOKUP($B14&amp;"-"&amp;$S$7,Intrants_GTYF,VLOOKUP($A$4,Periode,2,FALSE),FALSE)*'Répartition par produits (tab)'!$AE$23</f>
        <v>73.710630272894406</v>
      </c>
      <c r="T14" s="115">
        <f>VLOOKUP($B14&amp;"-"&amp;$T$7,Intrants_GTYF,VLOOKUP($A$4,Periode,2,FALSE),FALSE)*'Répartition par produits (tab)'!$AE$24</f>
        <v>0</v>
      </c>
      <c r="U14" s="116">
        <f t="shared" si="3"/>
        <v>28.072022196242415</v>
      </c>
      <c r="V14" s="115">
        <f>VLOOKUP($B14&amp;"-"&amp;$V$7,Intrants_GTYF,VLOOKUP($A$4,Periode,2,FALSE),FALSE)</f>
        <v>101.78265246913682</v>
      </c>
      <c r="W14" s="115">
        <f t="shared" si="4"/>
        <v>9062.575790354711</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0</v>
      </c>
      <c r="E16" s="117">
        <f>IF(ISERROR(VLOOKUP($C16&amp;"_"&amp;$E$7,Data_TYF,VLOOKUP($A$4,Periode,2,FALSE),FALSE)),0,VLOOKUP($C16&amp;"_"&amp;$E$7,Data_TYF,VLOOKUP($A$4,Periode,2,FALSE),FALSE))*'Répartition par produits (tab)'!$AE$12</f>
        <v>0</v>
      </c>
      <c r="F16" s="117">
        <f>IF(ISERROR(VLOOKUP($C16&amp;"_"&amp;$F$7,Data_TYF,VLOOKUP($A$4,Periode,2,FALSE),FALSE)),0,VLOOKUP($C16&amp;"_"&amp;$F$7,Data_TYF,VLOOKUP($A$4,Periode,2,FALSE),FALSE))*'Répartition par produits (tab)'!$AE$12</f>
        <v>0</v>
      </c>
      <c r="G16" s="117">
        <f>IF(ISERROR(VLOOKUP($C16&amp;"_"&amp;$G$7,Data_TYF,VLOOKUP($A$4,Periode,2,FALSE),FALSE)),0,VLOOKUP($C16&amp;"_"&amp;$G$7,Data_TYF,VLOOKUP($A$4,Periode,2,FALSE),FALSE))*'Répartition par produits (tab)'!$AE$12</f>
        <v>0</v>
      </c>
      <c r="H16" s="117">
        <f>IF(ISERROR(VLOOKUP($C16&amp;"_"&amp;$H$7,Data_TYF,VLOOKUP($A$4,Periode,2,FALSE),FALSE)),0,VLOOKUP($C16&amp;"_"&amp;$H$7,Data_TYF,VLOOKUP($A$4,Periode,2,FALSE),FALSE))*'Répartition par produits (tab)'!$AE$12</f>
        <v>0</v>
      </c>
      <c r="I16" s="117">
        <f>IF(ISERROR(VLOOKUP($C16&amp;"_"&amp;$I$7,Data_TYF,VLOOKUP($A$4,Periode,2,FALSE),FALSE)),0,VLOOKUP($C16&amp;"_"&amp;$I$7,Data_TYF,VLOOKUP($A$4,Periode,2,FALSE),FALSE))*'Répartition par produits (tab)'!$AE$13</f>
        <v>0</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0</v>
      </c>
      <c r="L16" s="117">
        <f t="shared" si="0"/>
        <v>0</v>
      </c>
      <c r="M16" s="117">
        <f t="shared" si="1"/>
        <v>0</v>
      </c>
      <c r="N16" s="117">
        <f>IF(ISERROR(VLOOKUP($C16&amp;"_"&amp;$N$7,Data_TYF,VLOOKUP($A$4,Periode,2,FALSE),FALSE)),0,VLOOKUP($C16&amp;"_"&amp;$N$7,Data_TYF,VLOOKUP($A$4,Periode,2,FALSE),FALSE))*'Répartition par produits (tab)'!$AE$18</f>
        <v>0</v>
      </c>
      <c r="O16" s="117">
        <f>IF(ISERROR(VLOOKUP($C16&amp;"_"&amp;$O$7,Data_TYF,VLOOKUP($A$4,Periode,2,FALSE),FALSE)),0,VLOOKUP($C16&amp;"_"&amp;$O$7,Data_TYF,VLOOKUP($A$4,Periode,2,FALSE),FALSE))*'Répartition par produits (tab)'!$AE$19</f>
        <v>0</v>
      </c>
      <c r="P16" s="117">
        <f>IF(ISERROR(VLOOKUP($C16&amp;"_"&amp;$P$7,Data_TYF,VLOOKUP($A$4,Periode,2,FALSE),FALSE)),0,VLOOKUP($C16&amp;"_"&amp;$P$7,Data_TYF,VLOOKUP($A$4,Periode,2,FALSE),FALSE))*'Répartition par produits (tab)'!$AE$20</f>
        <v>0</v>
      </c>
      <c r="Q16" s="108">
        <f t="shared" si="2"/>
        <v>0</v>
      </c>
      <c r="R16" s="117">
        <f t="shared" si="5"/>
        <v>0</v>
      </c>
      <c r="S16" s="117">
        <f>IF(ISERROR(VLOOKUP($C16&amp;"_"&amp;$S$7,Data_TYF,VLOOKUP($A$4,Periode,2,FALSE),FALSE)),0,VLOOKUP($C16&amp;"_"&amp;$S$7,Data_TYF,VLOOKUP($A$4,Periode,2,FALSE),FALSE))*'Répartition par produits (tab)'!$AE$23</f>
        <v>0</v>
      </c>
      <c r="T16" s="117">
        <f>IF(ISERROR(VLOOKUP($C16&amp;"_"&amp;$T$7,Data_TYF,VLOOKUP($A$4,Periode,2,FALSE),FALSE)),0,VLOOKUP($C16&amp;"_"&amp;$T$7,Data_TYF,VLOOKUP($A$4,Periode,2,FALSE),FALSE))*'Répartition par produits (tab)'!$AE$24</f>
        <v>0</v>
      </c>
      <c r="U16" s="108">
        <f t="shared" si="3"/>
        <v>0</v>
      </c>
      <c r="V16" s="117">
        <f t="shared" si="6"/>
        <v>0</v>
      </c>
      <c r="W16" s="117">
        <f t="shared" si="4"/>
        <v>0</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9.2196217405208216</v>
      </c>
      <c r="E18" s="117">
        <f>IF(ISERROR(VLOOKUP($C18&amp;"_"&amp;$E$7,Data_TYF,VLOOKUP($A$4,Periode,2,FALSE),FALSE)),0,VLOOKUP($C18&amp;"_"&amp;$E$7,Data_TYF,VLOOKUP($A$4,Periode,2,FALSE),FALSE))*'Répartition par produits (tab)'!$AE$12</f>
        <v>129.54110932202249</v>
      </c>
      <c r="F18" s="117">
        <f>IF(ISERROR(VLOOKUP($C18&amp;"_"&amp;$F$7,Data_TYF,VLOOKUP($A$4,Periode,2,FALSE),FALSE)),0,VLOOKUP($C18&amp;"_"&amp;$F$7,Data_TYF,VLOOKUP($A$4,Periode,2,FALSE),FALSE))*'Répartition par produits (tab)'!$AE$12</f>
        <v>0.53850815137853081</v>
      </c>
      <c r="G18" s="117">
        <f>IF(ISERROR(VLOOKUP($C18&amp;"_"&amp;$G$7,Data_TYF,VLOOKUP($A$4,Periode,2,FALSE),FALSE)),0,VLOOKUP($C18&amp;"_"&amp;$G$7,Data_TYF,VLOOKUP($A$4,Periode,2,FALSE),FALSE))*'Répartition par produits (tab)'!$AE$12</f>
        <v>7.885367353300893</v>
      </c>
      <c r="H18" s="117">
        <f>IF(ISERROR(VLOOKUP($C18&amp;"_"&amp;$H$7,Data_TYF,VLOOKUP($A$4,Periode,2,FALSE),FALSE)),0,VLOOKUP($C18&amp;"_"&amp;$H$7,Data_TYF,VLOOKUP($A$4,Periode,2,FALSE),FALSE))*'Répartition par produits (tab)'!$AE$12</f>
        <v>147.18461753031639</v>
      </c>
      <c r="I18" s="117">
        <f>IF(ISERROR(VLOOKUP($C18&amp;"_"&amp;$I$7,Data_TYF,VLOOKUP($A$4,Periode,2,FALSE),FALSE)),0,VLOOKUP($C18&amp;"_"&amp;$I$7,Data_TYF,VLOOKUP($A$4,Periode,2,FALSE),FALSE))*'Répartition par produits (tab)'!$AE$13</f>
        <v>11.061088380630091</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34.864039854267389</v>
      </c>
      <c r="L18" s="117">
        <f t="shared" si="0"/>
        <v>45.925128234897478</v>
      </c>
      <c r="M18" s="117">
        <f t="shared" si="1"/>
        <v>193.10974576521386</v>
      </c>
      <c r="N18" s="117">
        <f>IF(ISERROR(VLOOKUP($C18&amp;"_"&amp;$N$7,Data_TYF,VLOOKUP($A$4,Periode,2,FALSE),FALSE)),0,VLOOKUP($C18&amp;"_"&amp;$N$7,Data_TYF,VLOOKUP($A$4,Periode,2,FALSE),FALSE))*'Répartition par produits (tab)'!$AE$18</f>
        <v>18.915162766284542</v>
      </c>
      <c r="O18" s="117">
        <f>IF(ISERROR(VLOOKUP($C18&amp;"_"&amp;$O$7,Data_TYF,VLOOKUP($A$4,Periode,2,FALSE),FALSE)),0,VLOOKUP($C18&amp;"_"&amp;$O$7,Data_TYF,VLOOKUP($A$4,Periode,2,FALSE),FALSE))*'Répartition par produits (tab)'!$AE$19</f>
        <v>5.5261917252206585</v>
      </c>
      <c r="P18" s="117">
        <f>IF(ISERROR(VLOOKUP($C18&amp;"_"&amp;$P$7,Data_TYF,VLOOKUP($A$4,Periode,2,FALSE),FALSE)),0,VLOOKUP($C18&amp;"_"&amp;$P$7,Data_TYF,VLOOKUP($A$4,Periode,2,FALSE),FALSE))*'Répartition par produits (tab)'!$AE$20</f>
        <v>0.78338997463667892</v>
      </c>
      <c r="Q18" s="108">
        <f t="shared" si="2"/>
        <v>0.14410567894277426</v>
      </c>
      <c r="R18" s="117">
        <f t="shared" si="5"/>
        <v>25.368850145084654</v>
      </c>
      <c r="S18" s="117">
        <f>IF(ISERROR(VLOOKUP($C18&amp;"_"&amp;$S$7,Data_TYF,VLOOKUP($A$4,Periode,2,FALSE),FALSE)),0,VLOOKUP($C18&amp;"_"&amp;$S$7,Data_TYF,VLOOKUP($A$4,Periode,2,FALSE),FALSE))*'Répartition par produits (tab)'!$AE$23</f>
        <v>2.0938254783936854</v>
      </c>
      <c r="T18" s="117">
        <f>IF(ISERROR(VLOOKUP($C18&amp;"_"&amp;$T$7,Data_TYF,VLOOKUP($A$4,Periode,2,FALSE),FALSE)),0,VLOOKUP($C18&amp;"_"&amp;$T$7,Data_TYF,VLOOKUP($A$4,Periode,2,FALSE),FALSE))*'Répartition par produits (tab)'!$AE$24</f>
        <v>0</v>
      </c>
      <c r="U18" s="108">
        <f t="shared" si="3"/>
        <v>1.0184038344393631E-2</v>
      </c>
      <c r="V18" s="117">
        <f t="shared" si="6"/>
        <v>2.104009516738079</v>
      </c>
      <c r="W18" s="117">
        <f t="shared" si="4"/>
        <v>220.58260542703658</v>
      </c>
    </row>
    <row r="19" spans="1:23" x14ac:dyDescent="0.25">
      <c r="A19" s="118" t="s">
        <v>202</v>
      </c>
      <c r="B19" s="118" t="s">
        <v>203</v>
      </c>
      <c r="C19" s="118" t="s">
        <v>287</v>
      </c>
      <c r="D19" s="117">
        <f>IF(ISERROR(VLOOKUP($C19&amp;"_"&amp;$D$7,Data_TYF,VLOOKUP($A$4,Periode,2,FALSE),FALSE)),0,VLOOKUP($C19&amp;"_"&amp;$D$7,Data_TYF,VLOOKUP($A$4,Periode,2,FALSE),FALSE))*'Répartition par produits (tab)'!$AE$12</f>
        <v>970.07396234417581</v>
      </c>
      <c r="E19" s="117">
        <f>IF(ISERROR(VLOOKUP($C19&amp;"_"&amp;$E$7,Data_TYF,VLOOKUP($A$4,Periode,2,FALSE),FALSE)),0,VLOOKUP($C19&amp;"_"&amp;$E$7,Data_TYF,VLOOKUP($A$4,Periode,2,FALSE),FALSE))*'Répartition par produits (tab)'!$AE$12</f>
        <v>4268.2827130389396</v>
      </c>
      <c r="F19" s="117">
        <f>IF(ISERROR(VLOOKUP($C19&amp;"_"&amp;$F$7,Data_TYF,VLOOKUP($A$4,Periode,2,FALSE),FALSE)),0,VLOOKUP($C19&amp;"_"&amp;$F$7,Data_TYF,VLOOKUP($A$4,Periode,2,FALSE),FALSE))*'Répartition par produits (tab)'!$AE$12</f>
        <v>0</v>
      </c>
      <c r="G19" s="117">
        <f>IF(ISERROR(VLOOKUP($C19&amp;"_"&amp;$G$7,Data_TYF,VLOOKUP($A$4,Periode,2,FALSE),FALSE)),0,VLOOKUP($C19&amp;"_"&amp;$G$7,Data_TYF,VLOOKUP($A$4,Periode,2,FALSE),FALSE))*'Répartition par produits (tab)'!$AE$12</f>
        <v>22.99055074578666</v>
      </c>
      <c r="H19" s="117">
        <f>IF(ISERROR(VLOOKUP($C19&amp;"_"&amp;$H$7,Data_TYF,VLOOKUP($A$4,Periode,2,FALSE),FALSE)),0,VLOOKUP($C19&amp;"_"&amp;$H$7,Data_TYF,VLOOKUP($A$4,Periode,2,FALSE),FALSE))*'Répartition par produits (tab)'!$AE$12</f>
        <v>5261.3472855642076</v>
      </c>
      <c r="I19" s="117">
        <f>IF(ISERROR(VLOOKUP($C19&amp;"_"&amp;$I$7,Data_TYF,VLOOKUP($A$4,Periode,2,FALSE),FALSE)),0,VLOOKUP($C19&amp;"_"&amp;$I$7,Data_TYF,VLOOKUP($A$4,Periode,2,FALSE),FALSE))*'Répartition par produits (tab)'!$AE$13</f>
        <v>358.7064213789784</v>
      </c>
      <c r="J19" s="117">
        <f>IF(ISERROR(VLOOKUP($C19&amp;"_"&amp;$J$7,Data_TYF,VLOOKUP($A$4,Periode,2,FALSE),FALSE)),0,VLOOKUP($C19&amp;"_"&amp;$J$7,Data_TYF,VLOOKUP($A$4,Periode,2,FALSE),FALSE))*'Répartition par produits (tab)'!$AE$14</f>
        <v>105.23593650096112</v>
      </c>
      <c r="K19" s="117">
        <f>IF(ISERROR(VLOOKUP($C19&amp;"_"&amp;$K$7,Data_TYF,VLOOKUP($A$4,Periode,2,FALSE),FALSE)),0,VLOOKUP($C19&amp;"_"&amp;$K$7,Data_TYF,VLOOKUP($A$4,Periode,2,FALSE),FALSE))*'Répartition par produits (tab)'!$AE$15</f>
        <v>141.85409915306212</v>
      </c>
      <c r="L19" s="117">
        <f t="shared" si="0"/>
        <v>605.79645703300162</v>
      </c>
      <c r="M19" s="117">
        <f t="shared" si="1"/>
        <v>5867.143742597209</v>
      </c>
      <c r="N19" s="117">
        <f>IF(ISERROR(VLOOKUP($C19&amp;"_"&amp;$N$7,Data_TYF,VLOOKUP($A$4,Periode,2,FALSE),FALSE)),0,VLOOKUP($C19&amp;"_"&amp;$N$7,Data_TYF,VLOOKUP($A$4,Periode,2,FALSE),FALSE))*'Répartition par produits (tab)'!$AE$18</f>
        <v>418.9630075132747</v>
      </c>
      <c r="O19" s="117">
        <f>IF(ISERROR(VLOOKUP($C19&amp;"_"&amp;$O$7,Data_TYF,VLOOKUP($A$4,Periode,2,FALSE),FALSE)),0,VLOOKUP($C19&amp;"_"&amp;$O$7,Data_TYF,VLOOKUP($A$4,Periode,2,FALSE),FALSE))*'Répartition par produits (tab)'!$AE$19</f>
        <v>41.41125954366904</v>
      </c>
      <c r="P19" s="117">
        <f>IF(ISERROR(VLOOKUP($C19&amp;"_"&amp;$P$7,Data_TYF,VLOOKUP($A$4,Periode,2,FALSE),FALSE)),0,VLOOKUP($C19&amp;"_"&amp;$P$7,Data_TYF,VLOOKUP($A$4,Periode,2,FALSE),FALSE))*'Répartition par produits (tab)'!$AE$20</f>
        <v>152.87873614859663</v>
      </c>
      <c r="Q19" s="108">
        <f t="shared" si="2"/>
        <v>3.5723540408854433</v>
      </c>
      <c r="R19" s="117">
        <f t="shared" si="5"/>
        <v>616.82535724642582</v>
      </c>
      <c r="S19" s="117">
        <f>IF(ISERROR(VLOOKUP($C19&amp;"_"&amp;$S$7,Data_TYF,VLOOKUP($A$4,Periode,2,FALSE),FALSE)),0,VLOOKUP($C19&amp;"_"&amp;$S$7,Data_TYF,VLOOKUP($A$4,Periode,2,FALSE),FALSE))*'Répartition par produits (tab)'!$AE$23</f>
        <v>71.616804794500709</v>
      </c>
      <c r="T19" s="117">
        <f>IF(ISERROR(VLOOKUP($C19&amp;"_"&amp;$T$7,Data_TYF,VLOOKUP($A$4,Periode,2,FALSE),FALSE)),0,VLOOKUP($C19&amp;"_"&amp;$T$7,Data_TYF,VLOOKUP($A$4,Periode,2,FALSE),FALSE))*'Répartition par produits (tab)'!$AE$24</f>
        <v>0</v>
      </c>
      <c r="U19" s="108">
        <f t="shared" si="3"/>
        <v>28.061838157898023</v>
      </c>
      <c r="V19" s="117">
        <f t="shared" si="6"/>
        <v>99.678642952398732</v>
      </c>
      <c r="W19" s="117">
        <f t="shared" si="4"/>
        <v>6583.6477427960335</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 t="shared" si="0"/>
        <v>0</v>
      </c>
      <c r="M20" s="117">
        <f t="shared" si="1"/>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 t="shared" si="2"/>
        <v>0</v>
      </c>
      <c r="R20" s="117">
        <f t="shared" si="5"/>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47.528714293060325</v>
      </c>
      <c r="E24" s="117">
        <f>IF(ISERROR(VLOOKUP($C24&amp;"_"&amp;$E$7,Data_TYF,VLOOKUP($A$4,Periode,2,FALSE),FALSE)),0,VLOOKUP($C24&amp;"_"&amp;$E$7,Data_TYF,VLOOKUP($A$4,Periode,2,FALSE),FALSE))*'Répartition par produits (tab)'!$AE$12</f>
        <v>1345.667094260511</v>
      </c>
      <c r="F24" s="117">
        <f>IF(ISERROR(VLOOKUP($C24&amp;"_"&amp;$F$7,Data_TYF,VLOOKUP($A$4,Periode,2,FALSE),FALSE)),0,VLOOKUP($C24&amp;"_"&amp;$F$7,Data_TYF,VLOOKUP($A$4,Periode,2,FALSE),FALSE))*'Répartition par produits (tab)'!$AE$12</f>
        <v>648.47146199012695</v>
      </c>
      <c r="G24" s="117">
        <f>IF(ISERROR(VLOOKUP($C24&amp;"_"&amp;$G$7,Data_TYF,VLOOKUP($A$4,Periode,2,FALSE),FALSE)),0,VLOOKUP($C24&amp;"_"&amp;$G$7,Data_TYF,VLOOKUP($A$4,Periode,2,FALSE),FALSE))*'Répartition par produits (tab)'!$AE$12</f>
        <v>34.004356693976646</v>
      </c>
      <c r="H24" s="117">
        <f>IF(ISERROR(VLOOKUP($C24&amp;"_"&amp;$H$7,Data_TYF,VLOOKUP($A$4,Periode,2,FALSE),FALSE)),0,VLOOKUP($C24&amp;"_"&amp;$H$7,Data_TYF,VLOOKUP($A$4,Periode,2,FALSE),FALSE))*'Répartition par produits (tab)'!$AE$12</f>
        <v>2075.6716761412849</v>
      </c>
      <c r="I24" s="117">
        <f>IF(ISERROR(VLOOKUP($C24&amp;"_"&amp;$I$7,Data_TYF,VLOOKUP($A$4,Periode,2,FALSE),FALSE)),0,VLOOKUP($C24&amp;"_"&amp;$I$7,Data_TYF,VLOOKUP($A$4,Periode,2,FALSE),FALSE))*'Répartition par produits (tab)'!$AE$13</f>
        <v>15.386285880119265</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119.36831507557673</v>
      </c>
      <c r="L24" s="117">
        <f t="shared" si="0"/>
        <v>134.75460095569599</v>
      </c>
      <c r="M24" s="117">
        <f t="shared" si="1"/>
        <v>2210.4262770969808</v>
      </c>
      <c r="N24" s="117">
        <f>IF(ISERROR(VLOOKUP($C24&amp;"_"&amp;$N$7,Data_TYF,VLOOKUP($A$4,Periode,2,FALSE),FALSE)),0,VLOOKUP($C24&amp;"_"&amp;$N$7,Data_TYF,VLOOKUP($A$4,Periode,2,FALSE),FALSE))*'Répartition par produits (tab)'!$AE$18</f>
        <v>28.557863319649748</v>
      </c>
      <c r="O24" s="117">
        <f>IF(ISERROR(VLOOKUP($C24&amp;"_"&amp;$O$7,Data_TYF,VLOOKUP($A$4,Periode,2,FALSE),FALSE)),0,VLOOKUP($C24&amp;"_"&amp;$O$7,Data_TYF,VLOOKUP($A$4,Periode,2,FALSE),FALSE))*'Répartition par produits (tab)'!$AE$19</f>
        <v>19.106129305440923</v>
      </c>
      <c r="P24" s="117">
        <f>IF(ISERROR(VLOOKUP($C24&amp;"_"&amp;$P$7,Data_TYF,VLOOKUP($A$4,Periode,2,FALSE),FALSE)),0,VLOOKUP($C24&amp;"_"&amp;$P$7,Data_TYF,VLOOKUP($A$4,Periode,2,FALSE),FALSE))*'Répartition par produits (tab)'!$AE$20</f>
        <v>0</v>
      </c>
      <c r="Q24" s="108">
        <f t="shared" si="2"/>
        <v>0.25517240956776277</v>
      </c>
      <c r="R24" s="117">
        <f t="shared" si="5"/>
        <v>47.919165034658434</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0</v>
      </c>
      <c r="V24" s="117">
        <f t="shared" si="6"/>
        <v>0</v>
      </c>
      <c r="W24" s="117">
        <f t="shared" si="4"/>
        <v>2258.3454421316392</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1879.5901920216302</v>
      </c>
      <c r="E28" s="115">
        <f>VLOOKUP($B28&amp;"-"&amp;$E$7,Intrants_GTYF,VLOOKUP($A$4,Periode,2,FALSE),FALSE)*'Répartition par produits (tab)'!$AE$12</f>
        <v>1805.1565422733954</v>
      </c>
      <c r="F28" s="115">
        <f>VLOOKUP($B28&amp;"-"&amp;$F$7,Intrants_GTYF,VLOOKUP($A$4,Periode,2,FALSE),FALSE)*'Répartition par produits (tab)'!$AE$12</f>
        <v>0</v>
      </c>
      <c r="G28" s="115">
        <f>VLOOKUP($B28&amp;"-"&amp;$G$7,Intrants_GTYF,VLOOKUP($A$4,Periode,2,FALSE),FALSE)*'Répartition par produits (tab)'!$AE$12</f>
        <v>22.0146701992125</v>
      </c>
      <c r="H28" s="115">
        <f>VLOOKUP($B28&amp;"-"&amp;$H$7,Intrants_GTYF,VLOOKUP($A$4,Periode,2,FALSE),FALSE)*'Répartition par produits (tab)'!$AE$12</f>
        <v>3706.7614937955609</v>
      </c>
      <c r="I28" s="115">
        <f>VLOOKUP($B28&amp;"-"&amp;$I$7,Intrants_GTYF,VLOOKUP($A$4,Periode,2,FALSE),FALSE)*'Répartition par produits (tab)'!$AE$13</f>
        <v>1541.4290019493276</v>
      </c>
      <c r="J28" s="115">
        <f>VLOOKUP($B28&amp;"-"&amp;$J$7,Intrants_GTYF,VLOOKUP($A$4,Periode,2,FALSE),FALSE)*'Répartition par produits (tab)'!$AE$14</f>
        <v>336.7170949984432</v>
      </c>
      <c r="K28" s="115">
        <f>VLOOKUP($B28&amp;"-"&amp;$K$7,Intrants_GTYF,VLOOKUP($A$4,Periode,2,FALSE),FALSE)*'Répartition par produits (tab)'!$AE$15</f>
        <v>1878.4464075966123</v>
      </c>
      <c r="L28" s="115">
        <f t="shared" si="0"/>
        <v>3756.5925045443828</v>
      </c>
      <c r="M28" s="115">
        <f t="shared" si="1"/>
        <v>7463.3539983399442</v>
      </c>
      <c r="N28" s="115">
        <f>VLOOKUP($B28&amp;"-"&amp;$N$7,Intrants_GTYF,VLOOKUP($A$4,Periode,2,FALSE),FALSE)*'Répartition par produits (tab)'!$AE$18</f>
        <v>1681.2193949160833</v>
      </c>
      <c r="O28" s="115">
        <f>VLOOKUP($B28&amp;"-"&amp;$O$7,Intrants_GTYF,VLOOKUP($A$4,Periode,2,FALSE),FALSE)*'Répartition par produits (tab)'!$AE$19</f>
        <v>939.24333170519571</v>
      </c>
      <c r="P28" s="115">
        <f>VLOOKUP($B28&amp;"-"&amp;$P$7,Intrants_GTYF,VLOOKUP($A$4,Periode,2,FALSE),FALSE)*'Répartition par produits (tab)'!$AE$20</f>
        <v>2093.0995640431292</v>
      </c>
      <c r="Q28" s="116">
        <f t="shared" si="2"/>
        <v>25.233459546793711</v>
      </c>
      <c r="R28" s="115">
        <f>VLOOKUP($B28&amp;"-"&amp;$R$7,Intrants_GTYF,VLOOKUP($A$4,Periode,2,FALSE),FALSE)</f>
        <v>4738.7957502112022</v>
      </c>
      <c r="S28" s="115">
        <f>VLOOKUP($B28&amp;"-"&amp;$S$7,Intrants_GTYF,VLOOKUP($A$4,Periode,2,FALSE),FALSE)*'Répartition par produits (tab)'!$AE$23</f>
        <v>1398.7033421214724</v>
      </c>
      <c r="T28" s="115">
        <f>VLOOKUP($B28&amp;"-"&amp;$T$7,Intrants_GTYF,VLOOKUP($A$4,Periode,2,FALSE),FALSE)*'Répartition par produits (tab)'!$AE$24</f>
        <v>1486.9203626398626</v>
      </c>
      <c r="U28" s="116">
        <f t="shared" si="3"/>
        <v>1176.9561998586341</v>
      </c>
      <c r="V28" s="115">
        <f>VLOOKUP($B28&amp;"-"&amp;$V$7,Intrants_GTYF,VLOOKUP($A$4,Periode,2,FALSE),FALSE)</f>
        <v>4062.5799046199691</v>
      </c>
      <c r="W28" s="115">
        <f t="shared" si="4"/>
        <v>16264.729653171116</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 t="shared" si="2"/>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 t="shared" si="3"/>
        <v>0</v>
      </c>
      <c r="V30" s="117">
        <f>IF(ISERROR(VLOOKUP($C30&amp;"_"&amp;$V$7,Data_TYF,VLOOKUP($A$4,Periode,2,FALSE),FALSE)),0,VLOOKUP($C30&amp;"_"&amp;$V$7,Data_TYF,VLOOKUP($A$4,Periode,2,FALSE),FALSE))</f>
        <v>0</v>
      </c>
      <c r="W30" s="117">
        <f t="shared" si="4"/>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1879.5901920216302</v>
      </c>
      <c r="E33" s="117">
        <f>IF(ISERROR(VLOOKUP($C33&amp;"_"&amp;$E$7,Data_TYF,VLOOKUP($A$4,Periode,2,FALSE),FALSE)),0,VLOOKUP($C33&amp;"_"&amp;$E$7,Data_TYF,VLOOKUP($A$4,Periode,2,FALSE),FALSE))*'Répartition par produits (tab)'!$AE$12</f>
        <v>1805.1565422733954</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22.0146701992125</v>
      </c>
      <c r="H33" s="117">
        <f>IF(ISERROR(VLOOKUP($C33&amp;"_"&amp;$H$7,Data_TYF,VLOOKUP($A$4,Periode,2,FALSE),FALSE)),0,VLOOKUP($C33&amp;"_"&amp;$H$7,Data_TYF,VLOOKUP($A$4,Periode,2,FALSE),FALSE))*'Répartition par produits (tab)'!$AE$12</f>
        <v>3706.7614937955609</v>
      </c>
      <c r="I33" s="117">
        <f>IF(ISERROR(VLOOKUP($C33&amp;"_"&amp;$I$7,Data_TYF,VLOOKUP($A$4,Periode,2,FALSE),FALSE)),0,VLOOKUP($C33&amp;"_"&amp;$I$7,Data_TYF,VLOOKUP($A$4,Periode,2,FALSE),FALSE))*'Répartition par produits (tab)'!$AE$13</f>
        <v>1541.4290019493276</v>
      </c>
      <c r="J33" s="117">
        <f>IF(ISERROR(VLOOKUP($C33&amp;"_"&amp;$J$7,Data_TYF,VLOOKUP($A$4,Periode,2,FALSE),FALSE)),0,VLOOKUP($C33&amp;"_"&amp;$J$7,Data_TYF,VLOOKUP($A$4,Periode,2,FALSE),FALSE))*'Répartition par produits (tab)'!$AE$14</f>
        <v>336.7170949984432</v>
      </c>
      <c r="K33" s="117">
        <f>IF(ISERROR(VLOOKUP($C33&amp;"_"&amp;$K$7,Data_TYF,VLOOKUP($A$4,Periode,2,FALSE),FALSE)),0,VLOOKUP($C33&amp;"_"&amp;$K$7,Data_TYF,VLOOKUP($A$4,Periode,2,FALSE),FALSE))*'Répartition par produits (tab)'!$AE$15</f>
        <v>1878.4464075966123</v>
      </c>
      <c r="L33" s="117">
        <f t="shared" si="0"/>
        <v>3756.5925045443828</v>
      </c>
      <c r="M33" s="117">
        <f t="shared" si="1"/>
        <v>7463.3539983399442</v>
      </c>
      <c r="N33" s="117">
        <f>IF(ISERROR(VLOOKUP($C33&amp;"_"&amp;$N$7,Data_TYF,VLOOKUP($A$4,Periode,2,FALSE),FALSE)),0,VLOOKUP($C33&amp;"_"&amp;$N$7,Data_TYF,VLOOKUP($A$4,Periode,2,FALSE),FALSE))*'Répartition par produits (tab)'!$AE$18</f>
        <v>1681.2193949160833</v>
      </c>
      <c r="O33" s="117">
        <f>IF(ISERROR(VLOOKUP($C33&amp;"_"&amp;$O$7,Data_TYF,VLOOKUP($A$4,Periode,2,FALSE),FALSE)),0,VLOOKUP($C33&amp;"_"&amp;$O$7,Data_TYF,VLOOKUP($A$4,Periode,2,FALSE),FALSE))*'Répartition par produits (tab)'!$AE$19</f>
        <v>939.24333170519571</v>
      </c>
      <c r="P33" s="117">
        <f>IF(ISERROR(VLOOKUP($C33&amp;"_"&amp;$P$7,Data_TYF,VLOOKUP($A$4,Periode,2,FALSE),FALSE)),0,VLOOKUP($C33&amp;"_"&amp;$P$7,Data_TYF,VLOOKUP($A$4,Periode,2,FALSE),FALSE))*'Répartition par produits (tab)'!$AE$20</f>
        <v>2093.0995640431292</v>
      </c>
      <c r="Q33" s="108">
        <f t="shared" si="2"/>
        <v>25.233459546793711</v>
      </c>
      <c r="R33" s="117">
        <f>IF(ISERROR(VLOOKUP($C33&amp;"_"&amp;$R$7,Data_TYF,VLOOKUP($A$4,Periode,2,FALSE),FALSE)),0,VLOOKUP($C33&amp;"_"&amp;$R$7,Data_TYF,VLOOKUP($A$4,Periode,2,FALSE),FALSE))</f>
        <v>4738.7957502112022</v>
      </c>
      <c r="S33" s="117">
        <f>IF(ISERROR(VLOOKUP($C33&amp;"_"&amp;$S$7,Data_TYF,VLOOKUP($A$4,Periode,2,FALSE),FALSE)),0,VLOOKUP($C33&amp;"_"&amp;$S$7,Data_TYF,VLOOKUP($A$4,Periode,2,FALSE),FALSE))*'Répartition par produits (tab)'!$AE$23</f>
        <v>1398.7033421214724</v>
      </c>
      <c r="T33" s="117">
        <f>IF(ISERROR(VLOOKUP($C33&amp;"_"&amp;$T$7,Data_TYF,VLOOKUP($A$4,Periode,2,FALSE),FALSE)),0,VLOOKUP($C33&amp;"_"&amp;$T$7,Data_TYF,VLOOKUP($A$4,Periode,2,FALSE),FALSE))*'Répartition par produits (tab)'!$AE$24</f>
        <v>1486.9203626398626</v>
      </c>
      <c r="U33" s="108">
        <f t="shared" si="3"/>
        <v>1176.9561998586341</v>
      </c>
      <c r="V33" s="117">
        <f>IF(ISERROR(VLOOKUP($C33&amp;"_"&amp;$V$7,Data_TYF,VLOOKUP($A$4,Periode,2,FALSE),FALSE)),0,VLOOKUP($C33&amp;"_"&amp;$V$7,Data_TYF,VLOOKUP($A$4,Periode,2,FALSE),FALSE))</f>
        <v>4062.5799046199691</v>
      </c>
      <c r="W33" s="117">
        <f t="shared" si="4"/>
        <v>16264.729653171116</v>
      </c>
    </row>
    <row r="34" spans="1:23" x14ac:dyDescent="0.25">
      <c r="A34" s="83" t="s">
        <v>28</v>
      </c>
      <c r="B34" s="83" t="s">
        <v>99</v>
      </c>
      <c r="C34" s="83" t="s">
        <v>623</v>
      </c>
      <c r="D34" s="115">
        <f>VLOOKUP($B34&amp;"-"&amp;$D$7,Intrants_GTYF,VLOOKUP($A$4,Periode,2,FALSE),FALSE)*'Répartition par produits (tab)'!$AE$12</f>
        <v>3125.9141842678378</v>
      </c>
      <c r="E34" s="115">
        <f>VLOOKUP($B34&amp;"-"&amp;$E$7,Intrants_GTYF,VLOOKUP($A$4,Periode,2,FALSE),FALSE)*'Répartition par produits (tab)'!$AE$12</f>
        <v>2215.4607302080735</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5341.3749219072661</v>
      </c>
      <c r="I34" s="115">
        <f>VLOOKUP($B34&amp;"-"&amp;$I$7,Intrants_GTYF,VLOOKUP($A$4,Periode,2,FALSE),FALSE)*'Répartition par produits (tab)'!$AE$13</f>
        <v>2440.5160088240068</v>
      </c>
      <c r="J34" s="115">
        <f>VLOOKUP($B34&amp;"-"&amp;$J$7,Intrants_GTYF,VLOOKUP($A$4,Periode,2,FALSE),FALSE)*'Répartition par produits (tab)'!$AE$14</f>
        <v>2708.401751338436</v>
      </c>
      <c r="K34" s="115">
        <f>VLOOKUP($B34&amp;"-"&amp;$K$7,Intrants_GTYF,VLOOKUP($A$4,Periode,2,FALSE),FALSE)*'Répartition par produits (tab)'!$AE$15</f>
        <v>2173.5392105758019</v>
      </c>
      <c r="L34" s="115">
        <f t="shared" si="0"/>
        <v>7322.4569707382452</v>
      </c>
      <c r="M34" s="115">
        <f t="shared" si="1"/>
        <v>12663.83189264551</v>
      </c>
      <c r="N34" s="115">
        <f>VLOOKUP($B34&amp;"-"&amp;$N$7,Intrants_GTYF,VLOOKUP($A$4,Periode,2,FALSE),FALSE)*'Répartition par produits (tab)'!$AE$18</f>
        <v>2521.2053601689558</v>
      </c>
      <c r="O34" s="115">
        <f>VLOOKUP($B34&amp;"-"&amp;$O$7,Intrants_GTYF,VLOOKUP($A$4,Periode,2,FALSE),FALSE)*'Répartition par produits (tab)'!$AE$19</f>
        <v>2664.6523007698406</v>
      </c>
      <c r="P34" s="115">
        <f>VLOOKUP($B34&amp;"-"&amp;$P$7,Intrants_GTYF,VLOOKUP($A$4,Periode,2,FALSE),FALSE)*'Répartition par produits (tab)'!$AE$20</f>
        <v>3670.0244517453089</v>
      </c>
      <c r="Q34" s="116">
        <f t="shared" si="2"/>
        <v>45.735613001892034</v>
      </c>
      <c r="R34" s="115">
        <f>VLOOKUP($B34&amp;"-"&amp;$R$7,Intrants_GTYF,VLOOKUP($A$4,Periode,2,FALSE),FALSE)</f>
        <v>8901.6177256859974</v>
      </c>
      <c r="S34" s="115">
        <f>VLOOKUP($B34&amp;"-"&amp;$S$7,Intrants_GTYF,VLOOKUP($A$4,Periode,2,FALSE),FALSE)*'Répartition par produits (tab)'!$AE$23</f>
        <v>17312.907982659475</v>
      </c>
      <c r="T34" s="115">
        <f>VLOOKUP($B34&amp;"-"&amp;$T$7,Intrants_GTYF,VLOOKUP($A$4,Periode,2,FALSE),FALSE)*'Répartition par produits (tab)'!$AE$24</f>
        <v>27294.161308262206</v>
      </c>
      <c r="U34" s="116">
        <f t="shared" si="3"/>
        <v>9999.1072659827259</v>
      </c>
      <c r="V34" s="115">
        <f>VLOOKUP($B34&amp;"-"&amp;$V$7,Intrants_GTYF,VLOOKUP($A$4,Periode,2,FALSE),FALSE)</f>
        <v>54606.176556904407</v>
      </c>
      <c r="W34" s="115">
        <f t="shared" si="4"/>
        <v>76171.626175235913</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0</v>
      </c>
      <c r="E36" s="117">
        <f>IF(ISERROR(VLOOKUP($C36&amp;"_"&amp;$E$7,Data_TYF,VLOOKUP($A$4,Periode,2,FALSE),FALSE)),0,VLOOKUP($C36&amp;"_"&amp;$E$7,Data_TYF,VLOOKUP($A$4,Periode,2,FALSE),FALSE))*'Répartition par produits (tab)'!$AE$12</f>
        <v>0</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0</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0</v>
      </c>
      <c r="L36" s="117">
        <f t="shared" si="0"/>
        <v>0</v>
      </c>
      <c r="M36" s="117">
        <f t="shared" si="1"/>
        <v>0</v>
      </c>
      <c r="N36" s="117">
        <f>IF(ISERROR(VLOOKUP($C36&amp;"_"&amp;$N$7,Data_TYF,VLOOKUP($A$4,Periode,2,FALSE),FALSE)),0,VLOOKUP($C36&amp;"_"&amp;$N$7,Data_TYF,VLOOKUP($A$4,Periode,2,FALSE),FALSE))*'Répartition par produits (tab)'!$AE$18</f>
        <v>0</v>
      </c>
      <c r="O36" s="117">
        <f>IF(ISERROR(VLOOKUP($C36&amp;"_"&amp;$O$7,Data_TYF,VLOOKUP($A$4,Periode,2,FALSE),FALSE)),0,VLOOKUP($C36&amp;"_"&amp;$O$7,Data_TYF,VLOOKUP($A$4,Periode,2,FALSE),FALSE))*'Répartition par produits (tab)'!$AE$19</f>
        <v>0</v>
      </c>
      <c r="P36" s="117">
        <f>IF(ISERROR(VLOOKUP($C36&amp;"_"&amp;$P$7,Data_TYF,VLOOKUP($A$4,Periode,2,FALSE),FALSE)),0,VLOOKUP($C36&amp;"_"&amp;$P$7,Data_TYF,VLOOKUP($A$4,Periode,2,FALSE),FALSE))*'Répartition par produits (tab)'!$AE$20</f>
        <v>0</v>
      </c>
      <c r="Q36" s="108">
        <f t="shared" si="2"/>
        <v>0</v>
      </c>
      <c r="R36" s="117">
        <f t="shared" si="7"/>
        <v>0</v>
      </c>
      <c r="S36" s="117">
        <f>IF(ISERROR(VLOOKUP($C36&amp;"_"&amp;$S$7,Data_TYF,VLOOKUP($A$4,Periode,2,FALSE),FALSE)),0,VLOOKUP($C36&amp;"_"&amp;$S$7,Data_TYF,VLOOKUP($A$4,Periode,2,FALSE),FALSE))*'Répartition par produits (tab)'!$AE$23</f>
        <v>0</v>
      </c>
      <c r="T36" s="117">
        <f>IF(ISERROR(VLOOKUP($C36&amp;"_"&amp;$T$7,Data_TYF,VLOOKUP($A$4,Periode,2,FALSE),FALSE)),0,VLOOKUP($C36&amp;"_"&amp;$T$7,Data_TYF,VLOOKUP($A$4,Periode,2,FALSE),FALSE))*'Répartition par produits (tab)'!$AE$24</f>
        <v>0</v>
      </c>
      <c r="U36" s="108">
        <f t="shared" si="3"/>
        <v>0</v>
      </c>
      <c r="V36" s="117">
        <f t="shared" si="8"/>
        <v>0</v>
      </c>
      <c r="W36" s="117">
        <f t="shared" si="4"/>
        <v>0</v>
      </c>
    </row>
    <row r="37" spans="1:23" x14ac:dyDescent="0.25">
      <c r="A37" s="118" t="s">
        <v>124</v>
      </c>
      <c r="B37" s="118" t="s">
        <v>123</v>
      </c>
      <c r="C37" s="118" t="s">
        <v>303</v>
      </c>
      <c r="D37" s="117">
        <f>IF(ISERROR(VLOOKUP($C37&amp;"_"&amp;$D$7,Data_TYF,VLOOKUP($A$4,Periode,2,FALSE),FALSE)),0,VLOOKUP($C37&amp;"_"&amp;$D$7,Data_TYF,VLOOKUP($A$4,Periode,2,FALSE),FALSE))*'Répartition par produits (tab)'!$AE$12</f>
        <v>1075.4851755609443</v>
      </c>
      <c r="E37" s="117">
        <f>IF(ISERROR(VLOOKUP($C37&amp;"_"&amp;$E$7,Data_TYF,VLOOKUP($A$4,Periode,2,FALSE),FALSE)),0,VLOOKUP($C37&amp;"_"&amp;$E$7,Data_TYF,VLOOKUP($A$4,Periode,2,FALSE),FALSE))*'Répartition par produits (tab)'!$AE$12</f>
        <v>839.38331596745786</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1914.8685005182731</v>
      </c>
      <c r="I37" s="117">
        <f>IF(ISERROR(VLOOKUP($C37&amp;"_"&amp;$I$7,Data_TYF,VLOOKUP($A$4,Periode,2,FALSE),FALSE)),0,VLOOKUP($C37&amp;"_"&amp;$I$7,Data_TYF,VLOOKUP($A$4,Periode,2,FALSE),FALSE))*'Répartition par produits (tab)'!$AE$13</f>
        <v>598.96048454478296</v>
      </c>
      <c r="J37" s="117">
        <f>IF(ISERROR(VLOOKUP($C37&amp;"_"&amp;$J$7,Data_TYF,VLOOKUP($A$4,Periode,2,FALSE),FALSE)),0,VLOOKUP($C37&amp;"_"&amp;$J$7,Data_TYF,VLOOKUP($A$4,Periode,2,FALSE),FALSE))*'Répartition par produits (tab)'!$AE$14</f>
        <v>311.0072476002934</v>
      </c>
      <c r="K37" s="117">
        <f>IF(ISERROR(VLOOKUP($C37&amp;"_"&amp;$K$7,Data_TYF,VLOOKUP($A$4,Periode,2,FALSE),FALSE)),0,VLOOKUP($C37&amp;"_"&amp;$K$7,Data_TYF,VLOOKUP($A$4,Periode,2,FALSE),FALSE))*'Répartition par produits (tab)'!$AE$15</f>
        <v>959.54217659455037</v>
      </c>
      <c r="L37" s="117">
        <f t="shared" si="0"/>
        <v>1869.5099087396266</v>
      </c>
      <c r="M37" s="117">
        <f t="shared" si="1"/>
        <v>3784.3784092578999</v>
      </c>
      <c r="N37" s="117">
        <f>IF(ISERROR(VLOOKUP($C37&amp;"_"&amp;$N$7,Data_TYF,VLOOKUP($A$4,Periode,2,FALSE),FALSE)),0,VLOOKUP($C37&amp;"_"&amp;$N$7,Data_TYF,VLOOKUP($A$4,Periode,2,FALSE),FALSE))*'Répartition par produits (tab)'!$AE$18</f>
        <v>788.79158978738008</v>
      </c>
      <c r="O37" s="117">
        <f>IF(ISERROR(VLOOKUP($C37&amp;"_"&amp;$O$7,Data_TYF,VLOOKUP($A$4,Periode,2,FALSE),FALSE)),0,VLOOKUP($C37&amp;"_"&amp;$O$7,Data_TYF,VLOOKUP($A$4,Periode,2,FALSE),FALSE))*'Répartition par produits (tab)'!$AE$19</f>
        <v>608.88173893071666</v>
      </c>
      <c r="P37" s="117">
        <f>IF(ISERROR(VLOOKUP($C37&amp;"_"&amp;$P$7,Data_TYF,VLOOKUP($A$4,Periode,2,FALSE),FALSE)),0,VLOOKUP($C37&amp;"_"&amp;$P$7,Data_TYF,VLOOKUP($A$4,Periode,2,FALSE),FALSE))*'Répartition par produits (tab)'!$AE$20</f>
        <v>1805.0340926756712</v>
      </c>
      <c r="Q37" s="108">
        <f t="shared" si="2"/>
        <v>16.835442550571997</v>
      </c>
      <c r="R37" s="117">
        <f t="shared" si="7"/>
        <v>3219.5428639443398</v>
      </c>
      <c r="S37" s="117">
        <f>IF(ISERROR(VLOOKUP($C37&amp;"_"&amp;$S$7,Data_TYF,VLOOKUP($A$4,Periode,2,FALSE),FALSE)),0,VLOOKUP($C37&amp;"_"&amp;$S$7,Data_TYF,VLOOKUP($A$4,Periode,2,FALSE),FALSE))*'Répartition par produits (tab)'!$AE$23</f>
        <v>6968.3669032252792</v>
      </c>
      <c r="T37" s="117">
        <f>IF(ISERROR(VLOOKUP($C37&amp;"_"&amp;$T$7,Data_TYF,VLOOKUP($A$4,Periode,2,FALSE),FALSE)),0,VLOOKUP($C37&amp;"_"&amp;$T$7,Data_TYF,VLOOKUP($A$4,Periode,2,FALSE),FALSE))*'Répartition par produits (tab)'!$AE$24</f>
        <v>3471.2987452616567</v>
      </c>
      <c r="U37" s="108">
        <f t="shared" si="3"/>
        <v>1247.9785190144817</v>
      </c>
      <c r="V37" s="117">
        <f t="shared" si="8"/>
        <v>11687.644167501418</v>
      </c>
      <c r="W37" s="117">
        <f t="shared" si="4"/>
        <v>18691.565440703656</v>
      </c>
    </row>
    <row r="38" spans="1:23" x14ac:dyDescent="0.25">
      <c r="A38" s="118" t="s">
        <v>222</v>
      </c>
      <c r="B38" s="118" t="s">
        <v>223</v>
      </c>
      <c r="C38" s="118" t="s">
        <v>304</v>
      </c>
      <c r="D38" s="117">
        <f>IF(ISERROR(VLOOKUP($C38&amp;"_"&amp;$D$7,Data_TYF,VLOOKUP($A$4,Periode,2,FALSE),FALSE)),0,VLOOKUP($C38&amp;"_"&amp;$D$7,Data_TYF,VLOOKUP($A$4,Periode,2,FALSE),FALSE))*'Répartition par produits (tab)'!$AE$12</f>
        <v>100.24008229346943</v>
      </c>
      <c r="E38" s="117">
        <f>IF(ISERROR(VLOOKUP($C38&amp;"_"&amp;$E$7,Data_TYF,VLOOKUP($A$4,Periode,2,FALSE),FALSE)),0,VLOOKUP($C38&amp;"_"&amp;$E$7,Data_TYF,VLOOKUP($A$4,Periode,2,FALSE),FALSE))*'Répartition par produits (tab)'!$AE$12</f>
        <v>102.74450630708193</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202.98459191150155</v>
      </c>
      <c r="I38" s="117">
        <f>IF(ISERROR(VLOOKUP($C38&amp;"_"&amp;$I$7,Data_TYF,VLOOKUP($A$4,Periode,2,FALSE),FALSE)),0,VLOOKUP($C38&amp;"_"&amp;$I$7,Data_TYF,VLOOKUP($A$4,Periode,2,FALSE),FALSE))*'Répartition par produits (tab)'!$AE$13</f>
        <v>799.40211978960804</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64.923976870316025</v>
      </c>
      <c r="L38" s="117">
        <f t="shared" si="0"/>
        <v>864.32609665992402</v>
      </c>
      <c r="M38" s="117">
        <f t="shared" si="1"/>
        <v>1067.3106885714255</v>
      </c>
      <c r="N38" s="117">
        <f>IF(ISERROR(VLOOKUP($C38&amp;"_"&amp;$N$7,Data_TYF,VLOOKUP($A$4,Periode,2,FALSE),FALSE)),0,VLOOKUP($C38&amp;"_"&amp;$N$7,Data_TYF,VLOOKUP($A$4,Periode,2,FALSE),FALSE))*'Répartition par produits (tab)'!$AE$18</f>
        <v>328.21348202979402</v>
      </c>
      <c r="O38" s="117">
        <f>IF(ISERROR(VLOOKUP($C38&amp;"_"&amp;$O$7,Data_TYF,VLOOKUP($A$4,Periode,2,FALSE),FALSE)),0,VLOOKUP($C38&amp;"_"&amp;$O$7,Data_TYF,VLOOKUP($A$4,Periode,2,FALSE),FALSE))*'Répartition par produits (tab)'!$AE$19</f>
        <v>1659.1471170072691</v>
      </c>
      <c r="P38" s="117">
        <f>IF(ISERROR(VLOOKUP($C38&amp;"_"&amp;$P$7,Data_TYF,VLOOKUP($A$4,Periode,2,FALSE),FALSE)),0,VLOOKUP($C38&amp;"_"&amp;$P$7,Data_TYF,VLOOKUP($A$4,Periode,2,FALSE),FALSE))*'Répartition par produits (tab)'!$AE$20</f>
        <v>398.60579098519219</v>
      </c>
      <c r="Q38" s="108">
        <f t="shared" si="2"/>
        <v>10.879644544494397</v>
      </c>
      <c r="R38" s="117">
        <f t="shared" si="7"/>
        <v>2396.8460345667499</v>
      </c>
      <c r="S38" s="117">
        <f>IF(ISERROR(VLOOKUP($C38&amp;"_"&amp;$S$7,Data_TYF,VLOOKUP($A$4,Periode,2,FALSE),FALSE)),0,VLOOKUP($C38&amp;"_"&amp;$S$7,Data_TYF,VLOOKUP($A$4,Periode,2,FALSE),FALSE))*'Répartition par produits (tab)'!$AE$23</f>
        <v>262.22559783317365</v>
      </c>
      <c r="T38" s="117">
        <f>IF(ISERROR(VLOOKUP($C38&amp;"_"&amp;$T$7,Data_TYF,VLOOKUP($A$4,Periode,2,FALSE),FALSE)),0,VLOOKUP($C38&amp;"_"&amp;$T$7,Data_TYF,VLOOKUP($A$4,Periode,2,FALSE),FALSE))*'Répartition par produits (tab)'!$AE$24</f>
        <v>759.99959215971751</v>
      </c>
      <c r="U38" s="108">
        <f t="shared" si="3"/>
        <v>2489.2484276028758</v>
      </c>
      <c r="V38" s="117">
        <f t="shared" si="8"/>
        <v>3511.4736175957669</v>
      </c>
      <c r="W38" s="117">
        <f t="shared" si="4"/>
        <v>6975.6303407339419</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 t="shared" si="2"/>
        <v>0</v>
      </c>
      <c r="R39" s="117">
        <f t="shared" si="7"/>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 t="shared" si="3"/>
        <v>0</v>
      </c>
      <c r="V39" s="117">
        <f t="shared" si="8"/>
        <v>0</v>
      </c>
      <c r="W39" s="117">
        <f t="shared" si="4"/>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1127.1997113320754</v>
      </c>
      <c r="E40" s="117">
        <f>IF(ISERROR(VLOOKUP($C40&amp;"_"&amp;$E$7,Data_TYF,VLOOKUP($A$4,Periode,2,FALSE),FALSE)),0,VLOOKUP($C40&amp;"_"&amp;$E$7,Data_TYF,VLOOKUP($A$4,Periode,2,FALSE),FALSE))*'Répartition par produits (tab)'!$AE$12</f>
        <v>866.17975087165621</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1993.379446307848</v>
      </c>
      <c r="I40" s="117">
        <f>IF(ISERROR(VLOOKUP($C40&amp;"_"&amp;$I$7,Data_TYF,VLOOKUP($A$4,Periode,2,FALSE),FALSE)),0,VLOOKUP($C40&amp;"_"&amp;$I$7,Data_TYF,VLOOKUP($A$4,Periode,2,FALSE),FALSE))*'Répartition par produits (tab)'!$AE$13</f>
        <v>451.89571809901975</v>
      </c>
      <c r="J40" s="117">
        <f>IF(ISERROR(VLOOKUP($C40&amp;"_"&amp;$J$7,Data_TYF,VLOOKUP($A$4,Periode,2,FALSE),FALSE)),0,VLOOKUP($C40&amp;"_"&amp;$J$7,Data_TYF,VLOOKUP($A$4,Periode,2,FALSE),FALSE))*'Répartition par produits (tab)'!$AE$14</f>
        <v>1500.240504010312</v>
      </c>
      <c r="K40" s="117">
        <f>IF(ISERROR(VLOOKUP($C40&amp;"_"&amp;$K$7,Data_TYF,VLOOKUP($A$4,Periode,2,FALSE),FALSE)),0,VLOOKUP($C40&amp;"_"&amp;$K$7,Data_TYF,VLOOKUP($A$4,Periode,2,FALSE),FALSE))*'Répartition par produits (tab)'!$AE$15</f>
        <v>752.52836766213488</v>
      </c>
      <c r="L40" s="117">
        <f t="shared" ref="L40:L71" si="9">I40+J40+K40</f>
        <v>2704.6645897714666</v>
      </c>
      <c r="M40" s="117">
        <f t="shared" ref="M40:M71" si="10">H40+L40</f>
        <v>4698.0440360793145</v>
      </c>
      <c r="N40" s="117">
        <f>IF(ISERROR(VLOOKUP($C40&amp;"_"&amp;$N$7,Data_TYF,VLOOKUP($A$4,Periode,2,FALSE),FALSE)),0,VLOOKUP($C40&amp;"_"&amp;$N$7,Data_TYF,VLOOKUP($A$4,Periode,2,FALSE),FALSE))*'Répartition par produits (tab)'!$AE$18</f>
        <v>590.20526643476512</v>
      </c>
      <c r="O40" s="117">
        <f>IF(ISERROR(VLOOKUP($C40&amp;"_"&amp;$O$7,Data_TYF,VLOOKUP($A$4,Periode,2,FALSE),FALSE)),0,VLOOKUP($C40&amp;"_"&amp;$O$7,Data_TYF,VLOOKUP($A$4,Periode,2,FALSE),FALSE))*'Répartition par produits (tab)'!$AE$19</f>
        <v>124.59779091967617</v>
      </c>
      <c r="P40" s="117">
        <f>IF(ISERROR(VLOOKUP($C40&amp;"_"&amp;$P$7,Data_TYF,VLOOKUP($A$4,Periode,2,FALSE),FALSE)),0,VLOOKUP($C40&amp;"_"&amp;$P$7,Data_TYF,VLOOKUP($A$4,Periode,2,FALSE),FALSE))*'Répartition par produits (tab)'!$AE$20</f>
        <v>840.51035881572739</v>
      </c>
      <c r="Q40" s="108">
        <f t="shared" ref="Q40:Q71" si="11">R40-N40-O40-P40</f>
        <v>8.5773122357252305</v>
      </c>
      <c r="R40" s="117">
        <f t="shared" si="7"/>
        <v>1563.8907284058939</v>
      </c>
      <c r="S40" s="117">
        <f>IF(ISERROR(VLOOKUP($C40&amp;"_"&amp;$S$7,Data_TYF,VLOOKUP($A$4,Periode,2,FALSE),FALSE)),0,VLOOKUP($C40&amp;"_"&amp;$S$7,Data_TYF,VLOOKUP($A$4,Periode,2,FALSE),FALSE))*'Répartition par produits (tab)'!$AE$23</f>
        <v>7295.4726750129312</v>
      </c>
      <c r="T40" s="117">
        <f>IF(ISERROR(VLOOKUP($C40&amp;"_"&amp;$T$7,Data_TYF,VLOOKUP($A$4,Periode,2,FALSE),FALSE)),0,VLOOKUP($C40&amp;"_"&amp;$T$7,Data_TYF,VLOOKUP($A$4,Periode,2,FALSE),FALSE))*'Répartition par produits (tab)'!$AE$24</f>
        <v>14165.361166783072</v>
      </c>
      <c r="U40" s="108">
        <f t="shared" ref="U40:U71" si="12">V40-S40-T40</f>
        <v>2886.5363746754283</v>
      </c>
      <c r="V40" s="117">
        <f t="shared" si="8"/>
        <v>24347.37021647143</v>
      </c>
      <c r="W40" s="117">
        <f t="shared" ref="W40:W71" si="13">V40+R40+M40</f>
        <v>30609.30498095664</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0</v>
      </c>
      <c r="E42" s="117">
        <f>IF(ISERROR(VLOOKUP($C42&amp;"_"&amp;$E$7,Data_TYF,VLOOKUP($A$4,Periode,2,FALSE),FALSE)),0,VLOOKUP($C42&amp;"_"&amp;$E$7,Data_TYF,VLOOKUP($A$4,Periode,2,FALSE),FALSE))*'Répartition par produits (tab)'!$AE$12</f>
        <v>0</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0</v>
      </c>
      <c r="I42" s="117">
        <f>IF(ISERROR(VLOOKUP($C42&amp;"_"&amp;$I$7,Data_TYF,VLOOKUP($A$4,Periode,2,FALSE),FALSE)),0,VLOOKUP($C42&amp;"_"&amp;$I$7,Data_TYF,VLOOKUP($A$4,Periode,2,FALSE),FALSE))*'Répartition par produits (tab)'!$AE$13</f>
        <v>0</v>
      </c>
      <c r="J42" s="117">
        <f>IF(ISERROR(VLOOKUP($C42&amp;"_"&amp;$J$7,Data_TYF,VLOOKUP($A$4,Periode,2,FALSE),FALSE)),0,VLOOKUP($C42&amp;"_"&amp;$J$7,Data_TYF,VLOOKUP($A$4,Periode,2,FALSE),FALSE))*'Répartition par produits (tab)'!$AE$14</f>
        <v>0</v>
      </c>
      <c r="K42" s="117">
        <f>IF(ISERROR(VLOOKUP($C42&amp;"_"&amp;$K$7,Data_TYF,VLOOKUP($A$4,Periode,2,FALSE),FALSE)),0,VLOOKUP($C42&amp;"_"&amp;$K$7,Data_TYF,VLOOKUP($A$4,Periode,2,FALSE),FALSE))*'Répartition par produits (tab)'!$AE$15</f>
        <v>0</v>
      </c>
      <c r="L42" s="117">
        <f t="shared" si="9"/>
        <v>0</v>
      </c>
      <c r="M42" s="117">
        <f t="shared" si="10"/>
        <v>0</v>
      </c>
      <c r="N42" s="117">
        <f>IF(ISERROR(VLOOKUP($C42&amp;"_"&amp;$N$7,Data_TYF,VLOOKUP($A$4,Periode,2,FALSE),FALSE)),0,VLOOKUP($C42&amp;"_"&amp;$N$7,Data_TYF,VLOOKUP($A$4,Periode,2,FALSE),FALSE))*'Répartition par produits (tab)'!$AE$18</f>
        <v>0</v>
      </c>
      <c r="O42" s="117">
        <f>IF(ISERROR(VLOOKUP($C42&amp;"_"&amp;$O$7,Data_TYF,VLOOKUP($A$4,Periode,2,FALSE),FALSE)),0,VLOOKUP($C42&amp;"_"&amp;$O$7,Data_TYF,VLOOKUP($A$4,Periode,2,FALSE),FALSE))*'Répartition par produits (tab)'!$AE$19</f>
        <v>0</v>
      </c>
      <c r="P42" s="117">
        <f>IF(ISERROR(VLOOKUP($C42&amp;"_"&amp;$P$7,Data_TYF,VLOOKUP($A$4,Periode,2,FALSE),FALSE)),0,VLOOKUP($C42&amp;"_"&amp;$P$7,Data_TYF,VLOOKUP($A$4,Periode,2,FALSE),FALSE))*'Répartition par produits (tab)'!$AE$20</f>
        <v>0</v>
      </c>
      <c r="Q42" s="108">
        <f t="shared" si="11"/>
        <v>0</v>
      </c>
      <c r="R42" s="117">
        <f t="shared" si="7"/>
        <v>0</v>
      </c>
      <c r="S42" s="117">
        <f>IF(ISERROR(VLOOKUP($C42&amp;"_"&amp;$S$7,Data_TYF,VLOOKUP($A$4,Periode,2,FALSE),FALSE)),0,VLOOKUP($C42&amp;"_"&amp;$S$7,Data_TYF,VLOOKUP($A$4,Periode,2,FALSE),FALSE))*'Répartition par produits (tab)'!$AE$23</f>
        <v>0</v>
      </c>
      <c r="T42" s="117">
        <f>IF(ISERROR(VLOOKUP($C42&amp;"_"&amp;$T$7,Data_TYF,VLOOKUP($A$4,Periode,2,FALSE),FALSE)),0,VLOOKUP($C42&amp;"_"&amp;$T$7,Data_TYF,VLOOKUP($A$4,Periode,2,FALSE),FALSE))*'Répartition par produits (tab)'!$AE$24</f>
        <v>0</v>
      </c>
      <c r="U42" s="108">
        <f t="shared" si="12"/>
        <v>0</v>
      </c>
      <c r="V42" s="117">
        <f t="shared" si="8"/>
        <v>0</v>
      </c>
      <c r="W42" s="117">
        <f t="shared" si="13"/>
        <v>0</v>
      </c>
    </row>
    <row r="43" spans="1:23" x14ac:dyDescent="0.25">
      <c r="A43" s="118" t="s">
        <v>230</v>
      </c>
      <c r="B43" s="118" t="s">
        <v>231</v>
      </c>
      <c r="C43" s="118" t="s">
        <v>309</v>
      </c>
      <c r="D43" s="117">
        <f>IF(ISERROR(VLOOKUP($C43&amp;"_"&amp;$D$7,Data_TYF,VLOOKUP($A$4,Periode,2,FALSE),FALSE)),0,VLOOKUP($C43&amp;"_"&amp;$D$7,Data_TYF,VLOOKUP($A$4,Periode,2,FALSE),FALSE))*'Répartition par produits (tab)'!$AE$12</f>
        <v>630.58113018203301</v>
      </c>
      <c r="E43" s="117">
        <f>IF(ISERROR(VLOOKUP($C43&amp;"_"&amp;$E$7,Data_TYF,VLOOKUP($A$4,Periode,2,FALSE),FALSE)),0,VLOOKUP($C43&amp;"_"&amp;$E$7,Data_TYF,VLOOKUP($A$4,Periode,2,FALSE),FALSE))*'Répartition par produits (tab)'!$AE$12</f>
        <v>261.20183521208384</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891.78298342288463</v>
      </c>
      <c r="I43" s="117">
        <f>IF(ISERROR(VLOOKUP($C43&amp;"_"&amp;$I$7,Data_TYF,VLOOKUP($A$4,Periode,2,FALSE),FALSE)),0,VLOOKUP($C43&amp;"_"&amp;$I$7,Data_TYF,VLOOKUP($A$4,Periode,2,FALSE),FALSE))*'Répartition par produits (tab)'!$AE$13</f>
        <v>463.0607997909276</v>
      </c>
      <c r="J43" s="117">
        <f>IF(ISERROR(VLOOKUP($C43&amp;"_"&amp;$J$7,Data_TYF,VLOOKUP($A$4,Periode,2,FALSE),FALSE)),0,VLOOKUP($C43&amp;"_"&amp;$J$7,Data_TYF,VLOOKUP($A$4,Periode,2,FALSE),FALSE))*'Répartition par produits (tab)'!$AE$14</f>
        <v>607.98276590022647</v>
      </c>
      <c r="K43" s="117">
        <f>IF(ISERROR(VLOOKUP($C43&amp;"_"&amp;$K$7,Data_TYF,VLOOKUP($A$4,Periode,2,FALSE),FALSE)),0,VLOOKUP($C43&amp;"_"&amp;$K$7,Data_TYF,VLOOKUP($A$4,Periode,2,FALSE),FALSE))*'Répartition par produits (tab)'!$AE$15</f>
        <v>276.72561814617933</v>
      </c>
      <c r="L43" s="117">
        <f t="shared" si="9"/>
        <v>1347.7691838373335</v>
      </c>
      <c r="M43" s="117">
        <f t="shared" si="10"/>
        <v>2239.5521672602181</v>
      </c>
      <c r="N43" s="117">
        <f>IF(ISERROR(VLOOKUP($C43&amp;"_"&amp;$N$7,Data_TYF,VLOOKUP($A$4,Periode,2,FALSE),FALSE)),0,VLOOKUP($C43&amp;"_"&amp;$N$7,Data_TYF,VLOOKUP($A$4,Periode,2,FALSE),FALSE))*'Répartition par produits (tab)'!$AE$18</f>
        <v>601.65896443008273</v>
      </c>
      <c r="O43" s="117">
        <f>IF(ISERROR(VLOOKUP($C43&amp;"_"&amp;$O$7,Data_TYF,VLOOKUP($A$4,Periode,2,FALSE),FALSE)),0,VLOOKUP($C43&amp;"_"&amp;$O$7,Data_TYF,VLOOKUP($A$4,Periode,2,FALSE),FALSE))*'Répartition par produits (tab)'!$AE$19</f>
        <v>82.930883102856811</v>
      </c>
      <c r="P43" s="117">
        <f>IF(ISERROR(VLOOKUP($C43&amp;"_"&amp;$P$7,Data_TYF,VLOOKUP($A$4,Periode,2,FALSE),FALSE)),0,VLOOKUP($C43&amp;"_"&amp;$P$7,Data_TYF,VLOOKUP($A$4,Periode,2,FALSE),FALSE))*'Répartition par produits (tab)'!$AE$20</f>
        <v>338.32493035521617</v>
      </c>
      <c r="Q43" s="108">
        <f t="shared" si="11"/>
        <v>5.847927150328303</v>
      </c>
      <c r="R43" s="117">
        <f t="shared" si="7"/>
        <v>1028.762705038484</v>
      </c>
      <c r="S43" s="117">
        <f>IF(ISERROR(VLOOKUP($C43&amp;"_"&amp;$S$7,Data_TYF,VLOOKUP($A$4,Periode,2,FALSE),FALSE)),0,VLOOKUP($C43&amp;"_"&amp;$S$7,Data_TYF,VLOOKUP($A$4,Periode,2,FALSE),FALSE))*'Répartition par produits (tab)'!$AE$23</f>
        <v>1853.2402356481807</v>
      </c>
      <c r="T43" s="117">
        <f>IF(ISERROR(VLOOKUP($C43&amp;"_"&amp;$T$7,Data_TYF,VLOOKUP($A$4,Periode,2,FALSE),FALSE)),0,VLOOKUP($C43&amp;"_"&amp;$T$7,Data_TYF,VLOOKUP($A$4,Periode,2,FALSE),FALSE))*'Répartition par produits (tab)'!$AE$24</f>
        <v>5402.0585263069688</v>
      </c>
      <c r="U43" s="108">
        <f t="shared" si="12"/>
        <v>1071.3832101707867</v>
      </c>
      <c r="V43" s="117">
        <f t="shared" si="8"/>
        <v>8326.6819721259362</v>
      </c>
      <c r="W43" s="117">
        <f t="shared" si="13"/>
        <v>11594.996844424637</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192.40808489931632</v>
      </c>
      <c r="E45" s="117">
        <f>IF(ISERROR(VLOOKUP($C45&amp;"_"&amp;$E$7,Data_TYF,VLOOKUP($A$4,Periode,2,FALSE),FALSE)),0,VLOOKUP($C45&amp;"_"&amp;$E$7,Data_TYF,VLOOKUP($A$4,Periode,2,FALSE),FALSE))*'Répartition par produits (tab)'!$AE$12</f>
        <v>145.95132184979326</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338.35939974675887</v>
      </c>
      <c r="I45" s="117">
        <f>IF(ISERROR(VLOOKUP($C45&amp;"_"&amp;$I$7,Data_TYF,VLOOKUP($A$4,Periode,2,FALSE),FALSE)),0,VLOOKUP($C45&amp;"_"&amp;$I$7,Data_TYF,VLOOKUP($A$4,Periode,2,FALSE),FALSE))*'Répartition par produits (tab)'!$AE$13</f>
        <v>127.19688659966884</v>
      </c>
      <c r="J45" s="117">
        <f>IF(ISERROR(VLOOKUP($C45&amp;"_"&amp;$J$7,Data_TYF,VLOOKUP($A$4,Periode,2,FALSE),FALSE)),0,VLOOKUP($C45&amp;"_"&amp;$J$7,Data_TYF,VLOOKUP($A$4,Periode,2,FALSE),FALSE))*'Répartition par produits (tab)'!$AE$14</f>
        <v>289.17123382760411</v>
      </c>
      <c r="K45" s="117">
        <f>IF(ISERROR(VLOOKUP($C45&amp;"_"&amp;$K$7,Data_TYF,VLOOKUP($A$4,Periode,2,FALSE),FALSE)),0,VLOOKUP($C45&amp;"_"&amp;$K$7,Data_TYF,VLOOKUP($A$4,Periode,2,FALSE),FALSE))*'Répartition par produits (tab)'!$AE$15</f>
        <v>119.8190713026212</v>
      </c>
      <c r="L45" s="117">
        <f t="shared" si="9"/>
        <v>536.18719172989415</v>
      </c>
      <c r="M45" s="117">
        <f t="shared" si="10"/>
        <v>874.54659147665302</v>
      </c>
      <c r="N45" s="117">
        <f>IF(ISERROR(VLOOKUP($C45&amp;"_"&amp;$N$7,Data_TYF,VLOOKUP($A$4,Periode,2,FALSE),FALSE)),0,VLOOKUP($C45&amp;"_"&amp;$N$7,Data_TYF,VLOOKUP($A$4,Periode,2,FALSE),FALSE))*'Répartition par produits (tab)'!$AE$18</f>
        <v>212.33605748693373</v>
      </c>
      <c r="O45" s="117">
        <f>IF(ISERROR(VLOOKUP($C45&amp;"_"&amp;$O$7,Data_TYF,VLOOKUP($A$4,Periode,2,FALSE),FALSE)),0,VLOOKUP($C45&amp;"_"&amp;$O$7,Data_TYF,VLOOKUP($A$4,Periode,2,FALSE),FALSE))*'Répartition par produits (tab)'!$AE$19</f>
        <v>189.09477080932214</v>
      </c>
      <c r="P45" s="117">
        <f>IF(ISERROR(VLOOKUP($C45&amp;"_"&amp;$P$7,Data_TYF,VLOOKUP($A$4,Periode,2,FALSE),FALSE)),0,VLOOKUP($C45&amp;"_"&amp;$P$7,Data_TYF,VLOOKUP($A$4,Periode,2,FALSE),FALSE))*'Répartition par produits (tab)'!$AE$20</f>
        <v>287.54927891350081</v>
      </c>
      <c r="Q45" s="108">
        <f t="shared" si="11"/>
        <v>3.5952865207713671</v>
      </c>
      <c r="R45" s="117">
        <f t="shared" si="7"/>
        <v>692.57539373052805</v>
      </c>
      <c r="S45" s="117">
        <f>IF(ISERROR(VLOOKUP($C45&amp;"_"&amp;$S$7,Data_TYF,VLOOKUP($A$4,Periode,2,FALSE),FALSE)),0,VLOOKUP($C45&amp;"_"&amp;$S$7,Data_TYF,VLOOKUP($A$4,Periode,2,FALSE),FALSE))*'Répartition par produits (tab)'!$AE$23</f>
        <v>933.60257093990617</v>
      </c>
      <c r="T45" s="117">
        <f>IF(ISERROR(VLOOKUP($C45&amp;"_"&amp;$T$7,Data_TYF,VLOOKUP($A$4,Periode,2,FALSE),FALSE)),0,VLOOKUP($C45&amp;"_"&amp;$T$7,Data_TYF,VLOOKUP($A$4,Periode,2,FALSE),FALSE))*'Répartition par produits (tab)'!$AE$24</f>
        <v>3495.4432777507909</v>
      </c>
      <c r="U45" s="108">
        <f t="shared" si="12"/>
        <v>2303.9607345191525</v>
      </c>
      <c r="V45" s="117">
        <f t="shared" si="8"/>
        <v>6733.0065832098499</v>
      </c>
      <c r="W45" s="117">
        <f t="shared" si="13"/>
        <v>8300.1285684170307</v>
      </c>
    </row>
    <row r="46" spans="1:23" x14ac:dyDescent="0.25">
      <c r="A46" s="83" t="s">
        <v>29</v>
      </c>
      <c r="B46" s="83" t="s">
        <v>127</v>
      </c>
      <c r="C46" s="83" t="s">
        <v>627</v>
      </c>
      <c r="D46" s="115">
        <f>VLOOKUP($B46&amp;"-"&amp;$D$7,Intrants_GTYF,VLOOKUP($A$4,Periode,2,FALSE),FALSE)*'Répartition par produits (tab)'!$AE$12</f>
        <v>15185.095370878835</v>
      </c>
      <c r="E46" s="115">
        <f>VLOOKUP($B46&amp;"-"&amp;$E$7,Intrants_GTYF,VLOOKUP($A$4,Periode,2,FALSE),FALSE)*'Répartition par produits (tab)'!$AE$12</f>
        <v>9911.3014166159865</v>
      </c>
      <c r="F46" s="115">
        <f>VLOOKUP($B46&amp;"-"&amp;$F$7,Intrants_GTYF,VLOOKUP($A$4,Periode,2,FALSE),FALSE)*'Répartition par produits (tab)'!$AE$12</f>
        <v>0</v>
      </c>
      <c r="G46" s="115">
        <f>VLOOKUP($B46&amp;"-"&amp;$G$7,Intrants_GTYF,VLOOKUP($A$4,Periode,2,FALSE),FALSE)*'Répartition par produits (tab)'!$AE$12</f>
        <v>129.52195225111882</v>
      </c>
      <c r="H46" s="115">
        <f>VLOOKUP($B46&amp;"-"&amp;$H$7,Intrants_GTYF,VLOOKUP($A$4,Periode,2,FALSE),FALSE)*'Répartition par produits (tab)'!$AE$12</f>
        <v>25225.919038507807</v>
      </c>
      <c r="I46" s="115">
        <f>VLOOKUP($B46&amp;"-"&amp;$I$7,Intrants_GTYF,VLOOKUP($A$4,Periode,2,FALSE),FALSE)*'Répartition par produits (tab)'!$AE$13</f>
        <v>6023.2404246802826</v>
      </c>
      <c r="J46" s="115">
        <f>VLOOKUP($B46&amp;"-"&amp;$J$7,Intrants_GTYF,VLOOKUP($A$4,Periode,2,FALSE),FALSE)*'Répartition par produits (tab)'!$AE$14</f>
        <v>13265.675386780387</v>
      </c>
      <c r="K46" s="115">
        <f>VLOOKUP($B46&amp;"-"&amp;$K$7,Intrants_GTYF,VLOOKUP($A$4,Periode,2,FALSE),FALSE)*'Répartition par produits (tab)'!$AE$15</f>
        <v>17008.520100149261</v>
      </c>
      <c r="L46" s="115">
        <f t="shared" si="9"/>
        <v>36297.435911609929</v>
      </c>
      <c r="M46" s="115">
        <f t="shared" si="10"/>
        <v>61523.354950117733</v>
      </c>
      <c r="N46" s="115">
        <f>VLOOKUP($B46&amp;"-"&amp;$N$7,Intrants_GTYF,VLOOKUP($A$4,Periode,2,FALSE),FALSE)*'Répartition par produits (tab)'!$AE$18</f>
        <v>5144.5900554071213</v>
      </c>
      <c r="O46" s="115">
        <f>VLOOKUP($B46&amp;"-"&amp;$O$7,Intrants_GTYF,VLOOKUP($A$4,Periode,2,FALSE),FALSE)*'Répartition par produits (tab)'!$AE$19</f>
        <v>986.91079420398603</v>
      </c>
      <c r="P46" s="115">
        <f>VLOOKUP($B46&amp;"-"&amp;$P$7,Intrants_GTYF,VLOOKUP($A$4,Periode,2,FALSE),FALSE)*'Répartition par produits (tab)'!$AE$20</f>
        <v>4386.9637252470638</v>
      </c>
      <c r="Q46" s="116">
        <f t="shared" si="11"/>
        <v>58.961573276981653</v>
      </c>
      <c r="R46" s="115">
        <f>VLOOKUP($B46&amp;"-"&amp;$R$7,Intrants_GTYF,VLOOKUP($A$4,Periode,2,FALSE),FALSE)</f>
        <v>10577.426148135153</v>
      </c>
      <c r="S46" s="115">
        <f>VLOOKUP($B46&amp;"-"&amp;$S$7,Intrants_GTYF,VLOOKUP($A$4,Periode,2,FALSE),FALSE)*'Répartition par produits (tab)'!$AE$23</f>
        <v>26390.988953893979</v>
      </c>
      <c r="T46" s="115">
        <f>VLOOKUP($B46&amp;"-"&amp;$T$7,Intrants_GTYF,VLOOKUP($A$4,Periode,2,FALSE),FALSE)*'Répartition par produits (tab)'!$AE$24</f>
        <v>10976.398325402013</v>
      </c>
      <c r="U46" s="116">
        <f t="shared" si="12"/>
        <v>2514.6559290046389</v>
      </c>
      <c r="V46" s="115">
        <f>VLOOKUP($B46&amp;"-"&amp;$V$7,Intrants_GTYF,VLOOKUP($A$4,Periode,2,FALSE),FALSE)</f>
        <v>39882.043208300631</v>
      </c>
      <c r="W46" s="115">
        <f t="shared" si="13"/>
        <v>111982.82430655352</v>
      </c>
    </row>
    <row r="47" spans="1:23" x14ac:dyDescent="0.25">
      <c r="A47" s="118" t="s">
        <v>126</v>
      </c>
      <c r="B47" s="118" t="s">
        <v>125</v>
      </c>
      <c r="C47" s="118" t="s">
        <v>312</v>
      </c>
      <c r="D47" s="117">
        <f>IF(ISERROR(VLOOKUP($C47&amp;"_"&amp;$D$7,Data_TYF,VLOOKUP($A$4,Periode,2,FALSE),FALSE)),0,VLOOKUP($C47&amp;"_"&amp;$D$7,Data_TYF,VLOOKUP($A$4,Periode,2,FALSE),FALSE))*'Répartition par produits (tab)'!$AE$12</f>
        <v>13038.754692945327</v>
      </c>
      <c r="E47" s="117">
        <f>IF(ISERROR(VLOOKUP($C47&amp;"_"&amp;$E$7,Data_TYF,VLOOKUP($A$4,Periode,2,FALSE),FALSE)),0,VLOOKUP($C47&amp;"_"&amp;$E$7,Data_TYF,VLOOKUP($A$4,Periode,2,FALSE),FALSE))*'Répartition par produits (tab)'!$AE$12</f>
        <v>8345.6877237389817</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103.08552942723369</v>
      </c>
      <c r="H47" s="117">
        <f>IF(ISERROR(VLOOKUP($C47&amp;"_"&amp;$H$7,Data_TYF,VLOOKUP($A$4,Periode,2,FALSE),FALSE)),0,VLOOKUP($C47&amp;"_"&amp;$H$7,Data_TYF,VLOOKUP($A$4,Periode,2,FALSE),FALSE))*'Répartition par produits (tab)'!$AE$12</f>
        <v>21487.528208564348</v>
      </c>
      <c r="I47" s="117">
        <f>IF(ISERROR(VLOOKUP($C47&amp;"_"&amp;$I$7,Data_TYF,VLOOKUP($A$4,Periode,2,FALSE),FALSE)),0,VLOOKUP($C47&amp;"_"&amp;$I$7,Data_TYF,VLOOKUP($A$4,Periode,2,FALSE),FALSE))*'Répartition par produits (tab)'!$AE$13</f>
        <v>4744.1995626882745</v>
      </c>
      <c r="J47" s="117">
        <f>IF(ISERROR(VLOOKUP($C47&amp;"_"&amp;$J$7,Data_TYF,VLOOKUP($A$4,Periode,2,FALSE),FALSE)),0,VLOOKUP($C47&amp;"_"&amp;$J$7,Data_TYF,VLOOKUP($A$4,Periode,2,FALSE),FALSE))*'Répartition par produits (tab)'!$AE$14</f>
        <v>12355.368600293263</v>
      </c>
      <c r="K47" s="117">
        <f>IF(ISERROR(VLOOKUP($C47&amp;"_"&amp;$K$7,Data_TYF,VLOOKUP($A$4,Periode,2,FALSE),FALSE)),0,VLOOKUP($C47&amp;"_"&amp;$K$7,Data_TYF,VLOOKUP($A$4,Periode,2,FALSE),FALSE))*'Répartition par produits (tab)'!$AE$15</f>
        <v>15167.452191693159</v>
      </c>
      <c r="L47" s="117">
        <f t="shared" si="9"/>
        <v>32267.020354674696</v>
      </c>
      <c r="M47" s="117">
        <f t="shared" si="10"/>
        <v>53754.548563239048</v>
      </c>
      <c r="N47" s="117">
        <f>IF(ISERROR(VLOOKUP($C47&amp;"_"&amp;$N$7,Data_TYF,VLOOKUP($A$4,Periode,2,FALSE),FALSE)),0,VLOOKUP($C47&amp;"_"&amp;$N$7,Data_TYF,VLOOKUP($A$4,Periode,2,FALSE),FALSE))*'Répartition par produits (tab)'!$AE$18</f>
        <v>3519.0764675170171</v>
      </c>
      <c r="O47" s="117">
        <f>IF(ISERROR(VLOOKUP($C47&amp;"_"&amp;$O$7,Data_TYF,VLOOKUP($A$4,Periode,2,FALSE),FALSE)),0,VLOOKUP($C47&amp;"_"&amp;$O$7,Data_TYF,VLOOKUP($A$4,Periode,2,FALSE),FALSE))*'Répartition par produits (tab)'!$AE$19</f>
        <v>327.90535438323724</v>
      </c>
      <c r="P47" s="117">
        <f>IF(ISERROR(VLOOKUP($C47&amp;"_"&amp;$P$7,Data_TYF,VLOOKUP($A$4,Periode,2,FALSE),FALSE)),0,VLOOKUP($C47&amp;"_"&amp;$P$7,Data_TYF,VLOOKUP($A$4,Periode,2,FALSE),FALSE))*'Répartition par produits (tab)'!$AE$20</f>
        <v>3815.9919501391623</v>
      </c>
      <c r="Q47" s="108">
        <f t="shared" si="11"/>
        <v>43.189551282560842</v>
      </c>
      <c r="R47" s="117">
        <f>IF(ISERROR(VLOOKUP($C47&amp;"_"&amp;$R$7,Data_TYF,VLOOKUP($A$4,Periode,2,FALSE),FALSE)),0,VLOOKUP($C47&amp;"_"&amp;$R$7,Data_TYF,VLOOKUP($A$4,Periode,2,FALSE),FALSE))</f>
        <v>7706.1633233219782</v>
      </c>
      <c r="S47" s="117">
        <f>IF(ISERROR(VLOOKUP($C47&amp;"_"&amp;$S$7,Data_TYF,VLOOKUP($A$4,Periode,2,FALSE),FALSE)),0,VLOOKUP($C47&amp;"_"&amp;$S$7,Data_TYF,VLOOKUP($A$4,Periode,2,FALSE),FALSE))*'Répartition par produits (tab)'!$AE$23</f>
        <v>23982.419535922352</v>
      </c>
      <c r="T47" s="117">
        <f>IF(ISERROR(VLOOKUP($C47&amp;"_"&amp;$T$7,Data_TYF,VLOOKUP($A$4,Periode,2,FALSE),FALSE)),0,VLOOKUP($C47&amp;"_"&amp;$T$7,Data_TYF,VLOOKUP($A$4,Periode,2,FALSE),FALSE))*'Répartition par produits (tab)'!$AE$24</f>
        <v>8258.4701208601964</v>
      </c>
      <c r="U47" s="108">
        <f t="shared" si="12"/>
        <v>2085.2379877111325</v>
      </c>
      <c r="V47" s="117">
        <f>IF(ISERROR(VLOOKUP($C47&amp;"_"&amp;$V$7,Data_TYF,VLOOKUP($A$4,Periode,2,FALSE),FALSE)),0,VLOOKUP($C47&amp;"_"&amp;$V$7,Data_TYF,VLOOKUP($A$4,Periode,2,FALSE),FALSE))</f>
        <v>34326.127644493681</v>
      </c>
      <c r="W47" s="117">
        <f t="shared" si="13"/>
        <v>95786.839531054706</v>
      </c>
    </row>
    <row r="48" spans="1:23" x14ac:dyDescent="0.25">
      <c r="A48" s="118" t="s">
        <v>236</v>
      </c>
      <c r="B48" s="118" t="s">
        <v>237</v>
      </c>
      <c r="C48" s="118" t="s">
        <v>313</v>
      </c>
      <c r="D48" s="117">
        <f>IF(ISERROR(VLOOKUP($C48&amp;"_"&amp;$D$7,Data_TYF,VLOOKUP($A$4,Periode,2,FALSE),FALSE)),0,VLOOKUP($C48&amp;"_"&amp;$D$7,Data_TYF,VLOOKUP($A$4,Periode,2,FALSE),FALSE))*'Répartition par produits (tab)'!$AE$12</f>
        <v>1025.2489620160234</v>
      </c>
      <c r="E48" s="117">
        <f>IF(ISERROR(VLOOKUP($C48&amp;"_"&amp;$E$7,Data_TYF,VLOOKUP($A$4,Periode,2,FALSE),FALSE)),0,VLOOKUP($C48&amp;"_"&amp;$E$7,Data_TYF,VLOOKUP($A$4,Periode,2,FALSE),FALSE))*'Répartition par produits (tab)'!$AE$12</f>
        <v>385.29588259503447</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1410.544885032622</v>
      </c>
      <c r="I48" s="117">
        <f>IF(ISERROR(VLOOKUP($C48&amp;"_"&amp;$I$7,Data_TYF,VLOOKUP($A$4,Periode,2,FALSE),FALSE)),0,VLOOKUP($C48&amp;"_"&amp;$I$7,Data_TYF,VLOOKUP($A$4,Periode,2,FALSE),FALSE))*'Répartition par produits (tab)'!$AE$13</f>
        <v>753.99732307907868</v>
      </c>
      <c r="J48" s="117">
        <f>IF(ISERROR(VLOOKUP($C48&amp;"_"&amp;$J$7,Data_TYF,VLOOKUP($A$4,Periode,2,FALSE),FALSE)),0,VLOOKUP($C48&amp;"_"&amp;$J$7,Data_TYF,VLOOKUP($A$4,Periode,2,FALSE),FALSE))*'Répartition par produits (tab)'!$AE$14</f>
        <v>766.25984624826651</v>
      </c>
      <c r="K48" s="117">
        <f>IF(ISERROR(VLOOKUP($C48&amp;"_"&amp;$K$7,Data_TYF,VLOOKUP($A$4,Periode,2,FALSE),FALSE)),0,VLOOKUP($C48&amp;"_"&amp;$K$7,Data_TYF,VLOOKUP($A$4,Periode,2,FALSE),FALSE))*'Répartition par produits (tab)'!$AE$15</f>
        <v>849.65020191263034</v>
      </c>
      <c r="L48" s="117">
        <f t="shared" si="9"/>
        <v>2369.9073712399759</v>
      </c>
      <c r="M48" s="117">
        <f t="shared" si="10"/>
        <v>3780.4522562725979</v>
      </c>
      <c r="N48" s="117">
        <f>IF(ISERROR(VLOOKUP($C48&amp;"_"&amp;$N$7,Data_TYF,VLOOKUP($A$4,Periode,2,FALSE),FALSE)),0,VLOOKUP($C48&amp;"_"&amp;$N$7,Data_TYF,VLOOKUP($A$4,Periode,2,FALSE),FALSE))*'Répartition par produits (tab)'!$AE$18</f>
        <v>1012.0957578789813</v>
      </c>
      <c r="O48" s="117">
        <f>IF(ISERROR(VLOOKUP($C48&amp;"_"&amp;$O$7,Data_TYF,VLOOKUP($A$4,Periode,2,FALSE),FALSE)),0,VLOOKUP($C48&amp;"_"&amp;$O$7,Data_TYF,VLOOKUP($A$4,Periode,2,FALSE),FALSE))*'Répartition par produits (tab)'!$AE$19</f>
        <v>656.15026241845021</v>
      </c>
      <c r="P48" s="117">
        <f>IF(ISERROR(VLOOKUP($C48&amp;"_"&amp;$P$7,Data_TYF,VLOOKUP($A$4,Periode,2,FALSE),FALSE)),0,VLOOKUP($C48&amp;"_"&amp;$P$7,Data_TYF,VLOOKUP($A$4,Periode,2,FALSE),FALSE))*'Répartition par produits (tab)'!$AE$20</f>
        <v>406.14437386867274</v>
      </c>
      <c r="Q48" s="108">
        <f t="shared" si="11"/>
        <v>11.085891966493875</v>
      </c>
      <c r="R48" s="117">
        <f>IF(ISERROR(VLOOKUP($C48&amp;"_"&amp;$R$7,Data_TYF,VLOOKUP($A$4,Periode,2,FALSE),FALSE)),0,VLOOKUP($C48&amp;"_"&amp;$R$7,Data_TYF,VLOOKUP($A$4,Periode,2,FALSE),FALSE))</f>
        <v>2085.476286132598</v>
      </c>
      <c r="S48" s="117">
        <f>IF(ISERROR(VLOOKUP($C48&amp;"_"&amp;$S$7,Data_TYF,VLOOKUP($A$4,Periode,2,FALSE),FALSE)),0,VLOOKUP($C48&amp;"_"&amp;$S$7,Data_TYF,VLOOKUP($A$4,Periode,2,FALSE),FALSE))*'Répartition par produits (tab)'!$AE$23</f>
        <v>888.42864289718909</v>
      </c>
      <c r="T48" s="117">
        <f>IF(ISERROR(VLOOKUP($C48&amp;"_"&amp;$T$7,Data_TYF,VLOOKUP($A$4,Periode,2,FALSE),FALSE)),0,VLOOKUP($C48&amp;"_"&amp;$T$7,Data_TYF,VLOOKUP($A$4,Periode,2,FALSE),FALSE))*'Répartition par produits (tab)'!$AE$24</f>
        <v>2695.5399449793499</v>
      </c>
      <c r="U48" s="108">
        <f t="shared" si="12"/>
        <v>367.39545884268955</v>
      </c>
      <c r="V48" s="117">
        <f>IF(ISERROR(VLOOKUP($C48&amp;"_"&amp;$V$7,Data_TYF,VLOOKUP($A$4,Periode,2,FALSE),FALSE)),0,VLOOKUP($C48&amp;"_"&amp;$V$7,Data_TYF,VLOOKUP($A$4,Periode,2,FALSE),FALSE))</f>
        <v>3951.3640467192286</v>
      </c>
      <c r="W48" s="117">
        <f t="shared" si="13"/>
        <v>9817.2925891244249</v>
      </c>
    </row>
    <row r="49" spans="1:23" x14ac:dyDescent="0.25">
      <c r="A49" s="118" t="s">
        <v>238</v>
      </c>
      <c r="B49" s="118" t="s">
        <v>239</v>
      </c>
      <c r="C49" s="118" t="s">
        <v>314</v>
      </c>
      <c r="D49" s="117">
        <f>IF(ISERROR(VLOOKUP($C49&amp;"_"&amp;$D$7,Data_TYF,VLOOKUP($A$4,Periode,2,FALSE),FALSE)),0,VLOOKUP($C49&amp;"_"&amp;$D$7,Data_TYF,VLOOKUP($A$4,Periode,2,FALSE),FALSE))*'Répartition par produits (tab)'!$AE$12</f>
        <v>1121.0917159174855</v>
      </c>
      <c r="E49" s="117">
        <f>IF(ISERROR(VLOOKUP($C49&amp;"_"&amp;$E$7,Data_TYF,VLOOKUP($A$4,Periode,2,FALSE),FALSE)),0,VLOOKUP($C49&amp;"_"&amp;$E$7,Data_TYF,VLOOKUP($A$4,Periode,2,FALSE),FALSE))*'Répartition par produits (tab)'!$AE$12</f>
        <v>1180.3178102819693</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26.436422823885117</v>
      </c>
      <c r="H49" s="117">
        <f>IF(ISERROR(VLOOKUP($C49&amp;"_"&amp;$H$7,Data_TYF,VLOOKUP($A$4,Periode,2,FALSE),FALSE)),0,VLOOKUP($C49&amp;"_"&amp;$H$7,Data_TYF,VLOOKUP($A$4,Periode,2,FALSE),FALSE))*'Répartition par produits (tab)'!$AE$12</f>
        <v>2327.8459449108368</v>
      </c>
      <c r="I49" s="117">
        <f>IF(ISERROR(VLOOKUP($C49&amp;"_"&amp;$I$7,Data_TYF,VLOOKUP($A$4,Periode,2,FALSE),FALSE)),0,VLOOKUP($C49&amp;"_"&amp;$I$7,Data_TYF,VLOOKUP($A$4,Periode,2,FALSE),FALSE))*'Répartition par produits (tab)'!$AE$13</f>
        <v>525.04353891293079</v>
      </c>
      <c r="J49" s="117">
        <f>IF(ISERROR(VLOOKUP($C49&amp;"_"&amp;$J$7,Data_TYF,VLOOKUP($A$4,Periode,2,FALSE),FALSE)),0,VLOOKUP($C49&amp;"_"&amp;$J$7,Data_TYF,VLOOKUP($A$4,Periode,2,FALSE),FALSE))*'Répartition par produits (tab)'!$AE$14</f>
        <v>144.0469402388627</v>
      </c>
      <c r="K49" s="117">
        <f>IF(ISERROR(VLOOKUP($C49&amp;"_"&amp;$K$7,Data_TYF,VLOOKUP($A$4,Periode,2,FALSE),FALSE)),0,VLOOKUP($C49&amp;"_"&amp;$K$7,Data_TYF,VLOOKUP($A$4,Periode,2,FALSE),FALSE))*'Répartition par produits (tab)'!$AE$15</f>
        <v>991.4177065434676</v>
      </c>
      <c r="L49" s="117">
        <f t="shared" si="9"/>
        <v>1660.5081856952611</v>
      </c>
      <c r="M49" s="117">
        <f t="shared" si="10"/>
        <v>3988.3541306060979</v>
      </c>
      <c r="N49" s="117">
        <f>IF(ISERROR(VLOOKUP($C49&amp;"_"&amp;$N$7,Data_TYF,VLOOKUP($A$4,Periode,2,FALSE),FALSE)),0,VLOOKUP($C49&amp;"_"&amp;$N$7,Data_TYF,VLOOKUP($A$4,Periode,2,FALSE),FALSE))*'Répartition par produits (tab)'!$AE$18</f>
        <v>613.4178300111239</v>
      </c>
      <c r="O49" s="117">
        <f>IF(ISERROR(VLOOKUP($C49&amp;"_"&amp;$O$7,Data_TYF,VLOOKUP($A$4,Periode,2,FALSE),FALSE)),0,VLOOKUP($C49&amp;"_"&amp;$O$7,Data_TYF,VLOOKUP($A$4,Periode,2,FALSE),FALSE))*'Répartition par produits (tab)'!$AE$19</f>
        <v>2.8551774022981631</v>
      </c>
      <c r="P49" s="117">
        <f>IF(ISERROR(VLOOKUP($C49&amp;"_"&amp;$P$7,Data_TYF,VLOOKUP($A$4,Periode,2,FALSE),FALSE)),0,VLOOKUP($C49&amp;"_"&amp;$P$7,Data_TYF,VLOOKUP($A$4,Periode,2,FALSE),FALSE))*'Répartition par produits (tab)'!$AE$20</f>
        <v>164.82740123922855</v>
      </c>
      <c r="Q49" s="108">
        <f t="shared" si="11"/>
        <v>4.6861300279271916</v>
      </c>
      <c r="R49" s="117">
        <f>IF(ISERROR(VLOOKUP($C49&amp;"_"&amp;$R$7,Data_TYF,VLOOKUP($A$4,Periode,2,FALSE),FALSE)),0,VLOOKUP($C49&amp;"_"&amp;$R$7,Data_TYF,VLOOKUP($A$4,Periode,2,FALSE),FALSE))</f>
        <v>785.78653868057779</v>
      </c>
      <c r="S49" s="117">
        <f>IF(ISERROR(VLOOKUP($C49&amp;"_"&amp;$S$7,Data_TYF,VLOOKUP($A$4,Periode,2,FALSE),FALSE)),0,VLOOKUP($C49&amp;"_"&amp;$S$7,Data_TYF,VLOOKUP($A$4,Periode,2,FALSE),FALSE))*'Répartition par produits (tab)'!$AE$23</f>
        <v>1520.1407750744388</v>
      </c>
      <c r="T49" s="117">
        <f>IF(ISERROR(VLOOKUP($C49&amp;"_"&amp;$T$7,Data_TYF,VLOOKUP($A$4,Periode,2,FALSE),FALSE)),0,VLOOKUP($C49&amp;"_"&amp;$T$7,Data_TYF,VLOOKUP($A$4,Periode,2,FALSE),FALSE))*'Répartition par produits (tab)'!$AE$24</f>
        <v>22.388259562466324</v>
      </c>
      <c r="U49" s="108">
        <f t="shared" si="12"/>
        <v>62.02248245080505</v>
      </c>
      <c r="V49" s="117">
        <f>IF(ISERROR(VLOOKUP($C49&amp;"_"&amp;$V$7,Data_TYF,VLOOKUP($A$4,Periode,2,FALSE),FALSE)),0,VLOOKUP($C49&amp;"_"&amp;$V$7,Data_TYF,VLOOKUP($A$4,Periode,2,FALSE),FALSE))</f>
        <v>1604.5515170877102</v>
      </c>
      <c r="W49" s="117">
        <f t="shared" si="13"/>
        <v>6378.6921863743864</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510.72773256895624</v>
      </c>
      <c r="E51" s="115">
        <f>VLOOKUP($B51&amp;"-"&amp;$E$7,Intrants_GTYF,VLOOKUP($A$4,Periode,2,FALSE),FALSE)*'Répartition par produits (tab)'!$AE$12</f>
        <v>690.42024583764191</v>
      </c>
      <c r="F51" s="115">
        <f>VLOOKUP($B51&amp;"-"&amp;$F$7,Intrants_GTYF,VLOOKUP($A$4,Periode,2,FALSE),FALSE)*'Répartition par produits (tab)'!$AE$12</f>
        <v>0</v>
      </c>
      <c r="G51" s="115">
        <f>VLOOKUP($B51&amp;"-"&amp;$G$7,Intrants_GTYF,VLOOKUP($A$4,Periode,2,FALSE),FALSE)*'Répartition par produits (tab)'!$AE$12</f>
        <v>0</v>
      </c>
      <c r="H51" s="115">
        <f>VLOOKUP($B51&amp;"-"&amp;$H$7,Intrants_GTYF,VLOOKUP($A$4,Periode,2,FALSE),FALSE)*'Répartition par produits (tab)'!$AE$12</f>
        <v>1201.1479784302019</v>
      </c>
      <c r="I51" s="115">
        <f>VLOOKUP($B51&amp;"-"&amp;$I$7,Intrants_GTYF,VLOOKUP($A$4,Periode,2,FALSE),FALSE)*'Répartition par produits (tab)'!$AE$13</f>
        <v>678.98026060466373</v>
      </c>
      <c r="J51" s="115">
        <f>VLOOKUP($B51&amp;"-"&amp;$J$7,Intrants_GTYF,VLOOKUP($A$4,Periode,2,FALSE),FALSE)*'Répartition par produits (tab)'!$AE$14</f>
        <v>47.06122231181844</v>
      </c>
      <c r="K51" s="115">
        <f>VLOOKUP($B51&amp;"-"&amp;$K$7,Intrants_GTYF,VLOOKUP($A$4,Periode,2,FALSE),FALSE)*'Répartition par produits (tab)'!$AE$15</f>
        <v>25.816527475045191</v>
      </c>
      <c r="L51" s="115">
        <f t="shared" si="9"/>
        <v>751.85801039152739</v>
      </c>
      <c r="M51" s="115">
        <f t="shared" si="10"/>
        <v>1953.0059888217293</v>
      </c>
      <c r="N51" s="115">
        <f>VLOOKUP($B51&amp;"-"&amp;$N$7,Intrants_GTYF,VLOOKUP($A$4,Periode,2,FALSE),FALSE)*'Répartition par produits (tab)'!$AE$18</f>
        <v>762.7199838489214</v>
      </c>
      <c r="O51" s="115">
        <f>VLOOKUP($B51&amp;"-"&amp;$O$7,Intrants_GTYF,VLOOKUP($A$4,Periode,2,FALSE),FALSE)*'Répartition par produits (tab)'!$AE$19</f>
        <v>6006.0097701575496</v>
      </c>
      <c r="P51" s="115">
        <f>VLOOKUP($B51&amp;"-"&amp;$P$7,Intrants_GTYF,VLOOKUP($A$4,Periode,2,FALSE),FALSE)*'Répartition par produits (tab)'!$AE$20</f>
        <v>483.21050598355447</v>
      </c>
      <c r="Q51" s="116">
        <f t="shared" si="11"/>
        <v>31.712665676236099</v>
      </c>
      <c r="R51" s="115">
        <f>VLOOKUP($B51&amp;"-"&amp;$R$7,Intrants_GTYF,VLOOKUP($A$4,Periode,2,FALSE),FALSE)</f>
        <v>7283.6529256662616</v>
      </c>
      <c r="S51" s="115">
        <f>VLOOKUP($B51&amp;"-"&amp;$S$7,Intrants_GTYF,VLOOKUP($A$4,Periode,2,FALSE),FALSE)*'Répartition par produits (tab)'!$AE$23</f>
        <v>600.50483516471036</v>
      </c>
      <c r="T51" s="115">
        <f>VLOOKUP($B51&amp;"-"&amp;$T$7,Intrants_GTYF,VLOOKUP($A$4,Periode,2,FALSE),FALSE)*'Répartition par produits (tab)'!$AE$24</f>
        <v>2608.5253935879637</v>
      </c>
      <c r="U51" s="116">
        <f t="shared" si="12"/>
        <v>1683.6200559203171</v>
      </c>
      <c r="V51" s="115">
        <f>VLOOKUP($B51&amp;"-"&amp;$V$7,Intrants_GTYF,VLOOKUP($A$4,Periode,2,FALSE),FALSE)</f>
        <v>4892.6502846729909</v>
      </c>
      <c r="W51" s="115">
        <f t="shared" si="13"/>
        <v>14129.309199160982</v>
      </c>
    </row>
    <row r="52" spans="1:23" x14ac:dyDescent="0.25">
      <c r="A52" s="118" t="s">
        <v>31</v>
      </c>
      <c r="B52" s="118" t="s">
        <v>104</v>
      </c>
      <c r="C52" s="118" t="s">
        <v>1449</v>
      </c>
      <c r="D52" s="117">
        <f>IF(ISERROR(VLOOKUP($C52&amp;"_"&amp;$D$7,Data_TYF,VLOOKUP($A$4,Periode,2,FALSE),FALSE)),0,VLOOKUP($C52&amp;"_"&amp;$D$7,Data_TYF,VLOOKUP($A$4,Periode,2,FALSE),FALSE))*'Répartition par produits (tab)'!$AE$12</f>
        <v>0</v>
      </c>
      <c r="E52" s="117">
        <f>IF(ISERROR(VLOOKUP($C52&amp;"_"&amp;$E$7,Data_TYF,VLOOKUP($A$4,Periode,2,FALSE),FALSE)),0,VLOOKUP($C52&amp;"_"&amp;$E$7,Data_TYF,VLOOKUP($A$4,Periode,2,FALSE),FALSE))*'Répartition par produits (tab)'!$AE$12</f>
        <v>0</v>
      </c>
      <c r="F52" s="117">
        <f>IF(ISERROR(VLOOKUP($C52&amp;"_"&amp;$F$7,Data_TYF,VLOOKUP($A$4,Periode,2,FALSE),FALSE)),0,VLOOKUP($C52&amp;"_"&amp;$F$7,Data_TYF,VLOOKUP($A$4,Periode,2,FALSE),FALSE))*'Répartition par produits (tab)'!$AE$12</f>
        <v>0</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0</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0</v>
      </c>
      <c r="L52" s="117">
        <f t="shared" si="9"/>
        <v>0</v>
      </c>
      <c r="M52" s="117">
        <f t="shared" si="10"/>
        <v>0</v>
      </c>
      <c r="N52" s="117">
        <f>IF(ISERROR(VLOOKUP($C52&amp;"_"&amp;$N$7,Data_TYF,VLOOKUP($A$4,Periode,2,FALSE),FALSE)),0,VLOOKUP($C52&amp;"_"&amp;$N$7,Data_TYF,VLOOKUP($A$4,Periode,2,FALSE),FALSE))*'Répartition par produits (tab)'!$AE$18</f>
        <v>0</v>
      </c>
      <c r="O52" s="117">
        <f>IF(ISERROR(VLOOKUP($C52&amp;"_"&amp;$O$7,Data_TYF,VLOOKUP($A$4,Periode,2,FALSE),FALSE)),0,VLOOKUP($C52&amp;"_"&amp;$O$7,Data_TYF,VLOOKUP($A$4,Periode,2,FALSE),FALSE))*'Répartition par produits (tab)'!$AE$19</f>
        <v>0</v>
      </c>
      <c r="P52" s="117">
        <f>IF(ISERROR(VLOOKUP($C52&amp;"_"&amp;$P$7,Data_TYF,VLOOKUP($A$4,Periode,2,FALSE),FALSE)),0,VLOOKUP($C52&amp;"_"&amp;$P$7,Data_TYF,VLOOKUP($A$4,Periode,2,FALSE),FALSE))*'Répartition par produits (tab)'!$AE$20</f>
        <v>0</v>
      </c>
      <c r="Q52" s="108">
        <f t="shared" si="11"/>
        <v>0</v>
      </c>
      <c r="R52" s="117">
        <f>IF(ISERROR(VLOOKUP($C52&amp;"_"&amp;$R$7,Data_TYF,VLOOKUP($A$4,Periode,2,FALSE),FALSE)),0,VLOOKUP($C52&amp;"_"&amp;$R$7,Data_TYF,VLOOKUP($A$4,Periode,2,FALSE),FALSE))</f>
        <v>0</v>
      </c>
      <c r="S52" s="117">
        <f>IF(ISERROR(VLOOKUP($C52&amp;"_"&amp;$S$7,Data_TYF,VLOOKUP($A$4,Periode,2,FALSE),FALSE)),0,VLOOKUP($C52&amp;"_"&amp;$S$7,Data_TYF,VLOOKUP($A$4,Periode,2,FALSE),FALSE))*'Répartition par produits (tab)'!$AE$23</f>
        <v>0</v>
      </c>
      <c r="T52" s="117">
        <f>IF(ISERROR(VLOOKUP($C52&amp;"_"&amp;$T$7,Data_TYF,VLOOKUP($A$4,Periode,2,FALSE),FALSE)),0,VLOOKUP($C52&amp;"_"&amp;$T$7,Data_TYF,VLOOKUP($A$4,Periode,2,FALSE),FALSE))*'Répartition par produits (tab)'!$AE$24</f>
        <v>0</v>
      </c>
      <c r="U52" s="108">
        <f t="shared" si="12"/>
        <v>0</v>
      </c>
      <c r="V52" s="117">
        <f>IF(ISERROR(VLOOKUP($C52&amp;"_"&amp;$V$7,Data_TYF,VLOOKUP($A$4,Periode,2,FALSE),FALSE)),0,VLOOKUP($C52&amp;"_"&amp;$V$7,Data_TYF,VLOOKUP($A$4,Periode,2,FALSE),FALSE))</f>
        <v>0</v>
      </c>
      <c r="W52" s="117">
        <f t="shared" si="13"/>
        <v>0</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510.72773256895624</v>
      </c>
      <c r="E53" s="117">
        <f>IF(ISERROR(VLOOKUP($C53&amp;"_"&amp;$E$7,Data_TYF,VLOOKUP($A$4,Periode,2,FALSE),FALSE)),0,VLOOKUP($C53&amp;"_"&amp;$E$7,Data_TYF,VLOOKUP($A$4,Periode,2,FALSE),FALSE))*'Répartition par produits (tab)'!$AE$12</f>
        <v>690.42024583764191</v>
      </c>
      <c r="F53" s="117">
        <f>IF(ISERROR(VLOOKUP($C53&amp;"_"&amp;$F$7,Data_TYF,VLOOKUP($A$4,Periode,2,FALSE),FALSE)),0,VLOOKUP($C53&amp;"_"&amp;$F$7,Data_TYF,VLOOKUP($A$4,Periode,2,FALSE),FALSE))*'Répartition par produits (tab)'!$AE$12</f>
        <v>0</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1201.1479784302019</v>
      </c>
      <c r="I53" s="117">
        <f>IF(ISERROR(VLOOKUP($C53&amp;"_"&amp;$I$7,Data_TYF,VLOOKUP($A$4,Periode,2,FALSE),FALSE)),0,VLOOKUP($C53&amp;"_"&amp;$I$7,Data_TYF,VLOOKUP($A$4,Periode,2,FALSE),FALSE))*'Répartition par produits (tab)'!$AE$13</f>
        <v>678.98026060466373</v>
      </c>
      <c r="J53" s="117">
        <f>IF(ISERROR(VLOOKUP($C53&amp;"_"&amp;$J$7,Data_TYF,VLOOKUP($A$4,Periode,2,FALSE),FALSE)),0,VLOOKUP($C53&amp;"_"&amp;$J$7,Data_TYF,VLOOKUP($A$4,Periode,2,FALSE),FALSE))*'Répartition par produits (tab)'!$AE$14</f>
        <v>47.06122231181844</v>
      </c>
      <c r="K53" s="117">
        <f>IF(ISERROR(VLOOKUP($C53&amp;"_"&amp;$K$7,Data_TYF,VLOOKUP($A$4,Periode,2,FALSE),FALSE)),0,VLOOKUP($C53&amp;"_"&amp;$K$7,Data_TYF,VLOOKUP($A$4,Periode,2,FALSE),FALSE))*'Répartition par produits (tab)'!$AE$15</f>
        <v>25.816527475045191</v>
      </c>
      <c r="L53" s="117">
        <f t="shared" si="9"/>
        <v>751.85801039152739</v>
      </c>
      <c r="M53" s="117">
        <f t="shared" si="10"/>
        <v>1953.0059888217293</v>
      </c>
      <c r="N53" s="117">
        <f>IF(ISERROR(VLOOKUP($C53&amp;"_"&amp;$N$7,Data_TYF,VLOOKUP($A$4,Periode,2,FALSE),FALSE)),0,VLOOKUP($C53&amp;"_"&amp;$N$7,Data_TYF,VLOOKUP($A$4,Periode,2,FALSE),FALSE))*'Répartition par produits (tab)'!$AE$18</f>
        <v>762.7199838489214</v>
      </c>
      <c r="O53" s="117">
        <f>IF(ISERROR(VLOOKUP($C53&amp;"_"&amp;$O$7,Data_TYF,VLOOKUP($A$4,Periode,2,FALSE),FALSE)),0,VLOOKUP($C53&amp;"_"&amp;$O$7,Data_TYF,VLOOKUP($A$4,Periode,2,FALSE),FALSE))*'Répartition par produits (tab)'!$AE$19</f>
        <v>6006.0097701575496</v>
      </c>
      <c r="P53" s="117">
        <f>IF(ISERROR(VLOOKUP($C53&amp;"_"&amp;$P$7,Data_TYF,VLOOKUP($A$4,Periode,2,FALSE),FALSE)),0,VLOOKUP($C53&amp;"_"&amp;$P$7,Data_TYF,VLOOKUP($A$4,Periode,2,FALSE),FALSE))*'Répartition par produits (tab)'!$AE$20</f>
        <v>483.21050598355447</v>
      </c>
      <c r="Q53" s="108">
        <f t="shared" si="11"/>
        <v>31.712665676236099</v>
      </c>
      <c r="R53" s="117">
        <f>IF(ISERROR(VLOOKUP($C53&amp;"_"&amp;$R$7,Data_TYF,VLOOKUP($A$4,Periode,2,FALSE),FALSE)),0,VLOOKUP($C53&amp;"_"&amp;$R$7,Data_TYF,VLOOKUP($A$4,Periode,2,FALSE),FALSE))</f>
        <v>7283.6529256662616</v>
      </c>
      <c r="S53" s="117">
        <f>IF(ISERROR(VLOOKUP($C53&amp;"_"&amp;$S$7,Data_TYF,VLOOKUP($A$4,Periode,2,FALSE),FALSE)),0,VLOOKUP($C53&amp;"_"&amp;$S$7,Data_TYF,VLOOKUP($A$4,Periode,2,FALSE),FALSE))*'Répartition par produits (tab)'!$AE$23</f>
        <v>600.50483516471036</v>
      </c>
      <c r="T53" s="117">
        <f>IF(ISERROR(VLOOKUP($C53&amp;"_"&amp;$T$7,Data_TYF,VLOOKUP($A$4,Periode,2,FALSE),FALSE)),0,VLOOKUP($C53&amp;"_"&amp;$T$7,Data_TYF,VLOOKUP($A$4,Periode,2,FALSE),FALSE))*'Répartition par produits (tab)'!$AE$24</f>
        <v>2608.5253935879637</v>
      </c>
      <c r="U53" s="108">
        <f t="shared" si="12"/>
        <v>1683.6200559203171</v>
      </c>
      <c r="V53" s="117">
        <f>IF(ISERROR(VLOOKUP($C53&amp;"_"&amp;$V$7,Data_TYF,VLOOKUP($A$4,Periode,2,FALSE),FALSE)),0,VLOOKUP($C53&amp;"_"&amp;$V$7,Data_TYF,VLOOKUP($A$4,Periode,2,FALSE),FALSE))</f>
        <v>4892.6502846729909</v>
      </c>
      <c r="W53" s="117">
        <f t="shared" si="13"/>
        <v>14129.309199160982</v>
      </c>
    </row>
    <row r="54" spans="1:23" x14ac:dyDescent="0.25">
      <c r="A54" s="83" t="s">
        <v>33</v>
      </c>
      <c r="B54" s="83" t="s">
        <v>135</v>
      </c>
      <c r="C54" s="83" t="s">
        <v>626</v>
      </c>
      <c r="D54" s="115">
        <f>VLOOKUP($B54&amp;"-"&amp;$D$7,Intrants_GTYF,VLOOKUP($A$4,Periode,2,FALSE),FALSE)*'Répartition par produits (tab)'!$AE$12</f>
        <v>967.97234621437178</v>
      </c>
      <c r="E54" s="115">
        <f>VLOOKUP($B54&amp;"-"&amp;$E$7,Intrants_GTYF,VLOOKUP($A$4,Periode,2,FALSE),FALSE)*'Répartition par produits (tab)'!$AE$12</f>
        <v>1329.1393237675675</v>
      </c>
      <c r="F54" s="115">
        <f>VLOOKUP($B54&amp;"-"&amp;$F$7,Intrants_GTYF,VLOOKUP($A$4,Periode,2,FALSE),FALSE)*'Répartition par produits (tab)'!$AE$12</f>
        <v>38.946963205175223</v>
      </c>
      <c r="G54" s="115">
        <f>VLOOKUP($B54&amp;"-"&amp;$G$7,Intrants_GTYF,VLOOKUP($A$4,Periode,2,FALSE),FALSE)*'Répartition par produits (tab)'!$AE$12</f>
        <v>0</v>
      </c>
      <c r="H54" s="115">
        <f>VLOOKUP($B54&amp;"-"&amp;$H$7,Intrants_GTYF,VLOOKUP($A$4,Periode,2,FALSE),FALSE)*'Répartition par produits (tab)'!$AE$12</f>
        <v>2336.0586062439734</v>
      </c>
      <c r="I54" s="115">
        <f>VLOOKUP($B54&amp;"-"&amp;$I$7,Intrants_GTYF,VLOOKUP($A$4,Periode,2,FALSE),FALSE)*'Répartition par produits (tab)'!$AE$13</f>
        <v>3527.4232803815012</v>
      </c>
      <c r="J54" s="115">
        <f>VLOOKUP($B54&amp;"-"&amp;$J$7,Intrants_GTYF,VLOOKUP($A$4,Periode,2,FALSE),FALSE)*'Répartition par produits (tab)'!$AE$14</f>
        <v>1165.960214738998</v>
      </c>
      <c r="K54" s="115">
        <f>VLOOKUP($B54&amp;"-"&amp;$K$7,Intrants_GTYF,VLOOKUP($A$4,Periode,2,FALSE),FALSE)*'Répartition par produits (tab)'!$AE$15</f>
        <v>499.30264263670199</v>
      </c>
      <c r="L54" s="115">
        <f t="shared" si="9"/>
        <v>5192.6861377572013</v>
      </c>
      <c r="M54" s="115">
        <f t="shared" si="10"/>
        <v>7528.7447440011747</v>
      </c>
      <c r="N54" s="115">
        <f>VLOOKUP($B54&amp;"-"&amp;$N$7,Intrants_GTYF,VLOOKUP($A$4,Periode,2,FALSE),FALSE)*'Répartition par produits (tab)'!$AE$18</f>
        <v>2057.8949252075349</v>
      </c>
      <c r="O54" s="115">
        <f>VLOOKUP($B54&amp;"-"&amp;$O$7,Intrants_GTYF,VLOOKUP($A$4,Periode,2,FALSE),FALSE)*'Répartition par produits (tab)'!$AE$19</f>
        <v>6528.438952249383</v>
      </c>
      <c r="P54" s="115">
        <f>VLOOKUP($B54&amp;"-"&amp;$P$7,Intrants_GTYF,VLOOKUP($A$4,Periode,2,FALSE),FALSE)*'Répartition par produits (tab)'!$AE$20</f>
        <v>816.27233389590833</v>
      </c>
      <c r="Q54" s="116">
        <f t="shared" si="11"/>
        <v>43.62984910392538</v>
      </c>
      <c r="R54" s="115">
        <f>VLOOKUP($B54&amp;"-"&amp;$R$7,Intrants_GTYF,VLOOKUP($A$4,Periode,2,FALSE),FALSE)</f>
        <v>9446.2360604567511</v>
      </c>
      <c r="S54" s="115">
        <f>VLOOKUP($B54&amp;"-"&amp;$S$7,Intrants_GTYF,VLOOKUP($A$4,Periode,2,FALSE),FALSE)*'Répartition par produits (tab)'!$AE$23</f>
        <v>1534.045125084243</v>
      </c>
      <c r="T54" s="115">
        <f>VLOOKUP($B54&amp;"-"&amp;$T$7,Intrants_GTYF,VLOOKUP($A$4,Periode,2,FALSE),FALSE)*'Répartition par produits (tab)'!$AE$24</f>
        <v>1188.1744060921251</v>
      </c>
      <c r="U54" s="116">
        <f t="shared" si="12"/>
        <v>796.11475358695679</v>
      </c>
      <c r="V54" s="115">
        <f>VLOOKUP($B54&amp;"-"&amp;$V$7,Intrants_GTYF,VLOOKUP($A$4,Periode,2,FALSE),FALSE)</f>
        <v>3518.3342847633248</v>
      </c>
      <c r="W54" s="115">
        <f t="shared" si="13"/>
        <v>20493.315089221251</v>
      </c>
    </row>
    <row r="55" spans="1:23" x14ac:dyDescent="0.25">
      <c r="A55" s="118" t="s">
        <v>33</v>
      </c>
      <c r="B55" s="118" t="s">
        <v>134</v>
      </c>
      <c r="C55" s="118" t="s">
        <v>1448</v>
      </c>
      <c r="D55" s="117">
        <f>IF(ISERROR(VLOOKUP($C55&amp;"_"&amp;$D$7,Data_TYF,VLOOKUP($A$4,Periode,2,FALSE),FALSE)),0,VLOOKUP($C55&amp;"_"&amp;$D$7,Data_TYF,VLOOKUP($A$4,Periode,2,FALSE),FALSE))*'Répartition par produits (tab)'!$AE$12</f>
        <v>967.97234621437178</v>
      </c>
      <c r="E55" s="117">
        <f>IF(ISERROR(VLOOKUP($C55&amp;"_"&amp;$E$7,Data_TYF,VLOOKUP($A$4,Periode,2,FALSE),FALSE)),0,VLOOKUP($C55&amp;"_"&amp;$E$7,Data_TYF,VLOOKUP($A$4,Periode,2,FALSE),FALSE))*'Répartition par produits (tab)'!$AE$12</f>
        <v>1329.1393237675675</v>
      </c>
      <c r="F55" s="117">
        <f>IF(ISERROR(VLOOKUP($C55&amp;"_"&amp;$F$7,Data_TYF,VLOOKUP($A$4,Periode,2,FALSE),FALSE)),0,VLOOKUP($C55&amp;"_"&amp;$F$7,Data_TYF,VLOOKUP($A$4,Periode,2,FALSE),FALSE))*'Répartition par produits (tab)'!$AE$12</f>
        <v>38.946963205175223</v>
      </c>
      <c r="G55" s="117">
        <f>IF(ISERROR(VLOOKUP($C55&amp;"_"&amp;$G$7,Data_TYF,VLOOKUP($A$4,Periode,2,FALSE),FALSE)),0,VLOOKUP($C55&amp;"_"&amp;$G$7,Data_TYF,VLOOKUP($A$4,Periode,2,FALSE),FALSE))*'Répartition par produits (tab)'!$AE$12</f>
        <v>0</v>
      </c>
      <c r="H55" s="117">
        <f>IF(ISERROR(VLOOKUP($C55&amp;"_"&amp;$H$7,Data_TYF,VLOOKUP($A$4,Periode,2,FALSE),FALSE)),0,VLOOKUP($C55&amp;"_"&amp;$H$7,Data_TYF,VLOOKUP($A$4,Periode,2,FALSE),FALSE))*'Répartition par produits (tab)'!$AE$12</f>
        <v>2336.0586062439734</v>
      </c>
      <c r="I55" s="117">
        <f>IF(ISERROR(VLOOKUP($C55&amp;"_"&amp;$I$7,Data_TYF,VLOOKUP($A$4,Periode,2,FALSE),FALSE)),0,VLOOKUP($C55&amp;"_"&amp;$I$7,Data_TYF,VLOOKUP($A$4,Periode,2,FALSE),FALSE))*'Répartition par produits (tab)'!$AE$13</f>
        <v>3527.4232803815012</v>
      </c>
      <c r="J55" s="117">
        <f>IF(ISERROR(VLOOKUP($C55&amp;"_"&amp;$J$7,Data_TYF,VLOOKUP($A$4,Periode,2,FALSE),FALSE)),0,VLOOKUP($C55&amp;"_"&amp;$J$7,Data_TYF,VLOOKUP($A$4,Periode,2,FALSE),FALSE))*'Répartition par produits (tab)'!$AE$14</f>
        <v>1165.960214738998</v>
      </c>
      <c r="K55" s="117">
        <f>IF(ISERROR(VLOOKUP($C55&amp;"_"&amp;$K$7,Data_TYF,VLOOKUP($A$4,Periode,2,FALSE),FALSE)),0,VLOOKUP($C55&amp;"_"&amp;$K$7,Data_TYF,VLOOKUP($A$4,Periode,2,FALSE),FALSE))*'Répartition par produits (tab)'!$AE$15</f>
        <v>499.30264263670199</v>
      </c>
      <c r="L55" s="117">
        <f t="shared" si="9"/>
        <v>5192.6861377572013</v>
      </c>
      <c r="M55" s="117">
        <f t="shared" si="10"/>
        <v>7528.7447440011747</v>
      </c>
      <c r="N55" s="117">
        <f>IF(ISERROR(VLOOKUP($C55&amp;"_"&amp;$N$7,Data_TYF,VLOOKUP($A$4,Periode,2,FALSE),FALSE)),0,VLOOKUP($C55&amp;"_"&amp;$N$7,Data_TYF,VLOOKUP($A$4,Periode,2,FALSE),FALSE))*'Répartition par produits (tab)'!$AE$18</f>
        <v>2057.8949252075349</v>
      </c>
      <c r="O55" s="117">
        <f>IF(ISERROR(VLOOKUP($C55&amp;"_"&amp;$O$7,Data_TYF,VLOOKUP($A$4,Periode,2,FALSE),FALSE)),0,VLOOKUP($C55&amp;"_"&amp;$O$7,Data_TYF,VLOOKUP($A$4,Periode,2,FALSE),FALSE))*'Répartition par produits (tab)'!$AE$19</f>
        <v>6528.438952249383</v>
      </c>
      <c r="P55" s="117">
        <f>IF(ISERROR(VLOOKUP($C55&amp;"_"&amp;$P$7,Data_TYF,VLOOKUP($A$4,Periode,2,FALSE),FALSE)),0,VLOOKUP($C55&amp;"_"&amp;$P$7,Data_TYF,VLOOKUP($A$4,Periode,2,FALSE),FALSE))*'Répartition par produits (tab)'!$AE$20</f>
        <v>816.27233389590833</v>
      </c>
      <c r="Q55" s="108">
        <f t="shared" si="11"/>
        <v>43.62984910392538</v>
      </c>
      <c r="R55" s="117">
        <f>IF(ISERROR(VLOOKUP($C55&amp;"_"&amp;$R$7,Data_TYF,VLOOKUP($A$4,Periode,2,FALSE),FALSE)),0,VLOOKUP($C55&amp;"_"&amp;$R$7,Data_TYF,VLOOKUP($A$4,Periode,2,FALSE),FALSE))</f>
        <v>9446.2360604567511</v>
      </c>
      <c r="S55" s="117">
        <f>IF(ISERROR(VLOOKUP($C55&amp;"_"&amp;$S$7,Data_TYF,VLOOKUP($A$4,Periode,2,FALSE),FALSE)),0,VLOOKUP($C55&amp;"_"&amp;$S$7,Data_TYF,VLOOKUP($A$4,Periode,2,FALSE),FALSE))*'Répartition par produits (tab)'!$AE$23</f>
        <v>1534.045125084243</v>
      </c>
      <c r="T55" s="117">
        <f>IF(ISERROR(VLOOKUP($C55&amp;"_"&amp;$T$7,Data_TYF,VLOOKUP($A$4,Periode,2,FALSE),FALSE)),0,VLOOKUP($C55&amp;"_"&amp;$T$7,Data_TYF,VLOOKUP($A$4,Periode,2,FALSE),FALSE))*'Répartition par produits (tab)'!$AE$24</f>
        <v>1188.1744060921251</v>
      </c>
      <c r="U55" s="108">
        <f t="shared" si="12"/>
        <v>796.11475358695679</v>
      </c>
      <c r="V55" s="117">
        <f>IF(ISERROR(VLOOKUP($C55&amp;"_"&amp;$V$7,Data_TYF,VLOOKUP($A$4,Periode,2,FALSE),FALSE)),0,VLOOKUP($C55&amp;"_"&amp;$V$7,Data_TYF,VLOOKUP($A$4,Periode,2,FALSE),FALSE))</f>
        <v>3518.3342847633248</v>
      </c>
      <c r="W55" s="117">
        <f t="shared" si="13"/>
        <v>20493.315089221251</v>
      </c>
    </row>
    <row r="56" spans="1:23" x14ac:dyDescent="0.25">
      <c r="A56" s="83" t="s">
        <v>36</v>
      </c>
      <c r="B56" s="83" t="s">
        <v>113</v>
      </c>
      <c r="C56" s="83" t="s">
        <v>631</v>
      </c>
      <c r="D56" s="115">
        <f>VLOOKUP($B56&amp;"-"&amp;$D$7,Intrants_GTYF,VLOOKUP($A$4,Periode,2,FALSE),FALSE)*'Répartition par produits (tab)'!$AE$12</f>
        <v>0</v>
      </c>
      <c r="E56" s="115">
        <f>VLOOKUP($B56&amp;"-"&amp;$E$7,Intrants_GTYF,VLOOKUP($A$4,Periode,2,FALSE),FALSE)*'Répartition par produits (tab)'!$AE$12</f>
        <v>0</v>
      </c>
      <c r="F56" s="115">
        <f>VLOOKUP($B56&amp;"-"&amp;$F$7,Intrants_GTYF,VLOOKUP($A$4,Periode,2,FALSE),FALSE)*'Répartition par produits (tab)'!$AE$12</f>
        <v>0</v>
      </c>
      <c r="G56" s="115">
        <f>VLOOKUP($B56&amp;"-"&amp;$G$7,Intrants_GTYF,VLOOKUP($A$4,Periode,2,FALSE),FALSE)*'Répartition par produits (tab)'!$AE$12</f>
        <v>0</v>
      </c>
      <c r="H56" s="115">
        <f>VLOOKUP($B56&amp;"-"&amp;$H$7,Intrants_GTYF,VLOOKUP($A$4,Periode,2,FALSE),FALSE)*'Répartition par produits (tab)'!$AE$12</f>
        <v>0</v>
      </c>
      <c r="I56" s="115">
        <f>VLOOKUP($B56&amp;"-"&amp;$I$7,Intrants_GTYF,VLOOKUP($A$4,Periode,2,FALSE),FALSE)*'Répartition par produits (tab)'!$AE$13</f>
        <v>0</v>
      </c>
      <c r="J56" s="115">
        <f>VLOOKUP($B56&amp;"-"&amp;$J$7,Intrants_GTYF,VLOOKUP($A$4,Periode,2,FALSE),FALSE)*'Répartition par produits (tab)'!$AE$14</f>
        <v>0</v>
      </c>
      <c r="K56" s="115">
        <f>VLOOKUP($B56&amp;"-"&amp;$K$7,Intrants_GTYF,VLOOKUP($A$4,Periode,2,FALSE),FALSE)*'Répartition par produits (tab)'!$AE$15</f>
        <v>0</v>
      </c>
      <c r="L56" s="115">
        <f t="shared" si="9"/>
        <v>0</v>
      </c>
      <c r="M56" s="115">
        <f t="shared" si="10"/>
        <v>0</v>
      </c>
      <c r="N56" s="115">
        <f>VLOOKUP($B56&amp;"-"&amp;$N$7,Intrants_GTYF,VLOOKUP($A$4,Periode,2,FALSE),FALSE)*'Répartition par produits (tab)'!$AE$18</f>
        <v>0</v>
      </c>
      <c r="O56" s="115">
        <f>VLOOKUP($B56&amp;"-"&amp;$O$7,Intrants_GTYF,VLOOKUP($A$4,Periode,2,FALSE),FALSE)*'Répartition par produits (tab)'!$AE$19</f>
        <v>0</v>
      </c>
      <c r="P56" s="115">
        <f>VLOOKUP($B56&amp;"-"&amp;$P$7,Intrants_GTYF,VLOOKUP($A$4,Periode,2,FALSE),FALSE)*'Répartition par produits (tab)'!$AE$20</f>
        <v>0</v>
      </c>
      <c r="Q56" s="116">
        <f t="shared" si="11"/>
        <v>0</v>
      </c>
      <c r="R56" s="115">
        <f>VLOOKUP($B56&amp;"-"&amp;$R$7,Intrants_GTYF,VLOOKUP($A$4,Periode,2,FALSE),FALSE)</f>
        <v>0</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0</v>
      </c>
    </row>
    <row r="57" spans="1:23" x14ac:dyDescent="0.25">
      <c r="A57" s="118" t="s">
        <v>36</v>
      </c>
      <c r="B57" s="118" t="s">
        <v>112</v>
      </c>
      <c r="C57" s="118" t="s">
        <v>1445</v>
      </c>
      <c r="D57" s="117">
        <f>IF(ISERROR(VLOOKUP($C57&amp;"_"&amp;$D$7,Data_TYF,VLOOKUP($A$4,Periode,2,FALSE),FALSE)),0,VLOOKUP($C57&amp;"_"&amp;$D$7,Data_TYF,VLOOKUP($A$4,Periode,2,FALSE),FALSE))*'Répartition par produits (tab)'!$AE$12</f>
        <v>0</v>
      </c>
      <c r="E57" s="117">
        <f>IF(ISERROR(VLOOKUP($C57&amp;"_"&amp;$E$7,Data_TYF,VLOOKUP($A$4,Periode,2,FALSE),FALSE)),0,VLOOKUP($C57&amp;"_"&amp;$E$7,Data_TYF,VLOOKUP($A$4,Periode,2,FALSE),FALSE))*'Répartition par produits (tab)'!$AE$12</f>
        <v>0</v>
      </c>
      <c r="F57" s="117">
        <f>IF(ISERROR(VLOOKUP($C57&amp;"_"&amp;$F$7,Data_TYF,VLOOKUP($A$4,Periode,2,FALSE),FALSE)),0,VLOOKUP($C57&amp;"_"&amp;$F$7,Data_TYF,VLOOKUP($A$4,Periode,2,FALSE),FALSE))*'Répartition par produits (tab)'!$AE$12</f>
        <v>0</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0</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0</v>
      </c>
      <c r="N57" s="117">
        <f>IF(ISERROR(VLOOKUP($C57&amp;"_"&amp;$N$7,Data_TYF,VLOOKUP($A$4,Periode,2,FALSE),FALSE)),0,VLOOKUP($C57&amp;"_"&amp;$N$7,Data_TYF,VLOOKUP($A$4,Periode,2,FALSE),FALSE))*'Répartition par produits (tab)'!$AE$18</f>
        <v>0</v>
      </c>
      <c r="O57" s="117">
        <f>IF(ISERROR(VLOOKUP($C57&amp;"_"&amp;$O$7,Data_TYF,VLOOKUP($A$4,Periode,2,FALSE),FALSE)),0,VLOOKUP($C57&amp;"_"&amp;$O$7,Data_TYF,VLOOKUP($A$4,Periode,2,FALSE),FALSE))*'Répartition par produits (tab)'!$AE$19</f>
        <v>0</v>
      </c>
      <c r="P57" s="117">
        <f>IF(ISERROR(VLOOKUP($C57&amp;"_"&amp;$P$7,Data_TYF,VLOOKUP($A$4,Periode,2,FALSE),FALSE)),0,VLOOKUP($C57&amp;"_"&amp;$P$7,Data_TYF,VLOOKUP($A$4,Periode,2,FALSE),FALSE))*'Répartition par produits (tab)'!$AE$20</f>
        <v>0</v>
      </c>
      <c r="Q57" s="108">
        <f t="shared" si="11"/>
        <v>0</v>
      </c>
      <c r="R57" s="117">
        <f>IF(ISERROR(VLOOKUP($C57&amp;"_"&amp;$R$7,Data_TYF,VLOOKUP($A$4,Periode,2,FALSE),FALSE)),0,VLOOKUP($C57&amp;"_"&amp;$R$7,Data_TYF,VLOOKUP($A$4,Periode,2,FALSE),FALSE))</f>
        <v>0</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0</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0</v>
      </c>
      <c r="E58" s="117">
        <f>IF(ISERROR(VLOOKUP($C58&amp;"_"&amp;$E$7,Data_TYF,VLOOKUP($A$4,Periode,2,FALSE),FALSE)),0,VLOOKUP($C58&amp;"_"&amp;$E$7,Data_TYF,VLOOKUP($A$4,Periode,2,FALSE),FALSE))*'Répartition par produits (tab)'!$AE$12</f>
        <v>0</v>
      </c>
      <c r="F58" s="117">
        <f>IF(ISERROR(VLOOKUP($C58&amp;"_"&amp;$F$7,Data_TYF,VLOOKUP($A$4,Periode,2,FALSE),FALSE)),0,VLOOKUP($C58&amp;"_"&amp;$F$7,Data_TYF,VLOOKUP($A$4,Periode,2,FALSE),FALSE))*'Répartition par produits (tab)'!$AE$12</f>
        <v>0</v>
      </c>
      <c r="G58" s="117">
        <f>IF(ISERROR(VLOOKUP($C58&amp;"_"&amp;$G$7,Data_TYF,VLOOKUP($A$4,Periode,2,FALSE),FALSE)),0,VLOOKUP($C58&amp;"_"&amp;$G$7,Data_TYF,VLOOKUP($A$4,Periode,2,FALSE),FALSE))*'Répartition par produits (tab)'!$AE$12</f>
        <v>0</v>
      </c>
      <c r="H58" s="117">
        <f>IF(ISERROR(VLOOKUP($C58&amp;"_"&amp;$H$7,Data_TYF,VLOOKUP($A$4,Periode,2,FALSE),FALSE)),0,VLOOKUP($C58&amp;"_"&amp;$H$7,Data_TYF,VLOOKUP($A$4,Periode,2,FALSE),FALSE))*'Répartition par produits (tab)'!$AE$12</f>
        <v>0</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0</v>
      </c>
      <c r="M58" s="117">
        <f t="shared" si="10"/>
        <v>0</v>
      </c>
      <c r="N58" s="117">
        <f>IF(ISERROR(VLOOKUP($C58&amp;"_"&amp;$N$7,Data_TYF,VLOOKUP($A$4,Periode,2,FALSE),FALSE)),0,VLOOKUP($C58&amp;"_"&amp;$N$7,Data_TYF,VLOOKUP($A$4,Periode,2,FALSE),FALSE))*'Répartition par produits (tab)'!$AE$18</f>
        <v>0</v>
      </c>
      <c r="O58" s="117">
        <f>IF(ISERROR(VLOOKUP($C58&amp;"_"&amp;$O$7,Data_TYF,VLOOKUP($A$4,Periode,2,FALSE),FALSE)),0,VLOOKUP($C58&amp;"_"&amp;$O$7,Data_TYF,VLOOKUP($A$4,Periode,2,FALSE),FALSE))*'Répartition par produits (tab)'!$AE$19</f>
        <v>0</v>
      </c>
      <c r="P58" s="117">
        <f>IF(ISERROR(VLOOKUP($C58&amp;"_"&amp;$P$7,Data_TYF,VLOOKUP($A$4,Periode,2,FALSE),FALSE)),0,VLOOKUP($C58&amp;"_"&amp;$P$7,Data_TYF,VLOOKUP($A$4,Periode,2,FALSE),FALSE))*'Répartition par produits (tab)'!$AE$20</f>
        <v>0</v>
      </c>
      <c r="Q58" s="108">
        <f t="shared" si="11"/>
        <v>0</v>
      </c>
      <c r="R58" s="117">
        <f>IF(ISERROR(VLOOKUP($C58&amp;"_"&amp;$R$7,Data_TYF,VLOOKUP($A$4,Periode,2,FALSE),FALSE)),0,VLOOKUP($C58&amp;"_"&amp;$R$7,Data_TYF,VLOOKUP($A$4,Periode,2,FALSE),FALSE))</f>
        <v>0</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0</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 t="shared" si="11"/>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0</v>
      </c>
    </row>
    <row r="60" spans="1:23" x14ac:dyDescent="0.25">
      <c r="A60" s="83" t="s">
        <v>103</v>
      </c>
      <c r="B60" s="83" t="s">
        <v>102</v>
      </c>
      <c r="C60" s="83" t="s">
        <v>632</v>
      </c>
      <c r="D60" s="115">
        <f>VLOOKUP($B60&amp;"-"&amp;$D$7,Intrants_GTYF,VLOOKUP($A$4,Periode,2,FALSE),FALSE)*'Répartition par produits (tab)'!$AE$12</f>
        <v>2555.6033283779498</v>
      </c>
      <c r="E60" s="115">
        <f>VLOOKUP($B60&amp;"-"&amp;$E$7,Intrants_GTYF,VLOOKUP($A$4,Periode,2,FALSE),FALSE)*'Répartition par produits (tab)'!$AE$12</f>
        <v>4256.3429199110506</v>
      </c>
      <c r="F60" s="115">
        <f>VLOOKUP($B60&amp;"-"&amp;$F$7,Intrants_GTYF,VLOOKUP($A$4,Periode,2,FALSE),FALSE)*'Répartition par produits (tab)'!$AE$12</f>
        <v>5.1827494734099409</v>
      </c>
      <c r="G60" s="115">
        <f>VLOOKUP($B60&amp;"-"&amp;$G$7,Intrants_GTYF,VLOOKUP($A$4,Periode,2,FALSE),FALSE)*'Répartition par produits (tab)'!$AE$12</f>
        <v>-3.7134865606476075</v>
      </c>
      <c r="H60" s="115">
        <f>VLOOKUP($B60&amp;"-"&amp;$H$7,Intrants_GTYF,VLOOKUP($A$4,Periode,2,FALSE),FALSE)*'Répartition par produits (tab)'!$AE$12</f>
        <v>6813.4151036300436</v>
      </c>
      <c r="I60" s="115">
        <f>VLOOKUP($B60&amp;"-"&amp;$I$7,Intrants_GTYF,VLOOKUP($A$4,Periode,2,FALSE),FALSE)*'Répartition par produits (tab)'!$AE$13</f>
        <v>20422.223811307264</v>
      </c>
      <c r="J60" s="115">
        <f>VLOOKUP($B60&amp;"-"&amp;$J$7,Intrants_GTYF,VLOOKUP($A$4,Periode,2,FALSE),FALSE)*'Répartition par produits (tab)'!$AE$14</f>
        <v>1754.181595597558</v>
      </c>
      <c r="K60" s="115">
        <f>VLOOKUP($B60&amp;"-"&amp;$K$7,Intrants_GTYF,VLOOKUP($A$4,Periode,2,FALSE),FALSE)*'Répartition par produits (tab)'!$AE$15</f>
        <v>1325.0598155754383</v>
      </c>
      <c r="L60" s="115">
        <f t="shared" si="9"/>
        <v>23501.465222480259</v>
      </c>
      <c r="M60" s="115">
        <f t="shared" si="10"/>
        <v>30314.880326110302</v>
      </c>
      <c r="N60" s="115">
        <f>VLOOKUP($B60&amp;"-"&amp;$N$7,Intrants_GTYF,VLOOKUP($A$4,Periode,2,FALSE),FALSE)*'Répartition par produits (tab)'!$AE$18</f>
        <v>3713.7447950680457</v>
      </c>
      <c r="O60" s="115">
        <f>VLOOKUP($B60&amp;"-"&amp;$O$7,Intrants_GTYF,VLOOKUP($A$4,Periode,2,FALSE),FALSE)*'Répartition par produits (tab)'!$AE$19</f>
        <v>4583.830277526059</v>
      </c>
      <c r="P60" s="115">
        <f>VLOOKUP($B60&amp;"-"&amp;$P$7,Intrants_GTYF,VLOOKUP($A$4,Periode,2,FALSE),FALSE)*'Répartition par produits (tab)'!$AE$20</f>
        <v>2208.4912839183989</v>
      </c>
      <c r="Q60" s="116">
        <f t="shared" si="11"/>
        <v>53.296993029352961</v>
      </c>
      <c r="R60" s="115">
        <f>VLOOKUP($B60&amp;"-"&amp;$R$7,Intrants_GTYF,VLOOKUP($A$4,Periode,2,FALSE),FALSE)</f>
        <v>10559.363349541856</v>
      </c>
      <c r="S60" s="115">
        <f>VLOOKUP($B60&amp;"-"&amp;$S$7,Intrants_GTYF,VLOOKUP($A$4,Periode,2,FALSE),FALSE)*'Répartition par produits (tab)'!$AE$23</f>
        <v>2968.4129803331989</v>
      </c>
      <c r="T60" s="115">
        <f>VLOOKUP($B60&amp;"-"&amp;$T$7,Intrants_GTYF,VLOOKUP($A$4,Periode,2,FALSE),FALSE)*'Répartition par produits (tab)'!$AE$24</f>
        <v>3205.0043445230463</v>
      </c>
      <c r="U60" s="116">
        <f t="shared" si="12"/>
        <v>4964.6019576947674</v>
      </c>
      <c r="V60" s="115">
        <f>VLOOKUP($B60&amp;"-"&amp;$V$7,Intrants_GTYF,VLOOKUP($A$4,Periode,2,FALSE),FALSE)</f>
        <v>11138.019282551013</v>
      </c>
      <c r="W60" s="115">
        <f t="shared" si="13"/>
        <v>52012.262958203173</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0</v>
      </c>
      <c r="E61" s="117">
        <f>IF(ISERROR(VLOOKUP($C61&amp;"_"&amp;$E$7,Data_TYF,VLOOKUP($A$4,Periode,2,FALSE),FALSE)),0,VLOOKUP($C61&amp;"_"&amp;$E$7,Data_TYF,VLOOKUP($A$4,Periode,2,FALSE),FALSE))*'Répartition par produits (tab)'!$AE$12</f>
        <v>0</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0</v>
      </c>
      <c r="I61" s="117">
        <f>IF(ISERROR(VLOOKUP($C61&amp;"_"&amp;$I$7,Data_TYF,VLOOKUP($A$4,Periode,2,FALSE),FALSE)),0,VLOOKUP($C61&amp;"_"&amp;$I$7,Data_TYF,VLOOKUP($A$4,Periode,2,FALSE),FALSE))*'Répartition par produits (tab)'!$AE$13</f>
        <v>0</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0</v>
      </c>
      <c r="L61" s="117">
        <f t="shared" si="9"/>
        <v>0</v>
      </c>
      <c r="M61" s="117">
        <f t="shared" si="10"/>
        <v>0</v>
      </c>
      <c r="N61" s="117">
        <f>IF(ISERROR(VLOOKUP($C61&amp;"_"&amp;$N$7,Data_TYF,VLOOKUP($A$4,Periode,2,FALSE),FALSE)),0,VLOOKUP($C61&amp;"_"&amp;$N$7,Data_TYF,VLOOKUP($A$4,Periode,2,FALSE),FALSE))*'Répartition par produits (tab)'!$AE$18</f>
        <v>0</v>
      </c>
      <c r="O61" s="117">
        <f>IF(ISERROR(VLOOKUP($C61&amp;"_"&amp;$O$7,Data_TYF,VLOOKUP($A$4,Periode,2,FALSE),FALSE)),0,VLOOKUP($C61&amp;"_"&amp;$O$7,Data_TYF,VLOOKUP($A$4,Periode,2,FALSE),FALSE))*'Répartition par produits (tab)'!$AE$19</f>
        <v>0</v>
      </c>
      <c r="P61" s="117">
        <f>IF(ISERROR(VLOOKUP($C61&amp;"_"&amp;$P$7,Data_TYF,VLOOKUP($A$4,Periode,2,FALSE),FALSE)),0,VLOOKUP($C61&amp;"_"&amp;$P$7,Data_TYF,VLOOKUP($A$4,Periode,2,FALSE),FALSE))*'Répartition par produits (tab)'!$AE$20</f>
        <v>0</v>
      </c>
      <c r="Q61" s="108">
        <f t="shared" si="11"/>
        <v>0</v>
      </c>
      <c r="R61" s="117">
        <f>IF(ISERROR(VLOOKUP($C61&amp;"_"&amp;$R$7,Data_TYF,VLOOKUP($A$4,Periode,2,FALSE),FALSE)),0,VLOOKUP($C61&amp;"_"&amp;$R$7,Data_TYF,VLOOKUP($A$4,Periode,2,FALSE),FALSE))</f>
        <v>0</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0</v>
      </c>
      <c r="U61" s="108">
        <f t="shared" si="12"/>
        <v>0</v>
      </c>
      <c r="V61" s="117">
        <f>IF(ISERROR(VLOOKUP($C61&amp;"_"&amp;$V$7,Data_TYF,VLOOKUP($A$4,Periode,2,FALSE),FALSE)),0,VLOOKUP($C61&amp;"_"&amp;$V$7,Data_TYF,VLOOKUP($A$4,Periode,2,FALSE),FALSE))</f>
        <v>0</v>
      </c>
      <c r="W61" s="117">
        <f t="shared" si="13"/>
        <v>0</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803.5625720059794</v>
      </c>
      <c r="E63" s="117">
        <f>IF(ISERROR(VLOOKUP($C63&amp;"_"&amp;$E$7,Data_TYF,VLOOKUP($A$4,Periode,2,FALSE),FALSE)),0,VLOOKUP($C63&amp;"_"&amp;$E$7,Data_TYF,VLOOKUP($A$4,Periode,2,FALSE),FALSE))*'Répartition par produits (tab)'!$AE$12</f>
        <v>2392.7706602994358</v>
      </c>
      <c r="F63" s="117">
        <f>IF(ISERROR(VLOOKUP($C63&amp;"_"&amp;$F$7,Data_TYF,VLOOKUP($A$4,Periode,2,FALSE),FALSE)),0,VLOOKUP($C63&amp;"_"&amp;$F$7,Data_TYF,VLOOKUP($A$4,Periode,2,FALSE),FALSE))*'Répartition par produits (tab)'!$AE$12</f>
        <v>1.2655624963062659</v>
      </c>
      <c r="G63" s="117">
        <f>IF(ISERROR(VLOOKUP($C63&amp;"_"&amp;$G$7,Data_TYF,VLOOKUP($A$4,Periode,2,FALSE),FALSE)),0,VLOOKUP($C63&amp;"_"&amp;$G$7,Data_TYF,VLOOKUP($A$4,Periode,2,FALSE),FALSE))*'Répartition par produits (tab)'!$AE$12</f>
        <v>49.635096834205179</v>
      </c>
      <c r="H63" s="117">
        <f>IF(ISERROR(VLOOKUP($C63&amp;"_"&amp;$H$7,Data_TYF,VLOOKUP($A$4,Periode,2,FALSE),FALSE)),0,VLOOKUP($C63&amp;"_"&amp;$H$7,Data_TYF,VLOOKUP($A$4,Periode,2,FALSE),FALSE))*'Répartition par produits (tab)'!$AE$12</f>
        <v>3247.2337247238947</v>
      </c>
      <c r="I63" s="117">
        <f>IF(ISERROR(VLOOKUP($C63&amp;"_"&amp;$I$7,Data_TYF,VLOOKUP($A$4,Periode,2,FALSE),FALSE)),0,VLOOKUP($C63&amp;"_"&amp;$I$7,Data_TYF,VLOOKUP($A$4,Periode,2,FALSE),FALSE))*'Répartition par produits (tab)'!$AE$13</f>
        <v>10340.639013656275</v>
      </c>
      <c r="J63" s="117">
        <f>IF(ISERROR(VLOOKUP($C63&amp;"_"&amp;$J$7,Data_TYF,VLOOKUP($A$4,Periode,2,FALSE),FALSE)),0,VLOOKUP($C63&amp;"_"&amp;$J$7,Data_TYF,VLOOKUP($A$4,Periode,2,FALSE),FALSE))*'Répartition par produits (tab)'!$AE$14</f>
        <v>904.88065984420859</v>
      </c>
      <c r="K63" s="117">
        <f>IF(ISERROR(VLOOKUP($C63&amp;"_"&amp;$K$7,Data_TYF,VLOOKUP($A$4,Periode,2,FALSE),FALSE)),0,VLOOKUP($C63&amp;"_"&amp;$K$7,Data_TYF,VLOOKUP($A$4,Periode,2,FALSE),FALSE))*'Répartition par produits (tab)'!$AE$15</f>
        <v>582.16486607756542</v>
      </c>
      <c r="L63" s="117">
        <f t="shared" si="9"/>
        <v>11827.684539578047</v>
      </c>
      <c r="M63" s="117">
        <f t="shared" si="10"/>
        <v>15074.918264301941</v>
      </c>
      <c r="N63" s="117">
        <f>IF(ISERROR(VLOOKUP($C63&amp;"_"&amp;$N$7,Data_TYF,VLOOKUP($A$4,Periode,2,FALSE),FALSE)),0,VLOOKUP($C63&amp;"_"&amp;$N$7,Data_TYF,VLOOKUP($A$4,Periode,2,FALSE),FALSE))*'Répartition par produits (tab)'!$AE$18</f>
        <v>1102.1645202887103</v>
      </c>
      <c r="O63" s="117">
        <f>IF(ISERROR(VLOOKUP($C63&amp;"_"&amp;$O$7,Data_TYF,VLOOKUP($A$4,Periode,2,FALSE),FALSE)),0,VLOOKUP($C63&amp;"_"&amp;$O$7,Data_TYF,VLOOKUP($A$4,Periode,2,FALSE),FALSE))*'Répartition par produits (tab)'!$AE$19</f>
        <v>2812.922417494392</v>
      </c>
      <c r="P63" s="117">
        <f>IF(ISERROR(VLOOKUP($C63&amp;"_"&amp;$P$7,Data_TYF,VLOOKUP($A$4,Periode,2,FALSE),FALSE)),0,VLOOKUP($C63&amp;"_"&amp;$P$7,Data_TYF,VLOOKUP($A$4,Periode,2,FALSE),FALSE))*'Répartition par produits (tab)'!$AE$20</f>
        <v>761.67229131941679</v>
      </c>
      <c r="Q63" s="108">
        <f t="shared" si="11"/>
        <v>22.285118759722877</v>
      </c>
      <c r="R63" s="117">
        <f>IF(ISERROR(VLOOKUP($C63&amp;"_"&amp;$R$7,Data_TYF,VLOOKUP($A$4,Periode,2,FALSE),FALSE)),0,VLOOKUP($C63&amp;"_"&amp;$R$7,Data_TYF,VLOOKUP($A$4,Periode,2,FALSE),FALSE))</f>
        <v>4699.0443478622419</v>
      </c>
      <c r="S63" s="117">
        <f>IF(ISERROR(VLOOKUP($C63&amp;"_"&amp;$S$7,Data_TYF,VLOOKUP($A$4,Periode,2,FALSE),FALSE)),0,VLOOKUP($C63&amp;"_"&amp;$S$7,Data_TYF,VLOOKUP($A$4,Periode,2,FALSE),FALSE))*'Répartition par produits (tab)'!$AE$23</f>
        <v>1468.7766687966289</v>
      </c>
      <c r="T63" s="117">
        <f>IF(ISERROR(VLOOKUP($C63&amp;"_"&amp;$T$7,Data_TYF,VLOOKUP($A$4,Periode,2,FALSE),FALSE)),0,VLOOKUP($C63&amp;"_"&amp;$T$7,Data_TYF,VLOOKUP($A$4,Periode,2,FALSE),FALSE))*'Répartition par produits (tab)'!$AE$24</f>
        <v>1156.0231982384942</v>
      </c>
      <c r="U63" s="108">
        <f t="shared" si="12"/>
        <v>1903.1558642323041</v>
      </c>
      <c r="V63" s="117">
        <f>IF(ISERROR(VLOOKUP($C63&amp;"_"&amp;$V$7,Data_TYF,VLOOKUP($A$4,Periode,2,FALSE),FALSE)),0,VLOOKUP($C63&amp;"_"&amp;$V$7,Data_TYF,VLOOKUP($A$4,Periode,2,FALSE),FALSE))</f>
        <v>4527.9557312674269</v>
      </c>
      <c r="W63" s="117">
        <f t="shared" si="13"/>
        <v>24301.918343431611</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325.86612659949725</v>
      </c>
      <c r="E64" s="117">
        <f>IF(ISERROR(VLOOKUP($C64&amp;"_"&amp;$E$7,Data_TYF,VLOOKUP($A$4,Periode,2,FALSE),FALSE)),0,VLOOKUP($C64&amp;"_"&amp;$E$7,Data_TYF,VLOOKUP($A$4,Periode,2,FALSE),FALSE))*'Répartition par produits (tab)'!$AE$12</f>
        <v>667.57127454972078</v>
      </c>
      <c r="F64" s="117">
        <f>IF(ISERROR(VLOOKUP($C64&amp;"_"&amp;$F$7,Data_TYF,VLOOKUP($A$4,Periode,2,FALSE),FALSE)),0,VLOOKUP($C64&amp;"_"&amp;$F$7,Data_TYF,VLOOKUP($A$4,Periode,2,FALSE),FALSE))*'Répartition par produits (tab)'!$AE$12</f>
        <v>3.9171869771036754</v>
      </c>
      <c r="G64" s="117">
        <f>IF(ISERROR(VLOOKUP($C64&amp;"_"&amp;$G$7,Data_TYF,VLOOKUP($A$4,Periode,2,FALSE),FALSE)),0,VLOOKUP($C64&amp;"_"&amp;$G$7,Data_TYF,VLOOKUP($A$4,Periode,2,FALSE),FALSE))*'Répartition par produits (tab)'!$AE$12</f>
        <v>-1.6354733159224253</v>
      </c>
      <c r="H64" s="117">
        <f>IF(ISERROR(VLOOKUP($C64&amp;"_"&amp;$H$7,Data_TYF,VLOOKUP($A$4,Periode,2,FALSE),FALSE)),0,VLOOKUP($C64&amp;"_"&amp;$H$7,Data_TYF,VLOOKUP($A$4,Periode,2,FALSE),FALSE))*'Répartition par produits (tab)'!$AE$12</f>
        <v>995.71910974158357</v>
      </c>
      <c r="I64" s="117">
        <f>IF(ISERROR(VLOOKUP($C64&amp;"_"&amp;$I$7,Data_TYF,VLOOKUP($A$4,Periode,2,FALSE),FALSE)),0,VLOOKUP($C64&amp;"_"&amp;$I$7,Data_TYF,VLOOKUP($A$4,Periode,2,FALSE),FALSE))*'Répartition par produits (tab)'!$AE$13</f>
        <v>4885.8703198935345</v>
      </c>
      <c r="J64" s="117">
        <f>IF(ISERROR(VLOOKUP($C64&amp;"_"&amp;$J$7,Data_TYF,VLOOKUP($A$4,Periode,2,FALSE),FALSE)),0,VLOOKUP($C64&amp;"_"&amp;$J$7,Data_TYF,VLOOKUP($A$4,Periode,2,FALSE),FALSE))*'Répartition par produits (tab)'!$AE$14</f>
        <v>357.8306319636996</v>
      </c>
      <c r="K64" s="117">
        <f>IF(ISERROR(VLOOKUP($C64&amp;"_"&amp;$K$7,Data_TYF,VLOOKUP($A$4,Periode,2,FALSE),FALSE)),0,VLOOKUP($C64&amp;"_"&amp;$K$7,Data_TYF,VLOOKUP($A$4,Periode,2,FALSE),FALSE))*'Répartition par produits (tab)'!$AE$15</f>
        <v>185.93800609664837</v>
      </c>
      <c r="L64" s="117">
        <f t="shared" si="9"/>
        <v>5429.6389579538827</v>
      </c>
      <c r="M64" s="117">
        <f t="shared" si="10"/>
        <v>6425.3580676954662</v>
      </c>
      <c r="N64" s="117">
        <f>IF(ISERROR(VLOOKUP($C64&amp;"_"&amp;$N$7,Data_TYF,VLOOKUP($A$4,Periode,2,FALSE),FALSE)),0,VLOOKUP($C64&amp;"_"&amp;$N$7,Data_TYF,VLOOKUP($A$4,Periode,2,FALSE),FALSE))*'Répartition par produits (tab)'!$AE$18</f>
        <v>634.17380719792379</v>
      </c>
      <c r="O64" s="117">
        <f>IF(ISERROR(VLOOKUP($C64&amp;"_"&amp;$O$7,Data_TYF,VLOOKUP($A$4,Periode,2,FALSE),FALSE)),0,VLOOKUP($C64&amp;"_"&amp;$O$7,Data_TYF,VLOOKUP($A$4,Periode,2,FALSE),FALSE))*'Répartition par produits (tab)'!$AE$19</f>
        <v>894.74432878936091</v>
      </c>
      <c r="P64" s="117">
        <f>IF(ISERROR(VLOOKUP($C64&amp;"_"&amp;$P$7,Data_TYF,VLOOKUP($A$4,Periode,2,FALSE),FALSE)),0,VLOOKUP($C64&amp;"_"&amp;$P$7,Data_TYF,VLOOKUP($A$4,Periode,2,FALSE),FALSE))*'Répartition par produits (tab)'!$AE$20</f>
        <v>686.46992950867343</v>
      </c>
      <c r="Q64" s="108">
        <f t="shared" si="11"/>
        <v>11.177673233334417</v>
      </c>
      <c r="R64" s="117">
        <f>IF(ISERROR(VLOOKUP($C64&amp;"_"&amp;$R$7,Data_TYF,VLOOKUP($A$4,Periode,2,FALSE),FALSE)),0,VLOOKUP($C64&amp;"_"&amp;$R$7,Data_TYF,VLOOKUP($A$4,Periode,2,FALSE),FALSE))</f>
        <v>2226.5657387292927</v>
      </c>
      <c r="S64" s="117">
        <f>IF(ISERROR(VLOOKUP($C64&amp;"_"&amp;$S$7,Data_TYF,VLOOKUP($A$4,Periode,2,FALSE),FALSE)),0,VLOOKUP($C64&amp;"_"&amp;$S$7,Data_TYF,VLOOKUP($A$4,Periode,2,FALSE),FALSE))*'Répartition par produits (tab)'!$AE$23</f>
        <v>921.91293224566323</v>
      </c>
      <c r="T64" s="117">
        <f>IF(ISERROR(VLOOKUP($C64&amp;"_"&amp;$T$7,Data_TYF,VLOOKUP($A$4,Periode,2,FALSE),FALSE)),0,VLOOKUP($C64&amp;"_"&amp;$T$7,Data_TYF,VLOOKUP($A$4,Periode,2,FALSE),FALSE))*'Répartition par produits (tab)'!$AE$24</f>
        <v>1821.6232360942986</v>
      </c>
      <c r="U64" s="108">
        <f t="shared" si="12"/>
        <v>2950.1873617170759</v>
      </c>
      <c r="V64" s="117">
        <f>IF(ISERROR(VLOOKUP($C64&amp;"_"&amp;$V$7,Data_TYF,VLOOKUP($A$4,Periode,2,FALSE),FALSE)),0,VLOOKUP($C64&amp;"_"&amp;$V$7,Data_TYF,VLOOKUP($A$4,Periode,2,FALSE),FALSE))</f>
        <v>5693.7235300570374</v>
      </c>
      <c r="W64" s="117">
        <f t="shared" si="13"/>
        <v>14345.647336481796</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1426.1746297724735</v>
      </c>
      <c r="E65" s="117">
        <f>IF(ISERROR(VLOOKUP($C65&amp;"_"&amp;$E$7,Data_TYF,VLOOKUP($A$4,Periode,2,FALSE),FALSE)),0,VLOOKUP($C65&amp;"_"&amp;$E$7,Data_TYF,VLOOKUP($A$4,Periode,2,FALSE),FALSE))*'Répartition par produits (tab)'!$AE$12</f>
        <v>1196.000985061894</v>
      </c>
      <c r="F65" s="117">
        <f>IF(ISERROR(VLOOKUP($C65&amp;"_"&amp;$F$7,Data_TYF,VLOOKUP($A$4,Periode,2,FALSE),FALSE)),0,VLOOKUP($C65&amp;"_"&amp;$F$7,Data_TYF,VLOOKUP($A$4,Periode,2,FALSE),FALSE))*'Répartition par produits (tab)'!$AE$12</f>
        <v>0</v>
      </c>
      <c r="G65" s="117">
        <f>IF(ISERROR(VLOOKUP($C65&amp;"_"&amp;$G$7,Data_TYF,VLOOKUP($A$4,Periode,2,FALSE),FALSE)),0,VLOOKUP($C65&amp;"_"&amp;$G$7,Data_TYF,VLOOKUP($A$4,Periode,2,FALSE),FALSE))*'Répartition par produits (tab)'!$AE$12</f>
        <v>-51.713110078930363</v>
      </c>
      <c r="H65" s="117">
        <f>IF(ISERROR(VLOOKUP($C65&amp;"_"&amp;$H$7,Data_TYF,VLOOKUP($A$4,Periode,2,FALSE),FALSE)),0,VLOOKUP($C65&amp;"_"&amp;$H$7,Data_TYF,VLOOKUP($A$4,Periode,2,FALSE),FALSE))*'Répartition par produits (tab)'!$AE$12</f>
        <v>2570.4622691645645</v>
      </c>
      <c r="I65" s="117">
        <f>IF(ISERROR(VLOOKUP($C65&amp;"_"&amp;$I$7,Data_TYF,VLOOKUP($A$4,Periode,2,FALSE),FALSE)),0,VLOOKUP($C65&amp;"_"&amp;$I$7,Data_TYF,VLOOKUP($A$4,Periode,2,FALSE),FALSE))*'Répartition par produits (tab)'!$AE$13</f>
        <v>5195.714477757454</v>
      </c>
      <c r="J65" s="117">
        <f>IF(ISERROR(VLOOKUP($C65&amp;"_"&amp;$J$7,Data_TYF,VLOOKUP($A$4,Periode,2,FALSE),FALSE)),0,VLOOKUP($C65&amp;"_"&amp;$J$7,Data_TYF,VLOOKUP($A$4,Periode,2,FALSE),FALSE))*'Répartition par produits (tab)'!$AE$14</f>
        <v>491.47030378965019</v>
      </c>
      <c r="K65" s="117">
        <f>IF(ISERROR(VLOOKUP($C65&amp;"_"&amp;$K$7,Data_TYF,VLOOKUP($A$4,Periode,2,FALSE),FALSE)),0,VLOOKUP($C65&amp;"_"&amp;$K$7,Data_TYF,VLOOKUP($A$4,Periode,2,FALSE),FALSE))*'Répartition par produits (tab)'!$AE$15</f>
        <v>556.95694340122452</v>
      </c>
      <c r="L65" s="117">
        <f t="shared" si="9"/>
        <v>6244.1417249483293</v>
      </c>
      <c r="M65" s="117">
        <f t="shared" si="10"/>
        <v>8814.6039941128947</v>
      </c>
      <c r="N65" s="117">
        <f>IF(ISERROR(VLOOKUP($C65&amp;"_"&amp;$N$7,Data_TYF,VLOOKUP($A$4,Periode,2,FALSE),FALSE)),0,VLOOKUP($C65&amp;"_"&amp;$N$7,Data_TYF,VLOOKUP($A$4,Periode,2,FALSE),FALSE))*'Répartition par produits (tab)'!$AE$18</f>
        <v>1977.4064675814125</v>
      </c>
      <c r="O65" s="117">
        <f>IF(ISERROR(VLOOKUP($C65&amp;"_"&amp;$O$7,Data_TYF,VLOOKUP($A$4,Periode,2,FALSE),FALSE)),0,VLOOKUP($C65&amp;"_"&amp;$O$7,Data_TYF,VLOOKUP($A$4,Periode,2,FALSE),FALSE))*'Répartition par produits (tab)'!$AE$19</f>
        <v>876.16353124230602</v>
      </c>
      <c r="P65" s="117">
        <f>IF(ISERROR(VLOOKUP($C65&amp;"_"&amp;$P$7,Data_TYF,VLOOKUP($A$4,Periode,2,FALSE),FALSE)),0,VLOOKUP($C65&amp;"_"&amp;$P$7,Data_TYF,VLOOKUP($A$4,Periode,2,FALSE),FALSE))*'Répartition par produits (tab)'!$AE$20</f>
        <v>760.3490630903085</v>
      </c>
      <c r="Q65" s="108">
        <f t="shared" si="11"/>
        <v>19.834201036297827</v>
      </c>
      <c r="R65" s="117">
        <f>IF(ISERROR(VLOOKUP($C65&amp;"_"&amp;$R$7,Data_TYF,VLOOKUP($A$4,Periode,2,FALSE),FALSE)),0,VLOOKUP($C65&amp;"_"&amp;$R$7,Data_TYF,VLOOKUP($A$4,Periode,2,FALSE),FALSE))</f>
        <v>3633.7532629503248</v>
      </c>
      <c r="S65" s="117">
        <f>IF(ISERROR(VLOOKUP($C65&amp;"_"&amp;$S$7,Data_TYF,VLOOKUP($A$4,Periode,2,FALSE),FALSE)),0,VLOOKUP($C65&amp;"_"&amp;$S$7,Data_TYF,VLOOKUP($A$4,Periode,2,FALSE),FALSE))*'Répartition par produits (tab)'!$AE$23</f>
        <v>577.72337929090679</v>
      </c>
      <c r="T65" s="117">
        <f>IF(ISERROR(VLOOKUP($C65&amp;"_"&amp;$T$7,Data_TYF,VLOOKUP($A$4,Periode,2,FALSE),FALSE)),0,VLOOKUP($C65&amp;"_"&amp;$T$7,Data_TYF,VLOOKUP($A$4,Periode,2,FALSE),FALSE))*'Répartition par produits (tab)'!$AE$24</f>
        <v>227.35791019025376</v>
      </c>
      <c r="U65" s="108">
        <f t="shared" si="12"/>
        <v>111.25873174538842</v>
      </c>
      <c r="V65" s="117">
        <f>IF(ISERROR(VLOOKUP($C65&amp;"_"&amp;$V$7,Data_TYF,VLOOKUP($A$4,Periode,2,FALSE),FALSE)),0,VLOOKUP($C65&amp;"_"&amp;$V$7,Data_TYF,VLOOKUP($A$4,Periode,2,FALSE),FALSE))</f>
        <v>916.34002122654897</v>
      </c>
      <c r="W65" s="117">
        <f t="shared" si="13"/>
        <v>13364.697278289768</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 t="shared" si="9"/>
        <v>0</v>
      </c>
      <c r="M66" s="115">
        <f t="shared" si="10"/>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 t="shared" si="11"/>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 t="shared" si="12"/>
        <v>0</v>
      </c>
      <c r="V66" s="115">
        <f>VLOOKUP($B66&amp;"-"&amp;$V$7,Intrants_GTYF,VLOOKUP($A$4,Periode,2,FALSE),FALSE)</f>
        <v>0</v>
      </c>
      <c r="W66" s="115">
        <f t="shared" si="13"/>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 t="shared" si="9"/>
        <v>0</v>
      </c>
      <c r="M67" s="117">
        <f t="shared" si="10"/>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 t="shared" si="11"/>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 t="shared" si="12"/>
        <v>0</v>
      </c>
      <c r="V67" s="117">
        <f>IF(ISERROR(VLOOKUP($C67&amp;"_"&amp;$V$7,Data_TYF,VLOOKUP($A$4,Periode,2,FALSE),FALSE)),0,VLOOKUP($C67&amp;"_"&amp;$V$7,Data_TYF,VLOOKUP($A$4,Periode,2,FALSE),FALSE))</f>
        <v>0</v>
      </c>
      <c r="W67" s="117">
        <f t="shared" si="13"/>
        <v>0</v>
      </c>
    </row>
    <row r="68" spans="1:23" x14ac:dyDescent="0.25">
      <c r="A68" s="83" t="s">
        <v>34</v>
      </c>
      <c r="B68" s="83" t="s">
        <v>95</v>
      </c>
      <c r="C68" s="83" t="s">
        <v>628</v>
      </c>
      <c r="D68" s="115">
        <f>VLOOKUP($B68&amp;"-"&amp;$D$7,Intrants_GTYF,VLOOKUP($A$4,Periode,2,FALSE),FALSE)*'Répartition par produits (tab)'!$AE$12</f>
        <v>4666.0011578113863</v>
      </c>
      <c r="E68" s="115">
        <f>VLOOKUP($B68&amp;"-"&amp;$E$7,Intrants_GTYF,VLOOKUP($A$4,Periode,2,FALSE),FALSE)*'Répartition par produits (tab)'!$AE$12</f>
        <v>8638.0748193828076</v>
      </c>
      <c r="F68" s="115">
        <f>VLOOKUP($B68&amp;"-"&amp;$F$7,Intrants_GTYF,VLOOKUP($A$4,Periode,2,FALSE),FALSE)*'Répartition par produits (tab)'!$AE$12</f>
        <v>260.70743961788645</v>
      </c>
      <c r="G68" s="115">
        <f>VLOOKUP($B68&amp;"-"&amp;$G$7,Intrants_GTYF,VLOOKUP($A$4,Periode,2,FALSE),FALSE)*'Répartition par produits (tab)'!$AE$12</f>
        <v>140.74224027369385</v>
      </c>
      <c r="H68" s="115">
        <f>VLOOKUP($B68&amp;"-"&amp;$H$7,Intrants_GTYF,VLOOKUP($A$4,Periode,2,FALSE),FALSE)*'Répartition par produits (tab)'!$AE$12</f>
        <v>13705.525469530505</v>
      </c>
      <c r="I68" s="115">
        <f>VLOOKUP($B68&amp;"-"&amp;$I$7,Intrants_GTYF,VLOOKUP($A$4,Periode,2,FALSE),FALSE)*'Répartition par produits (tab)'!$AE$13</f>
        <v>3433.9195979673786</v>
      </c>
      <c r="J68" s="115">
        <f>VLOOKUP($B68&amp;"-"&amp;$J$7,Intrants_GTYF,VLOOKUP($A$4,Periode,2,FALSE),FALSE)*'Répartition par produits (tab)'!$AE$14</f>
        <v>579.48741034080524</v>
      </c>
      <c r="K68" s="115">
        <f>VLOOKUP($B68&amp;"-"&amp;$K$7,Intrants_GTYF,VLOOKUP($A$4,Periode,2,FALSE),FALSE)*'Répartition par produits (tab)'!$AE$15</f>
        <v>3667.0492945137594</v>
      </c>
      <c r="L68" s="115">
        <f t="shared" si="9"/>
        <v>7680.4563028219436</v>
      </c>
      <c r="M68" s="115">
        <f t="shared" si="10"/>
        <v>21385.981772352447</v>
      </c>
      <c r="N68" s="115">
        <f>VLOOKUP($B68&amp;"-"&amp;$N$7,Intrants_GTYF,VLOOKUP($A$4,Periode,2,FALSE),FALSE)*'Répartition par produits (tab)'!$AE$18</f>
        <v>5975.8901546474735</v>
      </c>
      <c r="O68" s="115">
        <f>VLOOKUP($B68&amp;"-"&amp;$O$7,Intrants_GTYF,VLOOKUP($A$4,Periode,2,FALSE),FALSE)*'Répartition par produits (tab)'!$AE$19</f>
        <v>1360.4253222314401</v>
      </c>
      <c r="P68" s="115">
        <f>VLOOKUP($B68&amp;"-"&amp;$P$7,Intrants_GTYF,VLOOKUP($A$4,Periode,2,FALSE),FALSE)*'Répartition par produits (tab)'!$AE$20</f>
        <v>1660.4629151977683</v>
      </c>
      <c r="Q68" s="116">
        <f t="shared" si="11"/>
        <v>51.361706546736514</v>
      </c>
      <c r="R68" s="115">
        <f>VLOOKUP($B68&amp;"-"&amp;$R$7,Intrants_GTYF,VLOOKUP($A$4,Periode,2,FALSE),FALSE)</f>
        <v>9048.1400986234185</v>
      </c>
      <c r="S68" s="115">
        <f>VLOOKUP($B68&amp;"-"&amp;$S$7,Intrants_GTYF,VLOOKUP($A$4,Periode,2,FALSE),FALSE)*'Répartition par produits (tab)'!$AE$23</f>
        <v>3847.1300514105474</v>
      </c>
      <c r="T68" s="115">
        <f>VLOOKUP($B68&amp;"-"&amp;$T$7,Intrants_GTYF,VLOOKUP($A$4,Periode,2,FALSE),FALSE)*'Répartition par produits (tab)'!$AE$24</f>
        <v>264.16039880428116</v>
      </c>
      <c r="U68" s="116">
        <f t="shared" si="12"/>
        <v>157.70677900910141</v>
      </c>
      <c r="V68" s="115">
        <f>VLOOKUP($B68&amp;"-"&amp;$V$7,Intrants_GTYF,VLOOKUP($A$4,Periode,2,FALSE),FALSE)</f>
        <v>4268.9972292239299</v>
      </c>
      <c r="W68" s="115">
        <f t="shared" si="13"/>
        <v>34703.119100199794</v>
      </c>
    </row>
    <row r="69" spans="1:23" x14ac:dyDescent="0.25">
      <c r="A69" s="118" t="s">
        <v>96</v>
      </c>
      <c r="B69" s="118" t="s">
        <v>254</v>
      </c>
      <c r="C69" s="118" t="s">
        <v>326</v>
      </c>
      <c r="D69" s="117">
        <f>IF(ISERROR(VLOOKUP($C69&amp;"_"&amp;$D$7,Data_TYF,VLOOKUP($A$4,Periode,2,FALSE),FALSE)),0,VLOOKUP($C69&amp;"_"&amp;$D$7,Data_TYF,VLOOKUP($A$4,Periode,2,FALSE),FALSE))*'Répartition par produits (tab)'!$AE$12</f>
        <v>0</v>
      </c>
      <c r="E69" s="117">
        <f>IF(ISERROR(VLOOKUP($C69&amp;"_"&amp;$E$7,Data_TYF,VLOOKUP($A$4,Periode,2,FALSE),FALSE)),0,VLOOKUP($C69&amp;"_"&amp;$E$7,Data_TYF,VLOOKUP($A$4,Periode,2,FALSE),FALSE))*'Répartition par produits (tab)'!$AE$12</f>
        <v>0</v>
      </c>
      <c r="F69" s="117">
        <f>IF(ISERROR(VLOOKUP($C69&amp;"_"&amp;$F$7,Data_TYF,VLOOKUP($A$4,Periode,2,FALSE),FALSE)),0,VLOOKUP($C69&amp;"_"&amp;$F$7,Data_TYF,VLOOKUP($A$4,Periode,2,FALSE),FALSE))*'Répartition par produits (tab)'!$AE$12</f>
        <v>0</v>
      </c>
      <c r="G69" s="117">
        <f>IF(ISERROR(VLOOKUP($C69&amp;"_"&amp;$G$7,Data_TYF,VLOOKUP($A$4,Periode,2,FALSE),FALSE)),0,VLOOKUP($C69&amp;"_"&amp;$G$7,Data_TYF,VLOOKUP($A$4,Periode,2,FALSE),FALSE))*'Répartition par produits (tab)'!$AE$12</f>
        <v>0</v>
      </c>
      <c r="H69" s="117">
        <f>IF(ISERROR(VLOOKUP($C69&amp;"_"&amp;$H$7,Data_TYF,VLOOKUP($A$4,Periode,2,FALSE),FALSE)),0,VLOOKUP($C69&amp;"_"&amp;$H$7,Data_TYF,VLOOKUP($A$4,Periode,2,FALSE),FALSE))*'Répartition par produits (tab)'!$AE$12</f>
        <v>0</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0</v>
      </c>
      <c r="L69" s="117">
        <f t="shared" si="9"/>
        <v>0</v>
      </c>
      <c r="M69" s="117">
        <f t="shared" si="10"/>
        <v>0</v>
      </c>
      <c r="N69" s="117">
        <f>IF(ISERROR(VLOOKUP($C69&amp;"_"&amp;$N$7,Data_TYF,VLOOKUP($A$4,Periode,2,FALSE),FALSE)),0,VLOOKUP($C69&amp;"_"&amp;$N$7,Data_TYF,VLOOKUP($A$4,Periode,2,FALSE),FALSE))*'Répartition par produits (tab)'!$AE$18</f>
        <v>0</v>
      </c>
      <c r="O69" s="117">
        <f>IF(ISERROR(VLOOKUP($C69&amp;"_"&amp;$O$7,Data_TYF,VLOOKUP($A$4,Periode,2,FALSE),FALSE)),0,VLOOKUP($C69&amp;"_"&amp;$O$7,Data_TYF,VLOOKUP($A$4,Periode,2,FALSE),FALSE))*'Répartition par produits (tab)'!$AE$19</f>
        <v>0</v>
      </c>
      <c r="P69" s="117">
        <f>IF(ISERROR(VLOOKUP($C69&amp;"_"&amp;$P$7,Data_TYF,VLOOKUP($A$4,Periode,2,FALSE),FALSE)),0,VLOOKUP($C69&amp;"_"&amp;$P$7,Data_TYF,VLOOKUP($A$4,Periode,2,FALSE),FALSE))*'Répartition par produits (tab)'!$AE$20</f>
        <v>0</v>
      </c>
      <c r="Q69" s="108">
        <f t="shared" si="11"/>
        <v>0</v>
      </c>
      <c r="R69" s="117">
        <f t="shared" ref="R69:R77" si="14">IF(ISERROR(VLOOKUP($C69&amp;"_"&amp;$R$7,Data_TYF,VLOOKUP($A$4,Periode,2,FALSE),FALSE)),0,VLOOKUP($C69&amp;"_"&amp;$R$7,Data_TYF,VLOOKUP($A$4,Periode,2,FALSE),FALSE))</f>
        <v>0</v>
      </c>
      <c r="S69" s="117">
        <f>IF(ISERROR(VLOOKUP($C69&amp;"_"&amp;$S$7,Data_TYF,VLOOKUP($A$4,Periode,2,FALSE),FALSE)),0,VLOOKUP($C69&amp;"_"&amp;$S$7,Data_TYF,VLOOKUP($A$4,Periode,2,FALSE),FALSE))*'Répartition par produits (tab)'!$AE$23</f>
        <v>0</v>
      </c>
      <c r="T69" s="117">
        <f>IF(ISERROR(VLOOKUP($C69&amp;"_"&amp;$T$7,Data_TYF,VLOOKUP($A$4,Periode,2,FALSE),FALSE)),0,VLOOKUP($C69&amp;"_"&amp;$T$7,Data_TYF,VLOOKUP($A$4,Periode,2,FALSE),FALSE))*'Répartition par produits (tab)'!$AE$24</f>
        <v>0</v>
      </c>
      <c r="U69" s="108">
        <f t="shared" si="12"/>
        <v>0</v>
      </c>
      <c r="V69" s="117">
        <f t="shared" ref="V69:V77" si="15">IF(ISERROR(VLOOKUP($C69&amp;"_"&amp;$V$7,Data_TYF,VLOOKUP($A$4,Periode,2,FALSE),FALSE)),0,VLOOKUP($C69&amp;"_"&amp;$V$7,Data_TYF,VLOOKUP($A$4,Periode,2,FALSE),FALSE))</f>
        <v>0</v>
      </c>
      <c r="W69" s="117">
        <f t="shared" si="13"/>
        <v>0</v>
      </c>
    </row>
    <row r="70" spans="1:23" x14ac:dyDescent="0.25">
      <c r="A70" s="118" t="s">
        <v>255</v>
      </c>
      <c r="B70" s="118" t="s">
        <v>256</v>
      </c>
      <c r="C70" s="118" t="s">
        <v>327</v>
      </c>
      <c r="D70" s="117">
        <f>IF(ISERROR(VLOOKUP($C70&amp;"_"&amp;$D$7,Data_TYF,VLOOKUP($A$4,Periode,2,FALSE),FALSE)),0,VLOOKUP($C70&amp;"_"&amp;$D$7,Data_TYF,VLOOKUP($A$4,Periode,2,FALSE),FALSE))*'Répartition par produits (tab)'!$AE$12</f>
        <v>1149.6369011592919</v>
      </c>
      <c r="E70" s="117">
        <f>IF(ISERROR(VLOOKUP($C70&amp;"_"&amp;$E$7,Data_TYF,VLOOKUP($A$4,Periode,2,FALSE),FALSE)),0,VLOOKUP($C70&amp;"_"&amp;$E$7,Data_TYF,VLOOKUP($A$4,Periode,2,FALSE),FALSE))*'Répartition par produits (tab)'!$AE$12</f>
        <v>4089.5252112317435</v>
      </c>
      <c r="F70" s="117">
        <f>IF(ISERROR(VLOOKUP($C70&amp;"_"&amp;$F$7,Data_TYF,VLOOKUP($A$4,Periode,2,FALSE),FALSE)),0,VLOOKUP($C70&amp;"_"&amp;$F$7,Data_TYF,VLOOKUP($A$4,Periode,2,FALSE),FALSE))*'Répartition par produits (tab)'!$AE$12</f>
        <v>220.11546635158135</v>
      </c>
      <c r="G70" s="117">
        <f>IF(ISERROR(VLOOKUP($C70&amp;"_"&amp;$G$7,Data_TYF,VLOOKUP($A$4,Periode,2,FALSE),FALSE)),0,VLOOKUP($C70&amp;"_"&amp;$G$7,Data_TYF,VLOOKUP($A$4,Periode,2,FALSE),FALSE))*'Répartition par produits (tab)'!$AE$12</f>
        <v>1.4839658171179506</v>
      </c>
      <c r="H70" s="117">
        <f>IF(ISERROR(VLOOKUP($C70&amp;"_"&amp;$H$7,Data_TYF,VLOOKUP($A$4,Periode,2,FALSE),FALSE)),0,VLOOKUP($C70&amp;"_"&amp;$H$7,Data_TYF,VLOOKUP($A$4,Periode,2,FALSE),FALSE))*'Répartition par produits (tab)'!$AE$12</f>
        <v>5460.7615548661797</v>
      </c>
      <c r="I70" s="117">
        <f>IF(ISERROR(VLOOKUP($C70&amp;"_"&amp;$I$7,Data_TYF,VLOOKUP($A$4,Periode,2,FALSE),FALSE)),0,VLOOKUP($C70&amp;"_"&amp;$I$7,Data_TYF,VLOOKUP($A$4,Periode,2,FALSE),FALSE))*'Répartition par produits (tab)'!$AE$13</f>
        <v>1079.6724704505204</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674.78253697850096</v>
      </c>
      <c r="L70" s="117">
        <f t="shared" si="9"/>
        <v>1754.4550074290214</v>
      </c>
      <c r="M70" s="117">
        <f t="shared" si="10"/>
        <v>7215.2165622952016</v>
      </c>
      <c r="N70" s="117">
        <f>IF(ISERROR(VLOOKUP($C70&amp;"_"&amp;$N$7,Data_TYF,VLOOKUP($A$4,Periode,2,FALSE),FALSE)),0,VLOOKUP($C70&amp;"_"&amp;$N$7,Data_TYF,VLOOKUP($A$4,Periode,2,FALSE),FALSE))*'Répartition par produits (tab)'!$AE$18</f>
        <v>1719.6590138090128</v>
      </c>
      <c r="O70" s="117">
        <f>IF(ISERROR(VLOOKUP($C70&amp;"_"&amp;$O$7,Data_TYF,VLOOKUP($A$4,Periode,2,FALSE),FALSE)),0,VLOOKUP($C70&amp;"_"&amp;$O$7,Data_TYF,VLOOKUP($A$4,Periode,2,FALSE),FALSE))*'Répartition par produits (tab)'!$AE$19</f>
        <v>495.47071060250431</v>
      </c>
      <c r="P70" s="117">
        <f>IF(ISERROR(VLOOKUP($C70&amp;"_"&amp;$P$7,Data_TYF,VLOOKUP($A$4,Periode,2,FALSE),FALSE)),0,VLOOKUP($C70&amp;"_"&amp;$P$7,Data_TYF,VLOOKUP($A$4,Periode,2,FALSE),FALSE))*'Répartition par produits (tab)'!$AE$20</f>
        <v>216.55534787775684</v>
      </c>
      <c r="Q70" s="108">
        <f t="shared" si="11"/>
        <v>13.834546581963139</v>
      </c>
      <c r="R70" s="117">
        <f t="shared" si="14"/>
        <v>2445.5196188712371</v>
      </c>
      <c r="S70" s="117">
        <f>IF(ISERROR(VLOOKUP($C70&amp;"_"&amp;$S$7,Data_TYF,VLOOKUP($A$4,Periode,2,FALSE),FALSE)),0,VLOOKUP($C70&amp;"_"&amp;$S$7,Data_TYF,VLOOKUP($A$4,Periode,2,FALSE),FALSE))*'Répartition par produits (tab)'!$AE$23</f>
        <v>674.20331202302737</v>
      </c>
      <c r="T70" s="117">
        <f>IF(ISERROR(VLOOKUP($C70&amp;"_"&amp;$T$7,Data_TYF,VLOOKUP($A$4,Periode,2,FALSE),FALSE)),0,VLOOKUP($C70&amp;"_"&amp;$T$7,Data_TYF,VLOOKUP($A$4,Periode,2,FALSE),FALSE))*'Répartition par produits (tab)'!$AE$24</f>
        <v>15.612360704383439</v>
      </c>
      <c r="U70" s="108">
        <f t="shared" si="12"/>
        <v>8.4125781180027221</v>
      </c>
      <c r="V70" s="117">
        <f t="shared" si="15"/>
        <v>698.22825084541353</v>
      </c>
      <c r="W70" s="117">
        <f t="shared" si="13"/>
        <v>10358.964432011853</v>
      </c>
    </row>
    <row r="71" spans="1:23" x14ac:dyDescent="0.25">
      <c r="A71" s="118" t="s">
        <v>133</v>
      </c>
      <c r="B71" s="118" t="s">
        <v>257</v>
      </c>
      <c r="C71" s="118" t="s">
        <v>328</v>
      </c>
      <c r="D71" s="117">
        <f>IF(ISERROR(VLOOKUP($C71&amp;"_"&amp;$D$7,Data_TYF,VLOOKUP($A$4,Periode,2,FALSE),FALSE)),0,VLOOKUP($C71&amp;"_"&amp;$D$7,Data_TYF,VLOOKUP($A$4,Periode,2,FALSE),FALSE))*'Répartition par produits (tab)'!$AE$12</f>
        <v>0</v>
      </c>
      <c r="E71" s="117">
        <f>IF(ISERROR(VLOOKUP($C71&amp;"_"&amp;$E$7,Data_TYF,VLOOKUP($A$4,Periode,2,FALSE),FALSE)),0,VLOOKUP($C71&amp;"_"&amp;$E$7,Data_TYF,VLOOKUP($A$4,Periode,2,FALSE),FALSE))*'Répartition par produits (tab)'!$AE$12</f>
        <v>0</v>
      </c>
      <c r="F71" s="117">
        <f>IF(ISERROR(VLOOKUP($C71&amp;"_"&amp;$F$7,Data_TYF,VLOOKUP($A$4,Periode,2,FALSE),FALSE)),0,VLOOKUP($C71&amp;"_"&amp;$F$7,Data_TYF,VLOOKUP($A$4,Periode,2,FALSE),FALSE))*'Répartition par produits (tab)'!$AE$12</f>
        <v>0</v>
      </c>
      <c r="G71" s="117">
        <f>IF(ISERROR(VLOOKUP($C71&amp;"_"&amp;$G$7,Data_TYF,VLOOKUP($A$4,Periode,2,FALSE),FALSE)),0,VLOOKUP($C71&amp;"_"&amp;$G$7,Data_TYF,VLOOKUP($A$4,Periode,2,FALSE),FALSE))*'Répartition par produits (tab)'!$AE$12</f>
        <v>0</v>
      </c>
      <c r="H71" s="117">
        <f>IF(ISERROR(VLOOKUP($C71&amp;"_"&amp;$H$7,Data_TYF,VLOOKUP($A$4,Periode,2,FALSE),FALSE)),0,VLOOKUP($C71&amp;"_"&amp;$H$7,Data_TYF,VLOOKUP($A$4,Periode,2,FALSE),FALSE))*'Répartition par produits (tab)'!$AE$12</f>
        <v>0</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0</v>
      </c>
      <c r="L71" s="117">
        <f t="shared" si="9"/>
        <v>0</v>
      </c>
      <c r="M71" s="117">
        <f t="shared" si="10"/>
        <v>0</v>
      </c>
      <c r="N71" s="117">
        <f>IF(ISERROR(VLOOKUP($C71&amp;"_"&amp;$N$7,Data_TYF,VLOOKUP($A$4,Periode,2,FALSE),FALSE)),0,VLOOKUP($C71&amp;"_"&amp;$N$7,Data_TYF,VLOOKUP($A$4,Periode,2,FALSE),FALSE))*'Répartition par produits (tab)'!$AE$18</f>
        <v>0</v>
      </c>
      <c r="O71" s="117">
        <f>IF(ISERROR(VLOOKUP($C71&amp;"_"&amp;$O$7,Data_TYF,VLOOKUP($A$4,Periode,2,FALSE),FALSE)),0,VLOOKUP($C71&amp;"_"&amp;$O$7,Data_TYF,VLOOKUP($A$4,Periode,2,FALSE),FALSE))*'Répartition par produits (tab)'!$AE$19</f>
        <v>0</v>
      </c>
      <c r="P71" s="117">
        <f>IF(ISERROR(VLOOKUP($C71&amp;"_"&amp;$P$7,Data_TYF,VLOOKUP($A$4,Periode,2,FALSE),FALSE)),0,VLOOKUP($C71&amp;"_"&amp;$P$7,Data_TYF,VLOOKUP($A$4,Periode,2,FALSE),FALSE))*'Répartition par produits (tab)'!$AE$20</f>
        <v>0</v>
      </c>
      <c r="Q71" s="108">
        <f t="shared" si="11"/>
        <v>0</v>
      </c>
      <c r="R71" s="117">
        <f t="shared" si="14"/>
        <v>0</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 t="shared" si="12"/>
        <v>0</v>
      </c>
      <c r="V71" s="117">
        <f t="shared" si="15"/>
        <v>0</v>
      </c>
      <c r="W71" s="117">
        <f t="shared" si="13"/>
        <v>0</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103" si="16">I72+J72+K72</f>
        <v>0</v>
      </c>
      <c r="M72" s="117">
        <f t="shared" ref="M72:M103"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103"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103" si="19">V72-S72-T72</f>
        <v>0</v>
      </c>
      <c r="V72" s="117">
        <f t="shared" si="15"/>
        <v>0</v>
      </c>
      <c r="W72" s="117">
        <f t="shared" ref="W72:W103"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3516.3642566520948</v>
      </c>
      <c r="E75" s="117">
        <f>IF(ISERROR(VLOOKUP($C75&amp;"_"&amp;$E$7,Data_TYF,VLOOKUP($A$4,Periode,2,FALSE),FALSE)),0,VLOOKUP($C75&amp;"_"&amp;$E$7,Data_TYF,VLOOKUP($A$4,Periode,2,FALSE),FALSE))*'Répartition par produits (tab)'!$AE$12</f>
        <v>4548.5496081510628</v>
      </c>
      <c r="F75" s="117">
        <f>IF(ISERROR(VLOOKUP($C75&amp;"_"&amp;$F$7,Data_TYF,VLOOKUP($A$4,Periode,2,FALSE),FALSE)),0,VLOOKUP($C75&amp;"_"&amp;$F$7,Data_TYF,VLOOKUP($A$4,Periode,2,FALSE),FALSE))*'Répartition par produits (tab)'!$AE$12</f>
        <v>40.591973266305139</v>
      </c>
      <c r="G75" s="117">
        <f>IF(ISERROR(VLOOKUP($C75&amp;"_"&amp;$G$7,Data_TYF,VLOOKUP($A$4,Periode,2,FALSE),FALSE)),0,VLOOKUP($C75&amp;"_"&amp;$G$7,Data_TYF,VLOOKUP($A$4,Periode,2,FALSE),FALSE))*'Répartition par produits (tab)'!$AE$12</f>
        <v>139.25827445657589</v>
      </c>
      <c r="H75" s="117">
        <f>IF(ISERROR(VLOOKUP($C75&amp;"_"&amp;$H$7,Data_TYF,VLOOKUP($A$4,Periode,2,FALSE),FALSE)),0,VLOOKUP($C75&amp;"_"&amp;$H$7,Data_TYF,VLOOKUP($A$4,Periode,2,FALSE),FALSE))*'Répartition par produits (tab)'!$AE$12</f>
        <v>8244.7639146643251</v>
      </c>
      <c r="I75" s="117">
        <f>IF(ISERROR(VLOOKUP($C75&amp;"_"&amp;$I$7,Data_TYF,VLOOKUP($A$4,Periode,2,FALSE),FALSE)),0,VLOOKUP($C75&amp;"_"&amp;$I$7,Data_TYF,VLOOKUP($A$4,Periode,2,FALSE),FALSE))*'Répartition par produits (tab)'!$AE$13</f>
        <v>2354.2471275168577</v>
      </c>
      <c r="J75" s="117">
        <f>IF(ISERROR(VLOOKUP($C75&amp;"_"&amp;$J$7,Data_TYF,VLOOKUP($A$4,Periode,2,FALSE),FALSE)),0,VLOOKUP($C75&amp;"_"&amp;$J$7,Data_TYF,VLOOKUP($A$4,Periode,2,FALSE),FALSE))*'Répartition par produits (tab)'!$AE$14</f>
        <v>579.48741034080524</v>
      </c>
      <c r="K75" s="117">
        <f>IF(ISERROR(VLOOKUP($C75&amp;"_"&amp;$K$7,Data_TYF,VLOOKUP($A$4,Periode,2,FALSE),FALSE)),0,VLOOKUP($C75&amp;"_"&amp;$K$7,Data_TYF,VLOOKUP($A$4,Periode,2,FALSE),FALSE))*'Répartition par produits (tab)'!$AE$15</f>
        <v>2992.2667575352584</v>
      </c>
      <c r="L75" s="117">
        <f t="shared" si="16"/>
        <v>5926.0012953929217</v>
      </c>
      <c r="M75" s="117">
        <f t="shared" si="17"/>
        <v>14170.765210057247</v>
      </c>
      <c r="N75" s="117">
        <f>IF(ISERROR(VLOOKUP($C75&amp;"_"&amp;$N$7,Data_TYF,VLOOKUP($A$4,Periode,2,FALSE),FALSE)),0,VLOOKUP($C75&amp;"_"&amp;$N$7,Data_TYF,VLOOKUP($A$4,Periode,2,FALSE),FALSE))*'Répartition par produits (tab)'!$AE$18</f>
        <v>4256.2311408384603</v>
      </c>
      <c r="O75" s="117">
        <f>IF(ISERROR(VLOOKUP($C75&amp;"_"&amp;$O$7,Data_TYF,VLOOKUP($A$4,Periode,2,FALSE),FALSE)),0,VLOOKUP($C75&amp;"_"&amp;$O$7,Data_TYF,VLOOKUP($A$4,Periode,2,FALSE),FALSE))*'Répartition par produits (tab)'!$AE$19</f>
        <v>864.95461162893571</v>
      </c>
      <c r="P75" s="117">
        <f>IF(ISERROR(VLOOKUP($C75&amp;"_"&amp;$P$7,Data_TYF,VLOOKUP($A$4,Periode,2,FALSE),FALSE)),0,VLOOKUP($C75&amp;"_"&amp;$P$7,Data_TYF,VLOOKUP($A$4,Periode,2,FALSE),FALSE))*'Répartition par produits (tab)'!$AE$20</f>
        <v>1443.9075673200116</v>
      </c>
      <c r="Q75" s="108">
        <f t="shared" si="18"/>
        <v>37.527159964775592</v>
      </c>
      <c r="R75" s="117">
        <f t="shared" si="14"/>
        <v>6602.6204797521832</v>
      </c>
      <c r="S75" s="117">
        <f>IF(ISERROR(VLOOKUP($C75&amp;"_"&amp;$S$7,Data_TYF,VLOOKUP($A$4,Periode,2,FALSE),FALSE)),0,VLOOKUP($C75&amp;"_"&amp;$S$7,Data_TYF,VLOOKUP($A$4,Periode,2,FALSE),FALSE))*'Répartition par produits (tab)'!$AE$23</f>
        <v>3172.9267393875202</v>
      </c>
      <c r="T75" s="117">
        <f>IF(ISERROR(VLOOKUP($C75&amp;"_"&amp;$T$7,Data_TYF,VLOOKUP($A$4,Periode,2,FALSE),FALSE)),0,VLOOKUP($C75&amp;"_"&amp;$T$7,Data_TYF,VLOOKUP($A$4,Periode,2,FALSE),FALSE))*'Répartition par produits (tab)'!$AE$24</f>
        <v>248.54803809989775</v>
      </c>
      <c r="U75" s="108">
        <f t="shared" si="19"/>
        <v>149.29420089109786</v>
      </c>
      <c r="V75" s="117">
        <f t="shared" si="15"/>
        <v>3570.7689783785158</v>
      </c>
      <c r="W75" s="117">
        <f t="shared" si="20"/>
        <v>24344.154668187948</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0</v>
      </c>
      <c r="E77" s="117">
        <f>IF(ISERROR(VLOOKUP($C77&amp;"_"&amp;$E$7,Data_TYF,VLOOKUP($A$4,Periode,2,FALSE),FALSE)),0,VLOOKUP($C77&amp;"_"&amp;$E$7,Data_TYF,VLOOKUP($A$4,Periode,2,FALSE),FALSE))*'Répartition par produits (tab)'!$AE$12</f>
        <v>0</v>
      </c>
      <c r="F77" s="117">
        <f>IF(ISERROR(VLOOKUP($C77&amp;"_"&amp;$F$7,Data_TYF,VLOOKUP($A$4,Periode,2,FALSE),FALSE)),0,VLOOKUP($C77&amp;"_"&amp;$F$7,Data_TYF,VLOOKUP($A$4,Periode,2,FALSE),FALSE))*'Répartition par produits (tab)'!$AE$12</f>
        <v>0</v>
      </c>
      <c r="G77" s="117">
        <f>IF(ISERROR(VLOOKUP($C77&amp;"_"&amp;$G$7,Data_TYF,VLOOKUP($A$4,Periode,2,FALSE),FALSE)),0,VLOOKUP($C77&amp;"_"&amp;$G$7,Data_TYF,VLOOKUP($A$4,Periode,2,FALSE),FALSE))*'Répartition par produits (tab)'!$AE$12</f>
        <v>0</v>
      </c>
      <c r="H77" s="117">
        <f>IF(ISERROR(VLOOKUP($C77&amp;"_"&amp;$H$7,Data_TYF,VLOOKUP($A$4,Periode,2,FALSE),FALSE)),0,VLOOKUP($C77&amp;"_"&amp;$H$7,Data_TYF,VLOOKUP($A$4,Periode,2,FALSE),FALSE))*'Répartition par produits (tab)'!$AE$12</f>
        <v>0</v>
      </c>
      <c r="I77" s="117">
        <f>IF(ISERROR(VLOOKUP($C77&amp;"_"&amp;$I$7,Data_TYF,VLOOKUP($A$4,Periode,2,FALSE),FALSE)),0,VLOOKUP($C77&amp;"_"&amp;$I$7,Data_TYF,VLOOKUP($A$4,Periode,2,FALSE),FALSE))*'Répartition par produits (tab)'!$AE$13</f>
        <v>0</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0</v>
      </c>
      <c r="L77" s="117">
        <f t="shared" si="16"/>
        <v>0</v>
      </c>
      <c r="M77" s="117">
        <f t="shared" si="17"/>
        <v>0</v>
      </c>
      <c r="N77" s="117">
        <f>IF(ISERROR(VLOOKUP($C77&amp;"_"&amp;$N$7,Data_TYF,VLOOKUP($A$4,Periode,2,FALSE),FALSE)),0,VLOOKUP($C77&amp;"_"&amp;$N$7,Data_TYF,VLOOKUP($A$4,Periode,2,FALSE),FALSE))*'Répartition par produits (tab)'!$AE$18</f>
        <v>0</v>
      </c>
      <c r="O77" s="117">
        <f>IF(ISERROR(VLOOKUP($C77&amp;"_"&amp;$O$7,Data_TYF,VLOOKUP($A$4,Periode,2,FALSE),FALSE)),0,VLOOKUP($C77&amp;"_"&amp;$O$7,Data_TYF,VLOOKUP($A$4,Periode,2,FALSE),FALSE))*'Répartition par produits (tab)'!$AE$19</f>
        <v>0</v>
      </c>
      <c r="P77" s="117">
        <f>IF(ISERROR(VLOOKUP($C77&amp;"_"&amp;$P$7,Data_TYF,VLOOKUP($A$4,Periode,2,FALSE),FALSE)),0,VLOOKUP($C77&amp;"_"&amp;$P$7,Data_TYF,VLOOKUP($A$4,Periode,2,FALSE),FALSE))*'Répartition par produits (tab)'!$AE$20</f>
        <v>0</v>
      </c>
      <c r="Q77" s="108">
        <f t="shared" si="18"/>
        <v>0</v>
      </c>
      <c r="R77" s="117">
        <f t="shared" si="14"/>
        <v>0</v>
      </c>
      <c r="S77" s="117">
        <f>IF(ISERROR(VLOOKUP($C77&amp;"_"&amp;$S$7,Data_TYF,VLOOKUP($A$4,Periode,2,FALSE),FALSE)),0,VLOOKUP($C77&amp;"_"&amp;$S$7,Data_TYF,VLOOKUP($A$4,Periode,2,FALSE),FALSE))*'Répartition par produits (tab)'!$AE$23</f>
        <v>0</v>
      </c>
      <c r="T77" s="117">
        <f>IF(ISERROR(VLOOKUP($C77&amp;"_"&amp;$T$7,Data_TYF,VLOOKUP($A$4,Periode,2,FALSE),FALSE)),0,VLOOKUP($C77&amp;"_"&amp;$T$7,Data_TYF,VLOOKUP($A$4,Periode,2,FALSE),FALSE))*'Répartition par produits (tab)'!$AE$24</f>
        <v>0</v>
      </c>
      <c r="U77" s="108">
        <f t="shared" si="19"/>
        <v>0</v>
      </c>
      <c r="V77" s="117">
        <f t="shared" si="15"/>
        <v>0</v>
      </c>
      <c r="W77" s="117">
        <f t="shared" si="20"/>
        <v>0</v>
      </c>
    </row>
    <row r="78" spans="1:23" x14ac:dyDescent="0.25">
      <c r="A78" s="83" t="s">
        <v>37</v>
      </c>
      <c r="B78" s="83" t="s">
        <v>92</v>
      </c>
      <c r="C78" s="83" t="s">
        <v>630</v>
      </c>
      <c r="D78" s="115">
        <f>VLOOKUP($B78&amp;"-"&amp;$D$7,Intrants_GTYF,VLOOKUP($A$4,Periode,2,FALSE),FALSE)*'Répartition par produits (tab)'!$AE$12</f>
        <v>1543.5013047013911</v>
      </c>
      <c r="E78" s="115">
        <f>VLOOKUP($B78&amp;"-"&amp;$E$7,Intrants_GTYF,VLOOKUP($A$4,Periode,2,FALSE),FALSE)*'Répartition par produits (tab)'!$AE$12</f>
        <v>3339.4355412044661</v>
      </c>
      <c r="F78" s="115">
        <f>VLOOKUP($B78&amp;"-"&amp;$F$7,Intrants_GTYF,VLOOKUP($A$4,Periode,2,FALSE),FALSE)*'Répartition par produits (tab)'!$AE$12</f>
        <v>24.174067271891165</v>
      </c>
      <c r="G78" s="115">
        <f>VLOOKUP($B78&amp;"-"&amp;$G$7,Intrants_GTYF,VLOOKUP($A$4,Periode,2,FALSE),FALSE)*'Répartition par produits (tab)'!$AE$12</f>
        <v>12.046744808324146</v>
      </c>
      <c r="H78" s="115">
        <f>VLOOKUP($B78&amp;"-"&amp;$H$7,Intrants_GTYF,VLOOKUP($A$4,Periode,2,FALSE),FALSE)*'Répartition par produits (tab)'!$AE$12</f>
        <v>4919.1577982736608</v>
      </c>
      <c r="I78" s="115">
        <f>VLOOKUP($B78&amp;"-"&amp;$I$7,Intrants_GTYF,VLOOKUP($A$4,Periode,2,FALSE),FALSE)*'Répartition par produits (tab)'!$AE$13</f>
        <v>1421.0043748040721</v>
      </c>
      <c r="J78" s="115">
        <f>VLOOKUP($B78&amp;"-"&amp;$J$7,Intrants_GTYF,VLOOKUP($A$4,Periode,2,FALSE),FALSE)*'Répartition par produits (tab)'!$AE$14</f>
        <v>110.67394301881217</v>
      </c>
      <c r="K78" s="115">
        <f>VLOOKUP($B78&amp;"-"&amp;$K$7,Intrants_GTYF,VLOOKUP($A$4,Periode,2,FALSE),FALSE)*'Répartition par produits (tab)'!$AE$15</f>
        <v>1194.5360575416389</v>
      </c>
      <c r="L78" s="115">
        <f t="shared" si="16"/>
        <v>2726.2143753645232</v>
      </c>
      <c r="M78" s="115">
        <f t="shared" si="17"/>
        <v>7645.372173638184</v>
      </c>
      <c r="N78" s="115">
        <f>VLOOKUP($B78&amp;"-"&amp;$N$7,Intrants_GTYF,VLOOKUP($A$4,Periode,2,FALSE),FALSE)*'Répartition par produits (tab)'!$AE$18</f>
        <v>1347.3938563981108</v>
      </c>
      <c r="O78" s="115">
        <f>VLOOKUP($B78&amp;"-"&amp;$O$7,Intrants_GTYF,VLOOKUP($A$4,Periode,2,FALSE),FALSE)*'Répartition par produits (tab)'!$AE$19</f>
        <v>260.78592014147262</v>
      </c>
      <c r="P78" s="115">
        <f>VLOOKUP($B78&amp;"-"&amp;$P$7,Intrants_GTYF,VLOOKUP($A$4,Periode,2,FALSE),FALSE)*'Répartition par produits (tab)'!$AE$20</f>
        <v>456.95026928008554</v>
      </c>
      <c r="Q78" s="116">
        <f t="shared" si="18"/>
        <v>11.826147453340468</v>
      </c>
      <c r="R78" s="115">
        <f>VLOOKUP($B78&amp;"-"&amp;$R$7,Intrants_GTYF,VLOOKUP($A$4,Periode,2,FALSE),FALSE)</f>
        <v>2076.9561932730094</v>
      </c>
      <c r="S78" s="115">
        <f>VLOOKUP($B78&amp;"-"&amp;$S$7,Intrants_GTYF,VLOOKUP($A$4,Periode,2,FALSE),FALSE)*'Répartition par produits (tab)'!$AE$23</f>
        <v>279.22431323182303</v>
      </c>
      <c r="T78" s="115">
        <f>VLOOKUP($B78&amp;"-"&amp;$T$7,Intrants_GTYF,VLOOKUP($A$4,Periode,2,FALSE),FALSE)*'Répartition par produits (tab)'!$AE$24</f>
        <v>56.363153111688973</v>
      </c>
      <c r="U78" s="116">
        <f t="shared" si="19"/>
        <v>81.09972553987518</v>
      </c>
      <c r="V78" s="115">
        <f>VLOOKUP($B78&amp;"-"&amp;$V$7,Intrants_GTYF,VLOOKUP($A$4,Periode,2,FALSE),FALSE)</f>
        <v>416.68719188338719</v>
      </c>
      <c r="W78" s="115">
        <f t="shared" si="20"/>
        <v>10139.015558794581</v>
      </c>
    </row>
    <row r="79" spans="1:23" x14ac:dyDescent="0.25">
      <c r="A79" s="118" t="s">
        <v>37</v>
      </c>
      <c r="B79" s="118" t="s">
        <v>265</v>
      </c>
      <c r="C79" s="118" t="s">
        <v>316</v>
      </c>
      <c r="D79" s="117">
        <f>IF(ISERROR(VLOOKUP($C79&amp;"_"&amp;$D$7,Data_TYF,VLOOKUP($A$4,Periode,2,FALSE),FALSE)),0,VLOOKUP($C79&amp;"_"&amp;$D$7,Data_TYF,VLOOKUP($A$4,Periode,2,FALSE),FALSE))*'Répartition par produits (tab)'!$AE$12</f>
        <v>0</v>
      </c>
      <c r="E79" s="117">
        <f>IF(ISERROR(VLOOKUP($C79&amp;"_"&amp;$E$7,Data_TYF,VLOOKUP($A$4,Periode,2,FALSE),FALSE)),0,VLOOKUP($C79&amp;"_"&amp;$E$7,Data_TYF,VLOOKUP($A$4,Periode,2,FALSE),FALSE))*'Répartition par produits (tab)'!$AE$12</f>
        <v>0</v>
      </c>
      <c r="F79" s="117">
        <f>IF(ISERROR(VLOOKUP($C79&amp;"_"&amp;$F$7,Data_TYF,VLOOKUP($A$4,Periode,2,FALSE),FALSE)),0,VLOOKUP($C79&amp;"_"&amp;$F$7,Data_TYF,VLOOKUP($A$4,Periode,2,FALSE),FALSE))*'Répartition par produits (tab)'!$AE$12</f>
        <v>0</v>
      </c>
      <c r="G79" s="117">
        <f>IF(ISERROR(VLOOKUP($C79&amp;"_"&amp;$G$7,Data_TYF,VLOOKUP($A$4,Periode,2,FALSE),FALSE)),0,VLOOKUP($C79&amp;"_"&amp;$G$7,Data_TYF,VLOOKUP($A$4,Periode,2,FALSE),FALSE))*'Répartition par produits (tab)'!$AE$12</f>
        <v>0</v>
      </c>
      <c r="H79" s="117">
        <f>IF(ISERROR(VLOOKUP($C79&amp;"_"&amp;$H$7,Data_TYF,VLOOKUP($A$4,Periode,2,FALSE),FALSE)),0,VLOOKUP($C79&amp;"_"&amp;$H$7,Data_TYF,VLOOKUP($A$4,Periode,2,FALSE),FALSE))*'Répartition par produits (tab)'!$AE$12</f>
        <v>0</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0</v>
      </c>
      <c r="L79" s="117">
        <f t="shared" si="16"/>
        <v>0</v>
      </c>
      <c r="M79" s="117">
        <f t="shared" si="17"/>
        <v>0</v>
      </c>
      <c r="N79" s="117">
        <f>IF(ISERROR(VLOOKUP($C79&amp;"_"&amp;$N$7,Data_TYF,VLOOKUP($A$4,Periode,2,FALSE),FALSE)),0,VLOOKUP($C79&amp;"_"&amp;$N$7,Data_TYF,VLOOKUP($A$4,Periode,2,FALSE),FALSE))*'Répartition par produits (tab)'!$AE$18</f>
        <v>0</v>
      </c>
      <c r="O79" s="117">
        <f>IF(ISERROR(VLOOKUP($C79&amp;"_"&amp;$O$7,Data_TYF,VLOOKUP($A$4,Periode,2,FALSE),FALSE)),0,VLOOKUP($C79&amp;"_"&amp;$O$7,Data_TYF,VLOOKUP($A$4,Periode,2,FALSE),FALSE))*'Répartition par produits (tab)'!$AE$19</f>
        <v>0</v>
      </c>
      <c r="P79" s="117">
        <f>IF(ISERROR(VLOOKUP($C79&amp;"_"&amp;$P$7,Data_TYF,VLOOKUP($A$4,Periode,2,FALSE),FALSE)),0,VLOOKUP($C79&amp;"_"&amp;$P$7,Data_TYF,VLOOKUP($A$4,Periode,2,FALSE),FALSE))*'Répartition par produits (tab)'!$AE$20</f>
        <v>0</v>
      </c>
      <c r="Q79" s="108">
        <f t="shared" si="18"/>
        <v>0</v>
      </c>
      <c r="R79" s="117">
        <f>IF(ISERROR(VLOOKUP($C79&amp;"_"&amp;$R$7,Data_TYF,VLOOKUP($A$4,Periode,2,FALSE),FALSE)),0,VLOOKUP($C79&amp;"_"&amp;$R$7,Data_TYF,VLOOKUP($A$4,Periode,2,FALSE),FALSE))</f>
        <v>0</v>
      </c>
      <c r="S79" s="117">
        <f>IF(ISERROR(VLOOKUP($C79&amp;"_"&amp;$S$7,Data_TYF,VLOOKUP($A$4,Periode,2,FALSE),FALSE)),0,VLOOKUP($C79&amp;"_"&amp;$S$7,Data_TYF,VLOOKUP($A$4,Periode,2,FALSE),FALSE))*'Répartition par produits (tab)'!$AE$23</f>
        <v>0</v>
      </c>
      <c r="T79" s="117">
        <f>IF(ISERROR(VLOOKUP($C79&amp;"_"&amp;$T$7,Data_TYF,VLOOKUP($A$4,Periode,2,FALSE),FALSE)),0,VLOOKUP($C79&amp;"_"&amp;$T$7,Data_TYF,VLOOKUP($A$4,Periode,2,FALSE),FALSE))*'Répartition par produits (tab)'!$AE$24</f>
        <v>0</v>
      </c>
      <c r="U79" s="108">
        <f t="shared" si="19"/>
        <v>0</v>
      </c>
      <c r="V79" s="117">
        <f>IF(ISERROR(VLOOKUP($C79&amp;"_"&amp;$V$7,Data_TYF,VLOOKUP($A$4,Periode,2,FALSE),FALSE)),0,VLOOKUP($C79&amp;"_"&amp;$V$7,Data_TYF,VLOOKUP($A$4,Periode,2,FALSE),FALSE))</f>
        <v>0</v>
      </c>
      <c r="W79" s="117">
        <f t="shared" si="20"/>
        <v>0</v>
      </c>
    </row>
    <row r="80" spans="1:23" x14ac:dyDescent="0.25">
      <c r="A80" s="118" t="s">
        <v>116</v>
      </c>
      <c r="B80" s="118" t="s">
        <v>266</v>
      </c>
      <c r="C80" s="118" t="s">
        <v>317</v>
      </c>
      <c r="D80" s="117">
        <f>IF(ISERROR(VLOOKUP($C80&amp;"_"&amp;$D$7,Data_TYF,VLOOKUP($A$4,Periode,2,FALSE),FALSE)),0,VLOOKUP($C80&amp;"_"&amp;$D$7,Data_TYF,VLOOKUP($A$4,Periode,2,FALSE),FALSE))*'Répartition par produits (tab)'!$AE$12</f>
        <v>1543.5013047013911</v>
      </c>
      <c r="E80" s="117">
        <f>IF(ISERROR(VLOOKUP($C80&amp;"_"&amp;$E$7,Data_TYF,VLOOKUP($A$4,Periode,2,FALSE),FALSE)),0,VLOOKUP($C80&amp;"_"&amp;$E$7,Data_TYF,VLOOKUP($A$4,Periode,2,FALSE),FALSE))*'Répartition par produits (tab)'!$AE$12</f>
        <v>3339.4355412044661</v>
      </c>
      <c r="F80" s="117">
        <f>IF(ISERROR(VLOOKUP($C80&amp;"_"&amp;$F$7,Data_TYF,VLOOKUP($A$4,Periode,2,FALSE),FALSE)),0,VLOOKUP($C80&amp;"_"&amp;$F$7,Data_TYF,VLOOKUP($A$4,Periode,2,FALSE),FALSE))*'Répartition par produits (tab)'!$AE$12</f>
        <v>24.174067271891165</v>
      </c>
      <c r="G80" s="117">
        <f>IF(ISERROR(VLOOKUP($C80&amp;"_"&amp;$G$7,Data_TYF,VLOOKUP($A$4,Periode,2,FALSE),FALSE)),0,VLOOKUP($C80&amp;"_"&amp;$G$7,Data_TYF,VLOOKUP($A$4,Periode,2,FALSE),FALSE))*'Répartition par produits (tab)'!$AE$12</f>
        <v>12.046744808324146</v>
      </c>
      <c r="H80" s="117">
        <f>IF(ISERROR(VLOOKUP($C80&amp;"_"&amp;$H$7,Data_TYF,VLOOKUP($A$4,Periode,2,FALSE),FALSE)),0,VLOOKUP($C80&amp;"_"&amp;$H$7,Data_TYF,VLOOKUP($A$4,Periode,2,FALSE),FALSE))*'Répartition par produits (tab)'!$AE$12</f>
        <v>4919.1577982736608</v>
      </c>
      <c r="I80" s="117">
        <f>IF(ISERROR(VLOOKUP($C80&amp;"_"&amp;$I$7,Data_TYF,VLOOKUP($A$4,Periode,2,FALSE),FALSE)),0,VLOOKUP($C80&amp;"_"&amp;$I$7,Data_TYF,VLOOKUP($A$4,Periode,2,FALSE),FALSE))*'Répartition par produits (tab)'!$AE$13</f>
        <v>1421.0043748040721</v>
      </c>
      <c r="J80" s="117">
        <f>IF(ISERROR(VLOOKUP($C80&amp;"_"&amp;$J$7,Data_TYF,VLOOKUP($A$4,Periode,2,FALSE),FALSE)),0,VLOOKUP($C80&amp;"_"&amp;$J$7,Data_TYF,VLOOKUP($A$4,Periode,2,FALSE),FALSE))*'Répartition par produits (tab)'!$AE$14</f>
        <v>110.67394301881217</v>
      </c>
      <c r="K80" s="117">
        <f>IF(ISERROR(VLOOKUP($C80&amp;"_"&amp;$K$7,Data_TYF,VLOOKUP($A$4,Periode,2,FALSE),FALSE)),0,VLOOKUP($C80&amp;"_"&amp;$K$7,Data_TYF,VLOOKUP($A$4,Periode,2,FALSE),FALSE))*'Répartition par produits (tab)'!$AE$15</f>
        <v>1194.5360575416389</v>
      </c>
      <c r="L80" s="117">
        <f t="shared" si="16"/>
        <v>2726.2143753645232</v>
      </c>
      <c r="M80" s="117">
        <f t="shared" si="17"/>
        <v>7645.372173638184</v>
      </c>
      <c r="N80" s="117">
        <f>IF(ISERROR(VLOOKUP($C80&amp;"_"&amp;$N$7,Data_TYF,VLOOKUP($A$4,Periode,2,FALSE),FALSE)),0,VLOOKUP($C80&amp;"_"&amp;$N$7,Data_TYF,VLOOKUP($A$4,Periode,2,FALSE),FALSE))*'Répartition par produits (tab)'!$AE$18</f>
        <v>1347.3938563981108</v>
      </c>
      <c r="O80" s="117">
        <f>IF(ISERROR(VLOOKUP($C80&amp;"_"&amp;$O$7,Data_TYF,VLOOKUP($A$4,Periode,2,FALSE),FALSE)),0,VLOOKUP($C80&amp;"_"&amp;$O$7,Data_TYF,VLOOKUP($A$4,Periode,2,FALSE),FALSE))*'Répartition par produits (tab)'!$AE$19</f>
        <v>260.78592014147262</v>
      </c>
      <c r="P80" s="117">
        <f>IF(ISERROR(VLOOKUP($C80&amp;"_"&amp;$P$7,Data_TYF,VLOOKUP($A$4,Periode,2,FALSE),FALSE)),0,VLOOKUP($C80&amp;"_"&amp;$P$7,Data_TYF,VLOOKUP($A$4,Periode,2,FALSE),FALSE))*'Répartition par produits (tab)'!$AE$20</f>
        <v>456.95026928008554</v>
      </c>
      <c r="Q80" s="108">
        <f t="shared" si="18"/>
        <v>11.826147453340468</v>
      </c>
      <c r="R80" s="117">
        <f>IF(ISERROR(VLOOKUP($C80&amp;"_"&amp;$R$7,Data_TYF,VLOOKUP($A$4,Periode,2,FALSE),FALSE)),0,VLOOKUP($C80&amp;"_"&amp;$R$7,Data_TYF,VLOOKUP($A$4,Periode,2,FALSE),FALSE))</f>
        <v>2076.9561932730094</v>
      </c>
      <c r="S80" s="117">
        <f>IF(ISERROR(VLOOKUP($C80&amp;"_"&amp;$S$7,Data_TYF,VLOOKUP($A$4,Periode,2,FALSE),FALSE)),0,VLOOKUP($C80&amp;"_"&amp;$S$7,Data_TYF,VLOOKUP($A$4,Periode,2,FALSE),FALSE))*'Répartition par produits (tab)'!$AE$23</f>
        <v>279.22431323182303</v>
      </c>
      <c r="T80" s="117">
        <f>IF(ISERROR(VLOOKUP($C80&amp;"_"&amp;$T$7,Data_TYF,VLOOKUP($A$4,Periode,2,FALSE),FALSE)),0,VLOOKUP($C80&amp;"_"&amp;$T$7,Data_TYF,VLOOKUP($A$4,Periode,2,FALSE),FALSE))*'Répartition par produits (tab)'!$AE$24</f>
        <v>56.363153111688973</v>
      </c>
      <c r="U80" s="108">
        <f t="shared" si="19"/>
        <v>81.09972553987518</v>
      </c>
      <c r="V80" s="117">
        <f>IF(ISERROR(VLOOKUP($C80&amp;"_"&amp;$V$7,Data_TYF,VLOOKUP($A$4,Periode,2,FALSE),FALSE)),0,VLOOKUP($C80&amp;"_"&amp;$V$7,Data_TYF,VLOOKUP($A$4,Periode,2,FALSE),FALSE))</f>
        <v>416.68719188338719</v>
      </c>
      <c r="W80" s="117">
        <f t="shared" si="20"/>
        <v>10139.015558794581</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1850.9206894506094</v>
      </c>
      <c r="E84" s="115">
        <f>VLOOKUP($B84&amp;"-"&amp;$E$7,Intrants_GTYF,VLOOKUP($A$4,Periode,2,FALSE),FALSE)*'Répartition par produits (tab)'!$AE$12</f>
        <v>2597.4359557965031</v>
      </c>
      <c r="F84" s="115">
        <f>VLOOKUP($B84&amp;"-"&amp;$F$7,Intrants_GTYF,VLOOKUP($A$4,Periode,2,FALSE),FALSE)*'Répartition par produits (tab)'!$AE$12</f>
        <v>0</v>
      </c>
      <c r="G84" s="115">
        <f>VLOOKUP($B84&amp;"-"&amp;$G$7,Intrants_GTYF,VLOOKUP($A$4,Periode,2,FALSE),FALSE)*'Répartition par produits (tab)'!$AE$12</f>
        <v>2282.4016157283791</v>
      </c>
      <c r="H84" s="115">
        <f>VLOOKUP($B84&amp;"-"&amp;$H$7,Intrants_GTYF,VLOOKUP($A$4,Periode,2,FALSE),FALSE)*'Répartition par produits (tab)'!$AE$12</f>
        <v>6730.7584876548963</v>
      </c>
      <c r="I84" s="115">
        <f>VLOOKUP($B84&amp;"-"&amp;$I$7,Intrants_GTYF,VLOOKUP($A$4,Periode,2,FALSE),FALSE)*'Répartition par produits (tab)'!$AE$13</f>
        <v>1170.6081338864003</v>
      </c>
      <c r="J84" s="115">
        <f>VLOOKUP($B84&amp;"-"&amp;$J$7,Intrants_GTYF,VLOOKUP($A$4,Periode,2,FALSE),FALSE)*'Répartition par produits (tab)'!$AE$14</f>
        <v>695.6573922078295</v>
      </c>
      <c r="K84" s="115">
        <f>VLOOKUP($B84&amp;"-"&amp;$K$7,Intrants_GTYF,VLOOKUP($A$4,Periode,2,FALSE),FALSE)*'Répartition par produits (tab)'!$AE$15</f>
        <v>8235.113191463297</v>
      </c>
      <c r="L84" s="115">
        <f t="shared" si="16"/>
        <v>10101.378717557527</v>
      </c>
      <c r="M84" s="115">
        <f t="shared" si="17"/>
        <v>16832.137205212424</v>
      </c>
      <c r="N84" s="115">
        <f>VLOOKUP($B84&amp;"-"&amp;$N$7,Intrants_GTYF,VLOOKUP($A$4,Periode,2,FALSE),FALSE)*'Répartition par produits (tab)'!$AE$18</f>
        <v>1522.1889490371655</v>
      </c>
      <c r="O84" s="115">
        <f>VLOOKUP($B84&amp;"-"&amp;$O$7,Intrants_GTYF,VLOOKUP($A$4,Periode,2,FALSE),FALSE)*'Répartition par produits (tab)'!$AE$19</f>
        <v>89.782839759005981</v>
      </c>
      <c r="P84" s="115">
        <f>VLOOKUP($B84&amp;"-"&amp;$P$7,Intrants_GTYF,VLOOKUP($A$4,Periode,2,FALSE),FALSE)*'Répartition par produits (tab)'!$AE$20</f>
        <v>811.21730616246327</v>
      </c>
      <c r="Q84" s="116">
        <f t="shared" si="18"/>
        <v>14.072316630487194</v>
      </c>
      <c r="R84" s="115">
        <f>VLOOKUP($B84&amp;"-"&amp;$R$7,Intrants_GTYF,VLOOKUP($A$4,Periode,2,FALSE),FALSE)</f>
        <v>2437.261411589122</v>
      </c>
      <c r="S84" s="115">
        <f>VLOOKUP($B84&amp;"-"&amp;$S$7,Intrants_GTYF,VLOOKUP($A$4,Periode,2,FALSE),FALSE)*'Répartition par produits (tab)'!$AE$23</f>
        <v>3589.9086760832733</v>
      </c>
      <c r="T84" s="115">
        <f>VLOOKUP($B84&amp;"-"&amp;$T$7,Intrants_GTYF,VLOOKUP($A$4,Periode,2,FALSE),FALSE)*'Répartition par produits (tab)'!$AE$24</f>
        <v>224.34117885039333</v>
      </c>
      <c r="U84" s="116">
        <f t="shared" si="19"/>
        <v>185.25376939236483</v>
      </c>
      <c r="V84" s="115">
        <f>VLOOKUP($B84&amp;"-"&amp;$V$7,Intrants_GTYF,VLOOKUP($A$4,Periode,2,FALSE),FALSE)</f>
        <v>3999.5036243260315</v>
      </c>
      <c r="W84" s="115">
        <f t="shared" si="20"/>
        <v>23268.90224112758</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1850.9206894506094</v>
      </c>
      <c r="E87" s="117">
        <f>IF(ISERROR(VLOOKUP($C87&amp;"_"&amp;$E$7,Data_TYF,VLOOKUP($A$4,Periode,2,FALSE),FALSE)),0,VLOOKUP($C87&amp;"_"&amp;$E$7,Data_TYF,VLOOKUP($A$4,Periode,2,FALSE),FALSE))*'Répartition par produits (tab)'!$AE$12</f>
        <v>2597.4359557965031</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2282.4016157283791</v>
      </c>
      <c r="H87" s="117">
        <f>IF(ISERROR(VLOOKUP($C87&amp;"_"&amp;$H$7,Data_TYF,VLOOKUP($A$4,Periode,2,FALSE),FALSE)),0,VLOOKUP($C87&amp;"_"&amp;$H$7,Data_TYF,VLOOKUP($A$4,Periode,2,FALSE),FALSE))*'Répartition par produits (tab)'!$AE$12</f>
        <v>6730.7584876548963</v>
      </c>
      <c r="I87" s="117">
        <f>IF(ISERROR(VLOOKUP($C87&amp;"_"&amp;$I$7,Data_TYF,VLOOKUP($A$4,Periode,2,FALSE),FALSE)),0,VLOOKUP($C87&amp;"_"&amp;$I$7,Data_TYF,VLOOKUP($A$4,Periode,2,FALSE),FALSE))*'Répartition par produits (tab)'!$AE$13</f>
        <v>1170.6081338864003</v>
      </c>
      <c r="J87" s="117">
        <f>IF(ISERROR(VLOOKUP($C87&amp;"_"&amp;$J$7,Data_TYF,VLOOKUP($A$4,Periode,2,FALSE),FALSE)),0,VLOOKUP($C87&amp;"_"&amp;$J$7,Data_TYF,VLOOKUP($A$4,Periode,2,FALSE),FALSE))*'Répartition par produits (tab)'!$AE$14</f>
        <v>695.6573922078295</v>
      </c>
      <c r="K87" s="117">
        <f>IF(ISERROR(VLOOKUP($C87&amp;"_"&amp;$K$7,Data_TYF,VLOOKUP($A$4,Periode,2,FALSE),FALSE)),0,VLOOKUP($C87&amp;"_"&amp;$K$7,Data_TYF,VLOOKUP($A$4,Periode,2,FALSE),FALSE))*'Répartition par produits (tab)'!$AE$15</f>
        <v>8235.113191463297</v>
      </c>
      <c r="L87" s="117">
        <f t="shared" si="16"/>
        <v>10101.378717557527</v>
      </c>
      <c r="M87" s="117">
        <f t="shared" si="17"/>
        <v>16832.137205212424</v>
      </c>
      <c r="N87" s="117">
        <f>IF(ISERROR(VLOOKUP($C87&amp;"_"&amp;$N$7,Data_TYF,VLOOKUP($A$4,Periode,2,FALSE),FALSE)),0,VLOOKUP($C87&amp;"_"&amp;$N$7,Data_TYF,VLOOKUP($A$4,Periode,2,FALSE),FALSE))*'Répartition par produits (tab)'!$AE$18</f>
        <v>1522.1889490371655</v>
      </c>
      <c r="O87" s="117">
        <f>IF(ISERROR(VLOOKUP($C87&amp;"_"&amp;$O$7,Data_TYF,VLOOKUP($A$4,Periode,2,FALSE),FALSE)),0,VLOOKUP($C87&amp;"_"&amp;$O$7,Data_TYF,VLOOKUP($A$4,Periode,2,FALSE),FALSE))*'Répartition par produits (tab)'!$AE$19</f>
        <v>89.782839759005981</v>
      </c>
      <c r="P87" s="117">
        <f>IF(ISERROR(VLOOKUP($C87&amp;"_"&amp;$P$7,Data_TYF,VLOOKUP($A$4,Periode,2,FALSE),FALSE)),0,VLOOKUP($C87&amp;"_"&amp;$P$7,Data_TYF,VLOOKUP($A$4,Periode,2,FALSE),FALSE))*'Répartition par produits (tab)'!$AE$20</f>
        <v>811.21730616246327</v>
      </c>
      <c r="Q87" s="108">
        <f t="shared" si="18"/>
        <v>14.072316630487194</v>
      </c>
      <c r="R87" s="117">
        <f>IF(ISERROR(VLOOKUP($C87&amp;"_"&amp;$R$7,Data_TYF,VLOOKUP($A$4,Periode,2,FALSE),FALSE)),0,VLOOKUP($C87&amp;"_"&amp;$R$7,Data_TYF,VLOOKUP($A$4,Periode,2,FALSE),FALSE))</f>
        <v>2437.261411589122</v>
      </c>
      <c r="S87" s="117">
        <f>IF(ISERROR(VLOOKUP($C87&amp;"_"&amp;$S$7,Data_TYF,VLOOKUP($A$4,Periode,2,FALSE),FALSE)),0,VLOOKUP($C87&amp;"_"&amp;$S$7,Data_TYF,VLOOKUP($A$4,Periode,2,FALSE),FALSE))*'Répartition par produits (tab)'!$AE$23</f>
        <v>3589.9086760832733</v>
      </c>
      <c r="T87" s="117">
        <f>IF(ISERROR(VLOOKUP($C87&amp;"_"&amp;$T$7,Data_TYF,VLOOKUP($A$4,Periode,2,FALSE),FALSE)),0,VLOOKUP($C87&amp;"_"&amp;$T$7,Data_TYF,VLOOKUP($A$4,Periode,2,FALSE),FALSE))*'Répartition par produits (tab)'!$AE$24</f>
        <v>224.34117885039333</v>
      </c>
      <c r="U87" s="108">
        <f t="shared" si="19"/>
        <v>185.25376939236483</v>
      </c>
      <c r="V87" s="117">
        <f>IF(ISERROR(VLOOKUP($C87&amp;"_"&amp;$V$7,Data_TYF,VLOOKUP($A$4,Periode,2,FALSE),FALSE)),0,VLOOKUP($C87&amp;"_"&amp;$V$7,Data_TYF,VLOOKUP($A$4,Periode,2,FALSE),FALSE))</f>
        <v>3999.5036243260315</v>
      </c>
      <c r="W87" s="117">
        <f t="shared" si="20"/>
        <v>23268.90224112758</v>
      </c>
    </row>
    <row r="88" spans="1:23" x14ac:dyDescent="0.25">
      <c r="A88" s="118" t="s">
        <v>122</v>
      </c>
      <c r="B88" s="118" t="s">
        <v>121</v>
      </c>
      <c r="C88" s="118" t="s">
        <v>324</v>
      </c>
      <c r="D88" s="117">
        <f>IF(ISERROR(VLOOKUP($C88&amp;"_"&amp;$D$7,Data_TYF,VLOOKUP($A$4,Periode,2,FALSE),FALSE)),0,VLOOKUP($C88&amp;"_"&amp;$D$7,Data_TYF,VLOOKUP($A$4,Periode,2,FALSE),FALSE))*'Répartition par produits (tab)'!$AE$12</f>
        <v>0</v>
      </c>
      <c r="E88" s="117">
        <f>IF(ISERROR(VLOOKUP($C88&amp;"_"&amp;$E$7,Data_TYF,VLOOKUP($A$4,Periode,2,FALSE),FALSE)),0,VLOOKUP($C88&amp;"_"&amp;$E$7,Data_TYF,VLOOKUP($A$4,Periode,2,FALSE),FALSE))*'Répartition par produits (tab)'!$AE$12</f>
        <v>0</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v>
      </c>
      <c r="H88" s="117">
        <f>IF(ISERROR(VLOOKUP($C88&amp;"_"&amp;$H$7,Data_TYF,VLOOKUP($A$4,Periode,2,FALSE),FALSE)),0,VLOOKUP($C88&amp;"_"&amp;$H$7,Data_TYF,VLOOKUP($A$4,Periode,2,FALSE),FALSE))*'Répartition par produits (tab)'!$AE$12</f>
        <v>0</v>
      </c>
      <c r="I88" s="117">
        <f>IF(ISERROR(VLOOKUP($C88&amp;"_"&amp;$I$7,Data_TYF,VLOOKUP($A$4,Periode,2,FALSE),FALSE)),0,VLOOKUP($C88&amp;"_"&amp;$I$7,Data_TYF,VLOOKUP($A$4,Periode,2,FALSE),FALSE))*'Répartition par produits (tab)'!$AE$13</f>
        <v>0</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0</v>
      </c>
      <c r="L88" s="117">
        <f t="shared" si="16"/>
        <v>0</v>
      </c>
      <c r="M88" s="117">
        <f t="shared" si="17"/>
        <v>0</v>
      </c>
      <c r="N88" s="117">
        <f>IF(ISERROR(VLOOKUP($C88&amp;"_"&amp;$N$7,Data_TYF,VLOOKUP($A$4,Periode,2,FALSE),FALSE)),0,VLOOKUP($C88&amp;"_"&amp;$N$7,Data_TYF,VLOOKUP($A$4,Periode,2,FALSE),FALSE))*'Répartition par produits (tab)'!$AE$18</f>
        <v>0</v>
      </c>
      <c r="O88" s="117">
        <f>IF(ISERROR(VLOOKUP($C88&amp;"_"&amp;$O$7,Data_TYF,VLOOKUP($A$4,Periode,2,FALSE),FALSE)),0,VLOOKUP($C88&amp;"_"&amp;$O$7,Data_TYF,VLOOKUP($A$4,Periode,2,FALSE),FALSE))*'Répartition par produits (tab)'!$AE$19</f>
        <v>0</v>
      </c>
      <c r="P88" s="117">
        <f>IF(ISERROR(VLOOKUP($C88&amp;"_"&amp;$P$7,Data_TYF,VLOOKUP($A$4,Periode,2,FALSE),FALSE)),0,VLOOKUP($C88&amp;"_"&amp;$P$7,Data_TYF,VLOOKUP($A$4,Periode,2,FALSE),FALSE))*'Répartition par produits (tab)'!$AE$20</f>
        <v>0</v>
      </c>
      <c r="Q88" s="108">
        <f t="shared" si="18"/>
        <v>0</v>
      </c>
      <c r="R88" s="117">
        <f>IF(ISERROR(VLOOKUP($C88&amp;"_"&amp;$R$7,Data_TYF,VLOOKUP($A$4,Periode,2,FALSE),FALSE)),0,VLOOKUP($C88&amp;"_"&amp;$R$7,Data_TYF,VLOOKUP($A$4,Periode,2,FALSE),FALSE))</f>
        <v>0</v>
      </c>
      <c r="S88" s="117">
        <f>IF(ISERROR(VLOOKUP($C88&amp;"_"&amp;$S$7,Data_TYF,VLOOKUP($A$4,Periode,2,FALSE),FALSE)),0,VLOOKUP($C88&amp;"_"&amp;$S$7,Data_TYF,VLOOKUP($A$4,Periode,2,FALSE),FALSE))*'Répartition par produits (tab)'!$AE$23</f>
        <v>0</v>
      </c>
      <c r="T88" s="117">
        <f>IF(ISERROR(VLOOKUP($C88&amp;"_"&amp;$T$7,Data_TYF,VLOOKUP($A$4,Periode,2,FALSE),FALSE)),0,VLOOKUP($C88&amp;"_"&amp;$T$7,Data_TYF,VLOOKUP($A$4,Periode,2,FALSE),FALSE))*'Répartition par produits (tab)'!$AE$24</f>
        <v>0</v>
      </c>
      <c r="U88" s="108">
        <f t="shared" si="19"/>
        <v>0</v>
      </c>
      <c r="V88" s="117">
        <f>IF(ISERROR(VLOOKUP($C88&amp;"_"&amp;$V$7,Data_TYF,VLOOKUP($A$4,Periode,2,FALSE),FALSE)),0,VLOOKUP($C88&amp;"_"&amp;$V$7,Data_TYF,VLOOKUP($A$4,Periode,2,FALSE),FALSE))</f>
        <v>0</v>
      </c>
      <c r="W88" s="117">
        <f t="shared" si="20"/>
        <v>0</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1" t="s">
        <v>1478</v>
      </c>
      <c r="B90" s="552"/>
      <c r="C90" s="553"/>
      <c r="D90" s="115">
        <f t="shared" ref="D90:K90" si="21">D84+D78+D68+D66+D60+D56+D54+D51+D46+D34+D28+D14+D12+D8</f>
        <v>35187.794719957688</v>
      </c>
      <c r="E90" s="115">
        <f t="shared" si="21"/>
        <v>43406.922014771357</v>
      </c>
      <c r="F90" s="115">
        <f t="shared" si="21"/>
        <v>1004.6747407961391</v>
      </c>
      <c r="G90" s="115">
        <f t="shared" si="21"/>
        <v>2800.6061708100492</v>
      </c>
      <c r="H90" s="115">
        <f t="shared" si="21"/>
        <v>82399.99782967013</v>
      </c>
      <c r="I90" s="115">
        <f t="shared" si="21"/>
        <v>44600.000665588523</v>
      </c>
      <c r="J90" s="115">
        <f t="shared" si="21"/>
        <v>21400.000110351873</v>
      </c>
      <c r="K90" s="115">
        <f t="shared" si="21"/>
        <v>37500.000326199399</v>
      </c>
      <c r="L90" s="115">
        <f t="shared" si="16"/>
        <v>103500.00110213979</v>
      </c>
      <c r="M90" s="115">
        <f t="shared" si="17"/>
        <v>185899.99893180991</v>
      </c>
      <c r="N90" s="115">
        <f>N84+N78+N68+N66+N60+N56+N54+N51+N46+N34+N28+N14+N12+N8</f>
        <v>33300.000554769482</v>
      </c>
      <c r="O90" s="115">
        <f>O84+O78+O68+O66+O60+O56+O54+O51+O46+O34+O28+O14+O12+O8</f>
        <v>29600.000682358477</v>
      </c>
      <c r="P90" s="115">
        <f>P84+P78+P68+P66+P60+P56+P54+P51+P46+P34+P28+P14+P12+P8</f>
        <v>19263.333145931319</v>
      </c>
      <c r="Q90" s="116">
        <f t="shared" si="18"/>
        <v>428.26571958178829</v>
      </c>
      <c r="R90" s="115">
        <f>R84+R78+R68+R66+R60+R56+R54+R51+R46+R34+R28+R14+R12+R8</f>
        <v>82591.600102641067</v>
      </c>
      <c r="S90" s="115">
        <f>S84+S78+S68+S66+S60+S56+S54+S51+S46+S34+S28+S14+S12+S8</f>
        <v>60500.001094099469</v>
      </c>
      <c r="T90" s="115">
        <f>T84+T78+T68+T66+T60+T56+T54+T51+T46+T34+T28+T14+T12+T8</f>
        <v>49836.666429594407</v>
      </c>
      <c r="U90" s="116">
        <f t="shared" si="19"/>
        <v>22104.930943763116</v>
      </c>
      <c r="V90" s="115">
        <f>V84+V78+V68+V66+V60+V56+V54+V51+V46+V34+V28+V14+V12+V8</f>
        <v>132441.59846745699</v>
      </c>
      <c r="W90" s="115">
        <f>W84+W78+W68+W66+W60+W56+W54+W51+W46+W34+W28+W14+W12+W8</f>
        <v>400933.19750190794</v>
      </c>
    </row>
    <row r="91" spans="1:23" hidden="1" x14ac:dyDescent="0.25">
      <c r="A91" s="551" t="s">
        <v>1479</v>
      </c>
      <c r="B91" s="552"/>
      <c r="C91" s="553"/>
      <c r="D91" s="115">
        <f t="shared" ref="D91:K91" si="22">SUM(D8:D89)-D90</f>
        <v>35187.794719957688</v>
      </c>
      <c r="E91" s="115">
        <f t="shared" si="22"/>
        <v>43406.922014771342</v>
      </c>
      <c r="F91" s="115">
        <f t="shared" si="22"/>
        <v>1004.6747407961391</v>
      </c>
      <c r="G91" s="115">
        <f t="shared" si="22"/>
        <v>2800.6061708100501</v>
      </c>
      <c r="H91" s="115">
        <f t="shared" si="22"/>
        <v>82399.997829670159</v>
      </c>
      <c r="I91" s="115">
        <f t="shared" si="22"/>
        <v>44600.000665588537</v>
      </c>
      <c r="J91" s="115">
        <f t="shared" si="22"/>
        <v>21400.000110351881</v>
      </c>
      <c r="K91" s="115">
        <f t="shared" si="22"/>
        <v>37500.000326199413</v>
      </c>
      <c r="L91" s="115">
        <f t="shared" si="16"/>
        <v>103500.00110213984</v>
      </c>
      <c r="M91" s="115">
        <f t="shared" si="17"/>
        <v>185899.99893181</v>
      </c>
      <c r="N91" s="115">
        <f>SUM(N8:N89)-N90</f>
        <v>33300.000554769482</v>
      </c>
      <c r="O91" s="115">
        <f>SUM(O8:O89)-O90</f>
        <v>29600.000682358484</v>
      </c>
      <c r="P91" s="115">
        <f>SUM(P8:P89)-P90</f>
        <v>19263.333145931327</v>
      </c>
      <c r="Q91" s="116">
        <f t="shared" si="18"/>
        <v>428.26571958180284</v>
      </c>
      <c r="R91" s="115">
        <f>SUM(R8:R89)-R90</f>
        <v>82591.600102641096</v>
      </c>
      <c r="S91" s="115">
        <f>SUM(S8:S89)-S90</f>
        <v>60500.001094099498</v>
      </c>
      <c r="T91" s="115">
        <f>SUM(T8:T89)-T90</f>
        <v>49836.666429594348</v>
      </c>
      <c r="U91" s="116">
        <f t="shared" si="19"/>
        <v>22104.930943763145</v>
      </c>
      <c r="V91" s="115">
        <f>SUM(V8:V89)-V90</f>
        <v>132441.59846745699</v>
      </c>
      <c r="W91" s="115">
        <f>SUM(W8:W89)-W90</f>
        <v>400933.19750190817</v>
      </c>
    </row>
    <row r="92" spans="1:23" x14ac:dyDescent="0.25">
      <c r="A92" t="s">
        <v>1570</v>
      </c>
    </row>
    <row r="93" spans="1:23" ht="234.75" customHeight="1" x14ac:dyDescent="0.25">
      <c r="A93" s="554" t="s">
        <v>1632</v>
      </c>
      <c r="B93" s="555"/>
      <c r="C93" s="555"/>
      <c r="D93" s="555"/>
      <c r="E93" s="555"/>
      <c r="F93" s="555"/>
      <c r="G93" s="555"/>
      <c r="H93" s="555"/>
      <c r="I93" s="555"/>
    </row>
  </sheetData>
  <mergeCells count="5">
    <mergeCell ref="A6:A7"/>
    <mergeCell ref="B6:B7"/>
    <mergeCell ref="A90:C90"/>
    <mergeCell ref="A91:C91"/>
    <mergeCell ref="A93:I93"/>
  </mergeCells>
  <hyperlinks>
    <hyperlink ref="C4" location="IndexProvenancePossibiliteTableau" display="RETOUR"/>
  </hyperlinks>
  <pageMargins left="0.70866141732283472" right="0.70866141732283472" top="0.74803149606299213" bottom="0.74803149606299213" header="0.31496062992125984" footer="0.31496062992125984"/>
  <pageSetup paperSize="121" scale="2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tabSelected="1" view="pageBreakPreview" zoomScale="60" zoomScaleNormal="100" workbookViewId="0">
      <selection activeCell="N49" sqref="N49"/>
    </sheetView>
  </sheetViews>
  <sheetFormatPr baseColWidth="10" defaultRowHeight="15" x14ac:dyDescent="0.25"/>
  <cols>
    <col min="1" max="1" width="21" customWidth="1"/>
  </cols>
  <sheetData>
    <row r="1" spans="1:14" ht="93.75" customHeight="1" x14ac:dyDescent="0.25">
      <c r="L1" s="613"/>
    </row>
    <row r="2" spans="1:14" x14ac:dyDescent="0.25">
      <c r="A2" s="252" t="s">
        <v>154</v>
      </c>
    </row>
    <row r="3" spans="1:14" ht="26.25" x14ac:dyDescent="0.4">
      <c r="A3" s="556" t="str">
        <f>"Graphique 4 : Ventilation des possibilités forestières par grands types de forêt de l'UA "&amp; (RIGHT(LEFT(_xll.Woodstock.Analyst.Xcel.UDFs.GetPublishedModelName(""),18),10))</f>
        <v>Graphique 4 : Ventilation des possibilités forestières par grands types de forêt de l'UA U08151_4FF</v>
      </c>
      <c r="B3" s="556"/>
      <c r="C3" s="556"/>
      <c r="D3" s="556"/>
      <c r="E3" s="556"/>
      <c r="F3" s="556"/>
      <c r="G3" s="556"/>
      <c r="H3" s="556"/>
      <c r="I3" s="556"/>
      <c r="J3" s="556"/>
      <c r="K3" s="556"/>
      <c r="L3" s="556"/>
      <c r="M3" s="556"/>
      <c r="N3" s="556"/>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70866141732283472" right="0.70866141732283472" top="0.74803149606299213" bottom="0.74803149606299213" header="0.31496062992125984" footer="0.31496062992125984"/>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tabSelected="1" view="pageBreakPreview" zoomScale="40" zoomScaleNormal="100" zoomScaleSheetLayoutView="40" workbookViewId="0">
      <selection activeCell="N49" sqref="N49"/>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c r="L1" s="613"/>
    </row>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U08151_4FF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08151</v>
      </c>
    </row>
    <row r="9" spans="1:25" ht="15" customHeight="1" x14ac:dyDescent="0.25">
      <c r="A9" s="557" t="s">
        <v>642</v>
      </c>
      <c r="B9" s="558"/>
      <c r="C9" s="557" t="s">
        <v>1571</v>
      </c>
      <c r="D9" s="558"/>
      <c r="E9" s="84"/>
      <c r="F9" s="85"/>
      <c r="G9" s="85"/>
      <c r="H9" s="85"/>
      <c r="I9" s="85"/>
      <c r="J9" s="85"/>
      <c r="K9" s="85"/>
      <c r="L9" s="85"/>
      <c r="M9" s="85"/>
      <c r="N9" s="86" t="s">
        <v>276</v>
      </c>
      <c r="O9" s="86"/>
      <c r="P9" s="86"/>
      <c r="Q9" s="86"/>
      <c r="R9" s="86"/>
      <c r="S9" s="86"/>
      <c r="T9" s="86"/>
      <c r="U9" s="86"/>
      <c r="V9" s="86"/>
      <c r="W9" s="86"/>
      <c r="X9" s="87"/>
    </row>
    <row r="10" spans="1:25" ht="45" x14ac:dyDescent="0.25">
      <c r="A10" s="559"/>
      <c r="B10" s="560"/>
      <c r="C10" s="559"/>
      <c r="D10" s="560"/>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6060.4604725865647</v>
      </c>
      <c r="F11" s="112">
        <f>SUM(F12:F15)</f>
        <v>7253.419551965113</v>
      </c>
      <c r="G11" s="112">
        <f>SUM(G12:G15)</f>
        <v>159.80562513504151</v>
      </c>
      <c r="H11" s="112">
        <f>SUM(H12:H15)</f>
        <v>342.31664735133955</v>
      </c>
      <c r="I11" s="112">
        <f t="shared" ref="I11:I26" si="0">E11+F11+G11+H11</f>
        <v>13816.002297038058</v>
      </c>
      <c r="J11" s="112">
        <f t="shared" ref="J11:X11" si="1">SUM(J12:J15)</f>
        <v>8417.3267991974208</v>
      </c>
      <c r="K11" s="112">
        <f t="shared" si="1"/>
        <v>4010.0321432905075</v>
      </c>
      <c r="L11" s="112">
        <f t="shared" si="1"/>
        <v>6369.0799359106941</v>
      </c>
      <c r="M11" s="112">
        <f t="shared" si="1"/>
        <v>18796.438878398621</v>
      </c>
      <c r="N11" s="112">
        <f t="shared" si="1"/>
        <v>32612.441175436681</v>
      </c>
      <c r="O11" s="112">
        <f t="shared" si="1"/>
        <v>6495.075370532335</v>
      </c>
      <c r="P11" s="112">
        <f t="shared" si="1"/>
        <v>6539.308579255945</v>
      </c>
      <c r="Q11" s="112">
        <f t="shared" si="1"/>
        <v>3517.410551623047</v>
      </c>
      <c r="R11" s="112">
        <f t="shared" si="1"/>
        <v>85.392332347704269</v>
      </c>
      <c r="S11" s="112">
        <f t="shared" si="1"/>
        <v>16637.186833759031</v>
      </c>
      <c r="T11" s="112">
        <f t="shared" si="1"/>
        <v>10524.249227431656</v>
      </c>
      <c r="U11" s="112">
        <f t="shared" si="1"/>
        <v>8172.8372838034475</v>
      </c>
      <c r="V11" s="112">
        <f t="shared" si="1"/>
        <v>3468.4242567404317</v>
      </c>
      <c r="W11" s="112">
        <f t="shared" si="1"/>
        <v>22165.510767975535</v>
      </c>
      <c r="X11" s="112">
        <f t="shared" si="1"/>
        <v>71415.138777171247</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6060.4604725865647</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7253.419551965113</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159.80562513504151</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342.31664735133955</v>
      </c>
      <c r="I13" s="108">
        <f t="shared" si="0"/>
        <v>13816.002297038058</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8417.3267991974208</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4010.0321432905075</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6369.0799359106941</v>
      </c>
      <c r="M13" s="242">
        <f>J13+K13+L13</f>
        <v>18796.438878398621</v>
      </c>
      <c r="N13" s="108">
        <f>M13+I13</f>
        <v>32612.441175436681</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6495.075370532335</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6539.308579255945</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3517.410551623047</v>
      </c>
      <c r="R13" s="117">
        <f>S13-O13-P13-Q13</f>
        <v>85.392332347704269</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16637.186833759031</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10524.249227431656</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8172.8372838034475</v>
      </c>
      <c r="V13" s="108">
        <f>W13-T13-U13</f>
        <v>3468.4242567404317</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22165.510767975535</v>
      </c>
      <c r="X13" s="108">
        <f>N13+S13+W13</f>
        <v>71415.138777171247</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22288.169407421883</v>
      </c>
      <c r="F16" s="112">
        <f>SUM(F17:F21)</f>
        <v>26607.712434075867</v>
      </c>
      <c r="G16" s="112">
        <f>SUM(G17:G21)</f>
        <v>660.74411915174869</v>
      </c>
      <c r="H16" s="112">
        <f>SUM(H17:H21)</f>
        <v>2044.2543827015013</v>
      </c>
      <c r="I16" s="112">
        <f t="shared" si="0"/>
        <v>51600.880343351004</v>
      </c>
      <c r="J16" s="112">
        <f t="shared" ref="J16:X16" si="2">SUM(J17:J21)</f>
        <v>24901.410398055516</v>
      </c>
      <c r="K16" s="112">
        <f t="shared" si="2"/>
        <v>13311.202799597326</v>
      </c>
      <c r="L16" s="112">
        <f t="shared" si="2"/>
        <v>23177.876509545065</v>
      </c>
      <c r="M16" s="112">
        <f t="shared" si="2"/>
        <v>61390.489707197907</v>
      </c>
      <c r="N16" s="112">
        <f t="shared" si="2"/>
        <v>112991.3700505489</v>
      </c>
      <c r="O16" s="112">
        <f t="shared" si="2"/>
        <v>19289.083350224431</v>
      </c>
      <c r="P16" s="112">
        <f t="shared" si="2"/>
        <v>15387.107928403268</v>
      </c>
      <c r="Q16" s="112">
        <f t="shared" si="2"/>
        <v>11527.419000204274</v>
      </c>
      <c r="R16" s="112">
        <f t="shared" si="2"/>
        <v>242.85001607953848</v>
      </c>
      <c r="S16" s="112">
        <f t="shared" si="2"/>
        <v>46446.460294911514</v>
      </c>
      <c r="T16" s="112">
        <f t="shared" si="2"/>
        <v>38116.117250461481</v>
      </c>
      <c r="U16" s="112">
        <f t="shared" si="2"/>
        <v>32535.281601608396</v>
      </c>
      <c r="V16" s="112">
        <f t="shared" si="2"/>
        <v>13518.470247528543</v>
      </c>
      <c r="W16" s="112">
        <f t="shared" si="2"/>
        <v>84169.869099598422</v>
      </c>
      <c r="X16" s="112">
        <f t="shared" si="2"/>
        <v>243607.69944505885</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1042.4587297698786</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1199.6567767670922</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16.738375524301627</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55.091995697532973</v>
      </c>
      <c r="I18" s="108">
        <f t="shared" si="0"/>
        <v>2313.9458777588056</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1386.7305680755289</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714.63611693326436</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1214.337738757393</v>
      </c>
      <c r="M18" s="108">
        <f>J18+K18+L18</f>
        <v>3315.7044237661867</v>
      </c>
      <c r="N18" s="108">
        <f>M18+I18</f>
        <v>5629.6503015249928</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1158.2330432237004</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957.77600033729709</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642.07431132719705</v>
      </c>
      <c r="R18" s="117">
        <f>S18-O18-P18-Q18</f>
        <v>14.457394769594544</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2772.5407496577891</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1845.7259646398029</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1394.0048470908932</v>
      </c>
      <c r="V18" s="108">
        <f>W18-T18-U18</f>
        <v>541.59022996880412</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3781.3210416995003</v>
      </c>
      <c r="X18" s="108">
        <f>N18+S18+W18</f>
        <v>12183.512092882282</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0</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0</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0</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0</v>
      </c>
      <c r="I20" s="108">
        <f t="shared" si="0"/>
        <v>0</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0</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0</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0</v>
      </c>
      <c r="M20" s="108">
        <f>J20+K20+L20</f>
        <v>0</v>
      </c>
      <c r="N20" s="108">
        <f>M20+I20</f>
        <v>0</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0</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0</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0</v>
      </c>
      <c r="R20" s="117">
        <f>S20-O20-P20-Q20</f>
        <v>0</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0</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0</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0</v>
      </c>
      <c r="V20" s="108">
        <f>W20-T20-U20</f>
        <v>0</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0</v>
      </c>
      <c r="X20" s="108">
        <f>N20+S20+W20</f>
        <v>0</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21245.710677652005</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25408.055657308774</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644.00574362744703</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1989.1623870039684</v>
      </c>
      <c r="I21" s="108">
        <f t="shared" si="0"/>
        <v>49286.934465592189</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23514.679829979985</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12596.566682664061</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21963.538770787673</v>
      </c>
      <c r="M21" s="108">
        <f>J21+K21+L21</f>
        <v>58074.785283431716</v>
      </c>
      <c r="N21" s="108">
        <f>M21+I21</f>
        <v>107361.71974902391</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18130.850307000732</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14429.331928065971</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10885.344688877078</v>
      </c>
      <c r="R21" s="117">
        <f>S21-O21-P21-Q21</f>
        <v>228.39262130994393</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43673.919545253724</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36270.391285821679</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31141.276754517505</v>
      </c>
      <c r="V21" s="108">
        <f>W21-T21-U21</f>
        <v>12976.880017559739</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80388.548057898923</v>
      </c>
      <c r="X21" s="108">
        <f>N21+S21+W21</f>
        <v>231424.18735217658</v>
      </c>
      <c r="Y21" s="43"/>
    </row>
    <row r="22" spans="1:25" x14ac:dyDescent="0.25">
      <c r="A22" s="75" t="s">
        <v>568</v>
      </c>
      <c r="B22" s="75" t="s">
        <v>639</v>
      </c>
      <c r="C22" s="75"/>
      <c r="D22" s="75"/>
      <c r="E22" s="112">
        <f>E23</f>
        <v>370.89298025236246</v>
      </c>
      <c r="F22" s="112">
        <f>F23</f>
        <v>512.16261564939782</v>
      </c>
      <c r="G22" s="112">
        <f>G23</f>
        <v>26.265749253635018</v>
      </c>
      <c r="H22" s="112">
        <f>H23</f>
        <v>11.307623975132575</v>
      </c>
      <c r="I22" s="112">
        <f t="shared" si="0"/>
        <v>920.62896913052793</v>
      </c>
      <c r="J22" s="112">
        <f t="shared" ref="J22:X22" si="3">J23</f>
        <v>683.0780739670389</v>
      </c>
      <c r="K22" s="112">
        <f t="shared" si="3"/>
        <v>235.89921871991623</v>
      </c>
      <c r="L22" s="112">
        <f t="shared" si="3"/>
        <v>329.99953706436946</v>
      </c>
      <c r="M22" s="112">
        <f t="shared" si="3"/>
        <v>1248.9768297513247</v>
      </c>
      <c r="N22" s="112">
        <f t="shared" si="3"/>
        <v>2169.6057988818525</v>
      </c>
      <c r="O22" s="112">
        <f t="shared" si="3"/>
        <v>538.79150059123322</v>
      </c>
      <c r="P22" s="112">
        <f t="shared" si="3"/>
        <v>708.71951325084171</v>
      </c>
      <c r="Q22" s="112">
        <f t="shared" si="3"/>
        <v>236.44692543299251</v>
      </c>
      <c r="R22" s="112">
        <f t="shared" si="3"/>
        <v>7.4703346412348139</v>
      </c>
      <c r="S22" s="112">
        <f t="shared" si="3"/>
        <v>1491.4282739163023</v>
      </c>
      <c r="T22" s="112">
        <f t="shared" si="3"/>
        <v>555.36608607155858</v>
      </c>
      <c r="U22" s="112">
        <f t="shared" si="3"/>
        <v>471.80564704851577</v>
      </c>
      <c r="V22" s="112">
        <f t="shared" si="3"/>
        <v>218.46596692618346</v>
      </c>
      <c r="W22" s="112">
        <f t="shared" si="3"/>
        <v>1245.6377000462578</v>
      </c>
      <c r="X22" s="112">
        <f t="shared" si="3"/>
        <v>4906.6717728444128</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370.89298025236246</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512.16261564939782</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26.265749253635018</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11.307623975132575</v>
      </c>
      <c r="I23" s="108">
        <f t="shared" si="0"/>
        <v>920.62896913052793</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683.0780739670389</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235.89921871991623</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329.99953706436946</v>
      </c>
      <c r="M23" s="108">
        <f>J23+K23+L23</f>
        <v>1248.9768297513247</v>
      </c>
      <c r="N23" s="108">
        <f>M23+I23</f>
        <v>2169.6057988818525</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538.79150059123322</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708.71951325084171</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236.44692543299251</v>
      </c>
      <c r="R23" s="117">
        <f>S23-O23-P23-Q23</f>
        <v>7.4703346412348139</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1491.4282739163023</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555.36608607155858</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471.80564704851577</v>
      </c>
      <c r="V23" s="108">
        <f>W23-T23-U23</f>
        <v>218.46596692618346</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1245.6377000462578</v>
      </c>
      <c r="X23" s="108">
        <f>N23+S23+W23</f>
        <v>4906.6717728444128</v>
      </c>
      <c r="Y23" s="43"/>
    </row>
    <row r="24" spans="1:25" x14ac:dyDescent="0.25">
      <c r="A24" s="75" t="s">
        <v>572</v>
      </c>
      <c r="B24" s="75" t="s">
        <v>150</v>
      </c>
      <c r="C24" s="75"/>
      <c r="D24" s="75"/>
      <c r="E24" s="112">
        <f>E25</f>
        <v>3725.1856988333989</v>
      </c>
      <c r="F24" s="112">
        <f>F25</f>
        <v>5651.1460217728927</v>
      </c>
      <c r="G24" s="112">
        <f>G25</f>
        <v>97.340790749230337</v>
      </c>
      <c r="H24" s="112">
        <f>H25</f>
        <v>222.59602366853449</v>
      </c>
      <c r="I24" s="112">
        <f t="shared" si="0"/>
        <v>9696.2685350240572</v>
      </c>
      <c r="J24" s="112">
        <f t="shared" ref="J24:X24" si="4">J25</f>
        <v>5323.0676085159266</v>
      </c>
      <c r="K24" s="112">
        <f t="shared" si="4"/>
        <v>2185.8624038273661</v>
      </c>
      <c r="L24" s="112">
        <f t="shared" si="4"/>
        <v>4942.4781509913655</v>
      </c>
      <c r="M24" s="112">
        <f t="shared" si="4"/>
        <v>12451.408163334658</v>
      </c>
      <c r="N24" s="112">
        <f t="shared" si="4"/>
        <v>22147.676698358715</v>
      </c>
      <c r="O24" s="112">
        <f t="shared" si="4"/>
        <v>4086.9230058008443</v>
      </c>
      <c r="P24" s="112">
        <f t="shared" si="4"/>
        <v>2655.0133849577064</v>
      </c>
      <c r="Q24" s="112">
        <f t="shared" si="4"/>
        <v>2143.0683185627445</v>
      </c>
      <c r="R24" s="112">
        <f t="shared" si="4"/>
        <v>47.423350313095398</v>
      </c>
      <c r="S24" s="112">
        <f t="shared" si="4"/>
        <v>8932.4280596343906</v>
      </c>
      <c r="T24" s="112">
        <f t="shared" si="4"/>
        <v>5998.6166783174876</v>
      </c>
      <c r="U24" s="112">
        <f t="shared" si="4"/>
        <v>3661.9614943707652</v>
      </c>
      <c r="V24" s="112">
        <f t="shared" si="4"/>
        <v>2011.022902694292</v>
      </c>
      <c r="W24" s="112">
        <f t="shared" si="4"/>
        <v>11671.601075382545</v>
      </c>
      <c r="X24" s="112">
        <f t="shared" si="4"/>
        <v>42751.70583337565</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3725.1856988333989</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5651.1460217728927</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97.340790749230337</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222.59602366853449</v>
      </c>
      <c r="I25" s="108">
        <f t="shared" si="0"/>
        <v>9696.2685350240572</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5323.0676085159266</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2185.8624038273661</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4942.4781509913655</v>
      </c>
      <c r="M25" s="108">
        <f>J25+K25+L25</f>
        <v>12451.408163334658</v>
      </c>
      <c r="N25" s="108">
        <f>M25+I25</f>
        <v>22147.676698358715</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4086.9230058008443</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2655.0133849577064</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2143.0683185627445</v>
      </c>
      <c r="R25" s="117">
        <f>S25-O25-P25-Q25</f>
        <v>47.423350313095398</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8932.4280596343906</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5998.6166783174876</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3661.9614943707652</v>
      </c>
      <c r="V25" s="108">
        <f>W25-T25-U25</f>
        <v>2011.022902694292</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11671.601075382545</v>
      </c>
      <c r="X25" s="108">
        <f>N25+S25+W25</f>
        <v>42751.70583337565</v>
      </c>
    </row>
    <row r="26" spans="1:25" x14ac:dyDescent="0.25">
      <c r="A26" s="75" t="s">
        <v>566</v>
      </c>
      <c r="B26" s="75" t="s">
        <v>565</v>
      </c>
      <c r="C26" s="75"/>
      <c r="D26" s="75"/>
      <c r="E26" s="112">
        <f>E27</f>
        <v>1942.6686325948008</v>
      </c>
      <c r="F26" s="112">
        <f>F27</f>
        <v>2396.4350812760304</v>
      </c>
      <c r="G26" s="112">
        <f>G27</f>
        <v>55.466677233701894</v>
      </c>
      <c r="H26" s="112">
        <f>H27</f>
        <v>154.61753122154622</v>
      </c>
      <c r="I26" s="112">
        <f t="shared" si="0"/>
        <v>4549.1879223260794</v>
      </c>
      <c r="J26" s="112">
        <f t="shared" ref="J26:X26" si="5">J27</f>
        <v>2463.9204748678553</v>
      </c>
      <c r="K26" s="112">
        <f t="shared" si="5"/>
        <v>1201.826223350354</v>
      </c>
      <c r="L26" s="112">
        <f t="shared" si="5"/>
        <v>2094.0116037300895</v>
      </c>
      <c r="M26" s="112">
        <f t="shared" si="5"/>
        <v>5759.758301948299</v>
      </c>
      <c r="N26" s="112">
        <f t="shared" si="5"/>
        <v>10308.946224274379</v>
      </c>
      <c r="O26" s="112">
        <f t="shared" si="5"/>
        <v>1841.0257617360819</v>
      </c>
      <c r="P26" s="112">
        <f t="shared" si="5"/>
        <v>1632.9821514493756</v>
      </c>
      <c r="Q26" s="112">
        <f t="shared" si="5"/>
        <v>1063.9635763134188</v>
      </c>
      <c r="R26" s="112">
        <f t="shared" si="5"/>
        <v>-2.1977848518872634E-7</v>
      </c>
      <c r="S26" s="112">
        <f t="shared" si="5"/>
        <v>4537.971489279098</v>
      </c>
      <c r="T26" s="112">
        <f t="shared" si="5"/>
        <v>3340.3231071531413</v>
      </c>
      <c r="U26" s="112">
        <f t="shared" si="5"/>
        <v>2752.6077061870596</v>
      </c>
      <c r="V26" s="112">
        <f t="shared" si="5"/>
        <v>1184.0344566691765</v>
      </c>
      <c r="W26" s="112">
        <f t="shared" si="5"/>
        <v>7276.9652700093775</v>
      </c>
      <c r="X26" s="112">
        <f t="shared" si="5"/>
        <v>22123.882983562857</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1942.6686325948008</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2396.4350812760304</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55.466677233701894</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154.61753122154622</v>
      </c>
      <c r="I27" s="108">
        <f>(E27+F27+G27+H27)</f>
        <v>4549.1879223260794</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2463.9204748678553</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1201.826223350354</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2094.0116037300895</v>
      </c>
      <c r="M27" s="108">
        <f>(J27+K27+L27)</f>
        <v>5759.758301948299</v>
      </c>
      <c r="N27" s="108">
        <f>(M27+I27)</f>
        <v>10308.946224274379</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1841.0257617360819</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1632.9821514493756</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1063.9635763134188</v>
      </c>
      <c r="R27" s="117">
        <f>(S27-O27-P27-Q27)</f>
        <v>-2.1977848518872634E-7</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4537.971489279098</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3340.3231071531413</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2752.6077061870596</v>
      </c>
      <c r="V27" s="108">
        <f>(W27-T27-U27)</f>
        <v>1184.0344566691765</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7276.9652700093775</v>
      </c>
      <c r="X27" s="108">
        <f>(N27+S27+W27)</f>
        <v>22123.882983562857</v>
      </c>
    </row>
    <row r="28" spans="1:25" x14ac:dyDescent="0.25">
      <c r="A28" s="75" t="s">
        <v>578</v>
      </c>
      <c r="B28" s="75" t="s">
        <v>640</v>
      </c>
      <c r="C28" s="75"/>
      <c r="D28" s="75"/>
      <c r="E28" s="112">
        <f>SUM(E29:E42)</f>
        <v>524.21846775374047</v>
      </c>
      <c r="F28" s="112">
        <f>SUM(F29:F42)</f>
        <v>663.95026924636807</v>
      </c>
      <c r="G28" s="112">
        <f>SUM(G29:G42)</f>
        <v>1.660140018500456</v>
      </c>
      <c r="H28" s="112">
        <f>SUM(H29:H42)</f>
        <v>16.767589841578342</v>
      </c>
      <c r="I28" s="112">
        <f t="shared" ref="I28:I44" si="6">E28+F28+G28+H28</f>
        <v>1206.5964668601873</v>
      </c>
      <c r="J28" s="112">
        <f t="shared" ref="J28:X28" si="7">SUM(J29:J42)</f>
        <v>2070.9982353279083</v>
      </c>
      <c r="K28" s="112">
        <f t="shared" si="7"/>
        <v>304.16464453707266</v>
      </c>
      <c r="L28" s="112">
        <f t="shared" si="7"/>
        <v>356.22064657287478</v>
      </c>
      <c r="M28" s="112">
        <f t="shared" si="7"/>
        <v>2731.3835264378558</v>
      </c>
      <c r="N28" s="112">
        <f t="shared" si="7"/>
        <v>3937.9799932980432</v>
      </c>
      <c r="O28" s="112">
        <f t="shared" si="7"/>
        <v>725.45981397730907</v>
      </c>
      <c r="P28" s="112">
        <f t="shared" si="7"/>
        <v>2179.2233582562503</v>
      </c>
      <c r="Q28" s="112">
        <f t="shared" si="7"/>
        <v>542.1831087732146</v>
      </c>
      <c r="R28" s="112">
        <f t="shared" si="7"/>
        <v>16.216333258618533</v>
      </c>
      <c r="S28" s="112">
        <f t="shared" si="7"/>
        <v>3463.0826142653923</v>
      </c>
      <c r="T28" s="112">
        <f t="shared" si="7"/>
        <v>1015.2618610162801</v>
      </c>
      <c r="U28" s="112">
        <f t="shared" si="7"/>
        <v>1563.2461247650267</v>
      </c>
      <c r="V28" s="112">
        <f t="shared" si="7"/>
        <v>1628.1028663164993</v>
      </c>
      <c r="W28" s="112">
        <f t="shared" si="7"/>
        <v>4206.6108520978059</v>
      </c>
      <c r="X28" s="112">
        <f t="shared" si="7"/>
        <v>11607.67345966124</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 t="shared" si="6"/>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 t="shared" ref="M29:M42" si="8">J29+K29+L29</f>
        <v>0</v>
      </c>
      <c r="N29" s="108">
        <f t="shared" ref="N29:N42" si="9">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 t="shared" ref="R29:R42" si="10">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 t="shared" ref="V29:V42" si="11">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 t="shared" ref="X29:X42" si="12">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 t="shared" si="6"/>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 t="shared" si="6"/>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 t="shared" si="10"/>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 t="shared" si="12"/>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524.21846775374047</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663.95026924636807</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1.660140018500456</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16.767589841578342</v>
      </c>
      <c r="I42" s="108">
        <f t="shared" si="6"/>
        <v>1206.5964668601873</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2070.9982353279083</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304.16464453707266</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356.22064657287478</v>
      </c>
      <c r="M42" s="108">
        <f t="shared" si="8"/>
        <v>2731.3835264378558</v>
      </c>
      <c r="N42" s="108">
        <f t="shared" si="9"/>
        <v>3937.9799932980432</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725.45981397730907</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2179.2233582562503</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542.1831087732146</v>
      </c>
      <c r="R42" s="108">
        <f t="shared" si="10"/>
        <v>16.216333258618533</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3463.0826142653923</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1015.2618610162801</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1563.2461247650267</v>
      </c>
      <c r="V42" s="108">
        <f t="shared" si="11"/>
        <v>1628.1028663164993</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4206.6108520978059</v>
      </c>
      <c r="X42" s="108">
        <f t="shared" si="12"/>
        <v>11607.67345966124</v>
      </c>
    </row>
    <row r="43" spans="1:24" x14ac:dyDescent="0.25">
      <c r="A43" s="75" t="s">
        <v>576</v>
      </c>
      <c r="B43" s="75" t="s">
        <v>641</v>
      </c>
      <c r="C43" s="75"/>
      <c r="D43" s="75"/>
      <c r="E43" s="112">
        <f>E44</f>
        <v>276.19903632466952</v>
      </c>
      <c r="F43" s="112">
        <f>F44</f>
        <v>322.09600708182592</v>
      </c>
      <c r="G43" s="112">
        <f>G44</f>
        <v>3.3916370685610024</v>
      </c>
      <c r="H43" s="112">
        <f>H44</f>
        <v>8.7463754805517784</v>
      </c>
      <c r="I43" s="112">
        <f t="shared" si="6"/>
        <v>610.43305595560821</v>
      </c>
      <c r="J43" s="112">
        <f t="shared" ref="J43:X43" si="13">J44</f>
        <v>741.81624123290987</v>
      </c>
      <c r="K43" s="112">
        <f t="shared" si="13"/>
        <v>194.38668559433236</v>
      </c>
      <c r="L43" s="112">
        <f t="shared" si="13"/>
        <v>254.02326979975297</v>
      </c>
      <c r="M43" s="112">
        <f t="shared" si="13"/>
        <v>1190.2261966269953</v>
      </c>
      <c r="N43" s="112">
        <f t="shared" si="13"/>
        <v>1800.6592525826036</v>
      </c>
      <c r="O43" s="112">
        <f t="shared" si="13"/>
        <v>326.2213176393214</v>
      </c>
      <c r="P43" s="112">
        <f t="shared" si="13"/>
        <v>496.45351133933161</v>
      </c>
      <c r="Q43" s="112">
        <f t="shared" si="13"/>
        <v>233.3037111699627</v>
      </c>
      <c r="R43" s="112">
        <f t="shared" si="13"/>
        <v>5.2694048957504833</v>
      </c>
      <c r="S43" s="112">
        <f t="shared" si="13"/>
        <v>1061.2479450443661</v>
      </c>
      <c r="T43" s="112">
        <f t="shared" si="13"/>
        <v>568.86147107969998</v>
      </c>
      <c r="U43" s="112">
        <f t="shared" si="13"/>
        <v>680.12201695895078</v>
      </c>
      <c r="V43" s="112">
        <f t="shared" si="13"/>
        <v>421.47110477542742</v>
      </c>
      <c r="W43" s="112">
        <f t="shared" si="13"/>
        <v>1670.4545928140783</v>
      </c>
      <c r="X43" s="112">
        <f t="shared" si="13"/>
        <v>4532.3617904410476</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276.19903632466952</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322.09600708182592</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3.3916370685610024</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8.7463754805517784</v>
      </c>
      <c r="I44" s="108">
        <f t="shared" si="6"/>
        <v>610.43305595560821</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741.81624123290987</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194.38668559433236</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254.02326979975297</v>
      </c>
      <c r="M44" s="108">
        <f>J44+K44+L44</f>
        <v>1190.2261966269953</v>
      </c>
      <c r="N44" s="108">
        <f>M44+I44</f>
        <v>1800.6592525826036</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326.2213176393214</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496.45351133933161</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233.3037111699627</v>
      </c>
      <c r="R44" s="108">
        <f>S44-O44-P44-Q44</f>
        <v>5.2694048957504833</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1061.2479450443661</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568.86147107969998</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680.12201695895078</v>
      </c>
      <c r="V44" s="108">
        <f>W44-T44-U44</f>
        <v>421.47110477542742</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1670.4545928140783</v>
      </c>
      <c r="X44" s="108">
        <f>N44+S44+W44</f>
        <v>4532.3617904410476</v>
      </c>
    </row>
    <row r="45" spans="1:24" x14ac:dyDescent="0.25">
      <c r="A45" s="243"/>
      <c r="B45" s="244"/>
      <c r="C45" s="244"/>
      <c r="D45" s="244" t="s">
        <v>23</v>
      </c>
      <c r="E45" s="243">
        <f t="shared" ref="E45:W45" si="14">E43+E28+E26+E24+E22+E16+E11</f>
        <v>35187.794695767421</v>
      </c>
      <c r="F45" s="243">
        <f t="shared" si="14"/>
        <v>43406.921981067499</v>
      </c>
      <c r="G45" s="243">
        <f t="shared" si="14"/>
        <v>1004.6747386104189</v>
      </c>
      <c r="H45" s="243">
        <f t="shared" si="14"/>
        <v>2800.6061742401844</v>
      </c>
      <c r="I45" s="243">
        <f t="shared" si="14"/>
        <v>82399.997589685518</v>
      </c>
      <c r="J45" s="243">
        <f t="shared" si="14"/>
        <v>44601.617831164578</v>
      </c>
      <c r="K45" s="243">
        <f t="shared" si="14"/>
        <v>21443.374118916876</v>
      </c>
      <c r="L45" s="243">
        <f t="shared" si="14"/>
        <v>37523.689653614216</v>
      </c>
      <c r="M45" s="243">
        <f t="shared" si="14"/>
        <v>103568.68160369566</v>
      </c>
      <c r="N45" s="243">
        <f t="shared" si="14"/>
        <v>185968.67919338119</v>
      </c>
      <c r="O45" s="243">
        <f t="shared" si="14"/>
        <v>33302.58012050156</v>
      </c>
      <c r="P45" s="243">
        <f t="shared" si="14"/>
        <v>29598.808426912721</v>
      </c>
      <c r="Q45" s="243">
        <f t="shared" si="14"/>
        <v>19263.795192079655</v>
      </c>
      <c r="R45" s="243">
        <f t="shared" si="14"/>
        <v>404.62177131616352</v>
      </c>
      <c r="S45" s="243">
        <f t="shared" si="14"/>
        <v>82569.805510810096</v>
      </c>
      <c r="T45" s="243">
        <f t="shared" si="14"/>
        <v>60118.795681531301</v>
      </c>
      <c r="U45" s="243">
        <f t="shared" si="14"/>
        <v>49837.861874742164</v>
      </c>
      <c r="V45" s="243">
        <f t="shared" si="14"/>
        <v>22449.991801650554</v>
      </c>
      <c r="W45" s="243">
        <f t="shared" si="14"/>
        <v>132406.64935792403</v>
      </c>
      <c r="X45" s="243">
        <f>N45+S45+W45</f>
        <v>400945.13406211534</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35356.791248000001</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43615.392500000002</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1009.4998680000001</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2814.056748</v>
      </c>
      <c r="I47" s="326">
        <f>E47+F47+G47+H47</f>
        <v>82795.740364000012</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44843.634380000003</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21873.374688</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38111.250627999994</v>
      </c>
      <c r="M47" s="326">
        <f>J47+K47+L47</f>
        <v>104828.25969599999</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187624</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33506.879375999997</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29720.461879999999</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19364.258748</v>
      </c>
      <c r="R47" s="326">
        <f>S47-O47-P47-Q47</f>
        <v>-3.9999904402066022E-6</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82591.600000000006</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60794.262499999997</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50097.775000000001</v>
      </c>
      <c r="V47" s="326">
        <f>W47-T47-U47</f>
        <v>21549.562500000007</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132441.60000000001</v>
      </c>
      <c r="X47" s="438">
        <f>N47+S47+W47</f>
        <v>402657.19999999995</v>
      </c>
    </row>
    <row r="48" spans="1:24" x14ac:dyDescent="0.25">
      <c r="A48" s="561"/>
      <c r="B48" s="561"/>
      <c r="C48" s="561"/>
      <c r="D48" s="561"/>
      <c r="E48" s="561"/>
      <c r="F48" s="561"/>
      <c r="G48" s="561"/>
      <c r="H48" s="561"/>
      <c r="I48" s="561"/>
      <c r="J48" s="561"/>
      <c r="K48" s="561"/>
    </row>
    <row r="49" spans="1:10" ht="228.75" customHeight="1" x14ac:dyDescent="0.25">
      <c r="A49" s="554" t="s">
        <v>1630</v>
      </c>
      <c r="B49" s="555"/>
      <c r="C49" s="555"/>
      <c r="D49" s="555"/>
      <c r="E49" s="555"/>
      <c r="F49" s="555"/>
      <c r="G49" s="555"/>
      <c r="H49" s="555"/>
      <c r="I49" s="555"/>
      <c r="J49" s="555"/>
    </row>
  </sheetData>
  <mergeCells count="4">
    <mergeCell ref="C9:D10"/>
    <mergeCell ref="A9:B10"/>
    <mergeCell ref="A48:K48"/>
    <mergeCell ref="A49:J49"/>
  </mergeCells>
  <hyperlinks>
    <hyperlink ref="A4" location="IndexProvenancePossibiliteTableau" display="RETOUR"/>
  </hyperlinks>
  <pageMargins left="0.70866141732283472" right="0.70866141732283472" top="0.74803149606299213" bottom="0.74803149606299213" header="0.31496062992125984" footer="0.31496062992125984"/>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tabSelected="1" view="pageBreakPreview" zoomScale="60" zoomScaleNormal="100" workbookViewId="0">
      <selection activeCell="N49" sqref="N49"/>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c r="L1" s="613"/>
    </row>
    <row r="2" spans="1:14" x14ac:dyDescent="0.25">
      <c r="A2" s="252" t="s">
        <v>154</v>
      </c>
    </row>
    <row r="3" spans="1:14" ht="51.75" customHeight="1" x14ac:dyDescent="0.35">
      <c r="A3" s="565" t="str">
        <f>"Graphique 5 : Ventilation des possibilités forestières par composantes territoriales de l'UA "&amp; (RIGHT(LEFT(_xll.Woodstock.Analyst.Xcel.UDFs.GetPublishedModelName(""),18),10))</f>
        <v>Graphique 5 : Ventilation des possibilités forestières par composantes territoriales de l'UA U08151_4FF</v>
      </c>
      <c r="B3" s="565"/>
      <c r="C3" s="565"/>
      <c r="D3" s="565"/>
      <c r="E3" s="565"/>
      <c r="F3" s="565"/>
      <c r="G3" s="565"/>
      <c r="H3" s="565"/>
      <c r="I3" s="565"/>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08151</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7" t="s">
        <v>642</v>
      </c>
      <c r="B37" s="558"/>
      <c r="C37" s="557" t="s">
        <v>620</v>
      </c>
      <c r="D37" s="558"/>
      <c r="E37" s="381" t="s">
        <v>64</v>
      </c>
      <c r="F37" s="382"/>
      <c r="G37" s="382"/>
      <c r="H37" s="383"/>
      <c r="I37" s="381" t="s">
        <v>65</v>
      </c>
      <c r="J37" s="382"/>
      <c r="K37" s="382"/>
      <c r="L37" s="383"/>
      <c r="M37" s="562" t="s">
        <v>66</v>
      </c>
      <c r="N37" s="563"/>
      <c r="O37" s="563"/>
      <c r="P37" s="564"/>
      <c r="Q37" s="562" t="s">
        <v>67</v>
      </c>
      <c r="R37" s="563"/>
      <c r="S37" s="563"/>
      <c r="T37" s="564"/>
      <c r="U37" s="562" t="s">
        <v>68</v>
      </c>
      <c r="V37" s="563"/>
      <c r="W37" s="563"/>
      <c r="X37" s="564"/>
      <c r="Y37" s="562" t="s">
        <v>560</v>
      </c>
      <c r="Z37" s="563"/>
      <c r="AA37" s="563"/>
      <c r="AB37" s="564"/>
    </row>
    <row r="38" spans="1:28" ht="30" x14ac:dyDescent="0.25">
      <c r="A38" s="559"/>
      <c r="B38" s="560"/>
      <c r="C38" s="559"/>
      <c r="D38" s="560"/>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26483.47022473556</v>
      </c>
      <c r="F39" s="328">
        <f t="shared" si="0"/>
        <v>13263.057013171549</v>
      </c>
      <c r="G39" s="328">
        <f t="shared" si="0"/>
        <v>18790.351477031429</v>
      </c>
      <c r="H39" s="328">
        <f t="shared" si="0"/>
        <v>58536.878714938539</v>
      </c>
      <c r="I39" s="328">
        <f t="shared" si="0"/>
        <v>33421.796697483733</v>
      </c>
      <c r="J39" s="328">
        <f t="shared" si="0"/>
        <v>18814.640090623459</v>
      </c>
      <c r="K39" s="328">
        <f t="shared" si="0"/>
        <v>21515.951667285073</v>
      </c>
      <c r="L39" s="328">
        <f t="shared" si="0"/>
        <v>73752.388455392254</v>
      </c>
      <c r="M39" s="328">
        <f t="shared" si="0"/>
        <v>40078.4333818663</v>
      </c>
      <c r="N39" s="328">
        <f t="shared" si="0"/>
        <v>19576.058276513915</v>
      </c>
      <c r="O39" s="328">
        <f t="shared" si="0"/>
        <v>27764.591044740562</v>
      </c>
      <c r="P39" s="328">
        <f t="shared" si="0"/>
        <v>87419.082703120774</v>
      </c>
      <c r="Q39" s="328">
        <f t="shared" si="0"/>
        <v>33344.418722408758</v>
      </c>
      <c r="R39" s="328">
        <f t="shared" si="0"/>
        <v>13964.81161378578</v>
      </c>
      <c r="S39" s="328">
        <f t="shared" si="0"/>
        <v>23170.561264991338</v>
      </c>
      <c r="T39" s="328">
        <f t="shared" si="0"/>
        <v>70479.791601185876</v>
      </c>
      <c r="U39" s="328">
        <f t="shared" si="0"/>
        <v>31258.358931254188</v>
      </c>
      <c r="V39" s="328">
        <f t="shared" si="0"/>
        <v>17567.367174700459</v>
      </c>
      <c r="W39" s="328">
        <f t="shared" si="0"/>
        <v>19586.098385829271</v>
      </c>
      <c r="X39" s="328">
        <f t="shared" si="0"/>
        <v>68411.824491783918</v>
      </c>
      <c r="Y39" s="328">
        <f t="shared" si="0"/>
        <v>32917.2955915497</v>
      </c>
      <c r="Z39" s="328">
        <f t="shared" si="0"/>
        <v>16637.186833759031</v>
      </c>
      <c r="AA39" s="328">
        <f t="shared" si="0"/>
        <v>22165.510767975535</v>
      </c>
      <c r="AB39" s="328">
        <f t="shared" si="0"/>
        <v>71719.993193284274</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26483.47022473556</v>
      </c>
      <c r="F41" s="337">
        <f>F82*(1-Intrants_CahierDetermination!$G$14)</f>
        <v>13263.057013171549</v>
      </c>
      <c r="G41" s="337">
        <f>G82*(1-Intrants_CahierDetermination!$G$14)</f>
        <v>18790.351477031429</v>
      </c>
      <c r="H41" s="337">
        <f>H82*(1-Intrants_CahierDetermination!$G$14)</f>
        <v>58536.878714938539</v>
      </c>
      <c r="I41" s="337">
        <f>I82*(1-Intrants_CahierDetermination!$G$14)</f>
        <v>33421.796697483733</v>
      </c>
      <c r="J41" s="337">
        <f>J82*(1-Intrants_CahierDetermination!$G$14)</f>
        <v>18814.640090623459</v>
      </c>
      <c r="K41" s="337">
        <f>K82*(1-Intrants_CahierDetermination!$G$14)</f>
        <v>21515.951667285073</v>
      </c>
      <c r="L41" s="337">
        <f>L82*(1-Intrants_CahierDetermination!$G$14)</f>
        <v>73752.388455392254</v>
      </c>
      <c r="M41" s="337">
        <f>M82*(1-Intrants_CahierDetermination!$G$14)</f>
        <v>40078.4333818663</v>
      </c>
      <c r="N41" s="337">
        <f>N82*(1-Intrants_CahierDetermination!$G$14)</f>
        <v>19576.058276513915</v>
      </c>
      <c r="O41" s="337">
        <f>O82*(1-Intrants_CahierDetermination!$G$14)</f>
        <v>27764.591044740562</v>
      </c>
      <c r="P41" s="337">
        <f>P82*(1-Intrants_CahierDetermination!$G$14)</f>
        <v>87419.082703120774</v>
      </c>
      <c r="Q41" s="337">
        <f>Q82*(1-Intrants_CahierDetermination!$G$14)</f>
        <v>33344.418722408758</v>
      </c>
      <c r="R41" s="337">
        <f>R82*(1-Intrants_CahierDetermination!$G$14)</f>
        <v>13964.81161378578</v>
      </c>
      <c r="S41" s="337">
        <f>S82*(1-Intrants_CahierDetermination!$G$14)</f>
        <v>23170.561264991338</v>
      </c>
      <c r="T41" s="337">
        <f>T82*(1-Intrants_CahierDetermination!$G$14)</f>
        <v>70479.791601185876</v>
      </c>
      <c r="U41" s="337">
        <f>U82*(1-Intrants_CahierDetermination!$G$14)</f>
        <v>31258.358931254188</v>
      </c>
      <c r="V41" s="337">
        <f>V82*(1-Intrants_CahierDetermination!$G$14)</f>
        <v>17567.367174700459</v>
      </c>
      <c r="W41" s="337">
        <f>W82*(1-Intrants_CahierDetermination!$G$14)</f>
        <v>19586.098385829271</v>
      </c>
      <c r="X41" s="337">
        <f>X82*(1-Intrants_CahierDetermination!$G$14)</f>
        <v>68411.824491783918</v>
      </c>
      <c r="Y41" s="337">
        <f>Y82*(1-Intrants_CahierDetermination!$G$14)</f>
        <v>32917.2955915497</v>
      </c>
      <c r="Z41" s="337">
        <f>Z82*(1-Intrants_CahierDetermination!$G$14)</f>
        <v>16637.186833759031</v>
      </c>
      <c r="AA41" s="337">
        <f>AA82*(1-Intrants_CahierDetermination!$G$14)</f>
        <v>22165.510767975535</v>
      </c>
      <c r="AB41" s="337">
        <f>AB82*(1-Intrants_CahierDetermination!$G$14)</f>
        <v>71719.993193284274</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116491.8359396522</v>
      </c>
      <c r="F44" s="328">
        <f t="shared" si="1"/>
        <v>45144.310573106093</v>
      </c>
      <c r="G44" s="328">
        <f t="shared" si="1"/>
        <v>81883.227559714302</v>
      </c>
      <c r="H44" s="328">
        <f t="shared" si="1"/>
        <v>243519.37407247256</v>
      </c>
      <c r="I44" s="328">
        <f t="shared" si="1"/>
        <v>115666.89196573105</v>
      </c>
      <c r="J44" s="328">
        <f t="shared" si="1"/>
        <v>44247.702273068273</v>
      </c>
      <c r="K44" s="328">
        <f t="shared" si="1"/>
        <v>82885.182069609436</v>
      </c>
      <c r="L44" s="328">
        <f t="shared" si="1"/>
        <v>242799.77630840873</v>
      </c>
      <c r="M44" s="328">
        <f t="shared" si="1"/>
        <v>105887.08186149599</v>
      </c>
      <c r="N44" s="328">
        <f t="shared" si="1"/>
        <v>47112.657454939479</v>
      </c>
      <c r="O44" s="328">
        <f t="shared" si="1"/>
        <v>80338.536209238286</v>
      </c>
      <c r="P44" s="328">
        <f t="shared" si="1"/>
        <v>233338.2755256737</v>
      </c>
      <c r="Q44" s="328">
        <f t="shared" si="1"/>
        <v>109337.74303018574</v>
      </c>
      <c r="R44" s="328">
        <f t="shared" si="1"/>
        <v>48197.041980414739</v>
      </c>
      <c r="S44" s="328">
        <f t="shared" si="1"/>
        <v>81135.543187472969</v>
      </c>
      <c r="T44" s="328">
        <f t="shared" si="1"/>
        <v>238670.32819807343</v>
      </c>
      <c r="U44" s="328">
        <f t="shared" si="1"/>
        <v>122853.79173585911</v>
      </c>
      <c r="V44" s="328">
        <f t="shared" si="1"/>
        <v>47530.589193028965</v>
      </c>
      <c r="W44" s="328">
        <f t="shared" si="1"/>
        <v>94606.856471957188</v>
      </c>
      <c r="X44" s="328">
        <f t="shared" si="1"/>
        <v>264991.23740084528</v>
      </c>
      <c r="Y44" s="328">
        <f t="shared" si="1"/>
        <v>114047.46890658481</v>
      </c>
      <c r="Z44" s="328">
        <f t="shared" si="1"/>
        <v>46446.460294911514</v>
      </c>
      <c r="AA44" s="328">
        <f t="shared" si="1"/>
        <v>84169.869099598422</v>
      </c>
      <c r="AB44" s="328">
        <f t="shared" si="1"/>
        <v>244663.79830109474</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6563.8479006532743</v>
      </c>
      <c r="F46" s="337">
        <f>F87*(1-Intrants_CahierDetermination!$G$14)</f>
        <v>3115.3493391368843</v>
      </c>
      <c r="G46" s="337">
        <f>G87*(1-Intrants_CahierDetermination!$G$14)</f>
        <v>3730.5668816552929</v>
      </c>
      <c r="H46" s="337">
        <f>H87*(1-Intrants_CahierDetermination!$G$14)</f>
        <v>13409.764121445451</v>
      </c>
      <c r="I46" s="337">
        <f>I87*(1-Intrants_CahierDetermination!$G$14)</f>
        <v>6940.2276716513852</v>
      </c>
      <c r="J46" s="337">
        <f>J87*(1-Intrants_CahierDetermination!$G$14)</f>
        <v>2439.5173410082516</v>
      </c>
      <c r="K46" s="337">
        <f>K87*(1-Intrants_CahierDetermination!$G$14)</f>
        <v>6005.1505807378817</v>
      </c>
      <c r="L46" s="337">
        <f>L87*(1-Intrants_CahierDetermination!$G$14)</f>
        <v>15384.895593397518</v>
      </c>
      <c r="M46" s="337">
        <f>M87*(1-Intrants_CahierDetermination!$G$14)</f>
        <v>6804.5668491329443</v>
      </c>
      <c r="N46" s="337">
        <f>N87*(1-Intrants_CahierDetermination!$G$14)</f>
        <v>4069.3011792050061</v>
      </c>
      <c r="O46" s="337">
        <f>O87*(1-Intrants_CahierDetermination!$G$14)</f>
        <v>4181.3635080172553</v>
      </c>
      <c r="P46" s="337">
        <f>P87*(1-Intrants_CahierDetermination!$G$14)</f>
        <v>15055.231536355204</v>
      </c>
      <c r="Q46" s="337">
        <f>Q87*(1-Intrants_CahierDetermination!$G$14)</f>
        <v>3680.9657546242347</v>
      </c>
      <c r="R46" s="337">
        <f>R87*(1-Intrants_CahierDetermination!$G$14)</f>
        <v>2165.8268323832854</v>
      </c>
      <c r="S46" s="337">
        <f>S87*(1-Intrants_CahierDetermination!$G$14)</f>
        <v>2285.3894584575473</v>
      </c>
      <c r="T46" s="337">
        <f>T87*(1-Intrants_CahierDetermination!$G$14)</f>
        <v>8132.1820454650669</v>
      </c>
      <c r="U46" s="337">
        <f>U87*(1-Intrants_CahierDetermination!$G$14)</f>
        <v>4430.0939594505862</v>
      </c>
      <c r="V46" s="337">
        <f>V87*(1-Intrants_CahierDetermination!$G$14)</f>
        <v>2072.7090565555204</v>
      </c>
      <c r="W46" s="337">
        <f>W87*(1-Intrants_CahierDetermination!$G$14)</f>
        <v>2704.1347796295267</v>
      </c>
      <c r="X46" s="337">
        <f>X87*(1-Intrants_CahierDetermination!$G$14)</f>
        <v>9206.9377956356329</v>
      </c>
      <c r="Y46" s="337">
        <f>Y87*(1-Intrants_CahierDetermination!$G$14)</f>
        <v>5683.9404271024841</v>
      </c>
      <c r="Z46" s="337">
        <f>Z87*(1-Intrants_CahierDetermination!$G$14)</f>
        <v>2772.5407496577891</v>
      </c>
      <c r="AA46" s="337">
        <f>AA87*(1-Intrants_CahierDetermination!$G$14)</f>
        <v>3781.3210416995003</v>
      </c>
      <c r="AB46" s="337">
        <f>AB87*(1-Intrants_CahierDetermination!$G$14)</f>
        <v>12237.802218459774</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0</v>
      </c>
      <c r="F48" s="337">
        <f>F89*(1-Intrants_CahierDetermination!$G$14)</f>
        <v>0</v>
      </c>
      <c r="G48" s="337">
        <f>G89*(1-Intrants_CahierDetermination!$G$14)</f>
        <v>0</v>
      </c>
      <c r="H48" s="337">
        <f>H89*(1-Intrants_CahierDetermination!$G$14)</f>
        <v>0</v>
      </c>
      <c r="I48" s="337">
        <f>I89*(1-Intrants_CahierDetermination!$G$14)</f>
        <v>0</v>
      </c>
      <c r="J48" s="337">
        <f>J89*(1-Intrants_CahierDetermination!$G$14)</f>
        <v>0</v>
      </c>
      <c r="K48" s="337">
        <f>K89*(1-Intrants_CahierDetermination!$G$14)</f>
        <v>0</v>
      </c>
      <c r="L48" s="337">
        <f>L89*(1-Intrants_CahierDetermination!$G$14)</f>
        <v>0</v>
      </c>
      <c r="M48" s="337">
        <f>M89*(1-Intrants_CahierDetermination!$G$14)</f>
        <v>0</v>
      </c>
      <c r="N48" s="337">
        <f>N89*(1-Intrants_CahierDetermination!$G$14)</f>
        <v>0</v>
      </c>
      <c r="O48" s="337">
        <f>O89*(1-Intrants_CahierDetermination!$G$14)</f>
        <v>0</v>
      </c>
      <c r="P48" s="337">
        <f>P89*(1-Intrants_CahierDetermination!$G$14)</f>
        <v>0</v>
      </c>
      <c r="Q48" s="337">
        <f>Q89*(1-Intrants_CahierDetermination!$G$14)</f>
        <v>0</v>
      </c>
      <c r="R48" s="337">
        <f>R89*(1-Intrants_CahierDetermination!$G$14)</f>
        <v>0</v>
      </c>
      <c r="S48" s="337">
        <f>S89*(1-Intrants_CahierDetermination!$G$14)</f>
        <v>0</v>
      </c>
      <c r="T48" s="337">
        <f>T89*(1-Intrants_CahierDetermination!$G$14)</f>
        <v>0</v>
      </c>
      <c r="U48" s="337">
        <f>U89*(1-Intrants_CahierDetermination!$G$14)</f>
        <v>0</v>
      </c>
      <c r="V48" s="337">
        <f>V89*(1-Intrants_CahierDetermination!$G$14)</f>
        <v>0</v>
      </c>
      <c r="W48" s="337">
        <f>W89*(1-Intrants_CahierDetermination!$G$14)</f>
        <v>0</v>
      </c>
      <c r="X48" s="337">
        <f>X89*(1-Intrants_CahierDetermination!$G$14)</f>
        <v>0</v>
      </c>
      <c r="Y48" s="337">
        <f>Y89*(1-Intrants_CahierDetermination!$G$14)</f>
        <v>0</v>
      </c>
      <c r="Z48" s="337">
        <f>Z89*(1-Intrants_CahierDetermination!$G$14)</f>
        <v>0</v>
      </c>
      <c r="AA48" s="337">
        <f>AA89*(1-Intrants_CahierDetermination!$G$14)</f>
        <v>0</v>
      </c>
      <c r="AB48" s="337">
        <f>AB89*(1-Intrants_CahierDetermination!$G$14)</f>
        <v>0</v>
      </c>
    </row>
    <row r="49" spans="1:28" x14ac:dyDescent="0.25">
      <c r="A49" s="334"/>
      <c r="B49" s="341"/>
      <c r="C49" s="338" t="s">
        <v>577</v>
      </c>
      <c r="D49" s="327" t="s">
        <v>153</v>
      </c>
      <c r="E49" s="337">
        <f>E90*(1-Intrants_CahierDetermination!$G$14)</f>
        <v>109927.98803899893</v>
      </c>
      <c r="F49" s="337">
        <f>F90*(1-Intrants_CahierDetermination!$G$14)</f>
        <v>42028.96123396921</v>
      </c>
      <c r="G49" s="337">
        <f>G90*(1-Intrants_CahierDetermination!$G$14)</f>
        <v>78152.660678059008</v>
      </c>
      <c r="H49" s="337">
        <f>H90*(1-Intrants_CahierDetermination!$G$14)</f>
        <v>230109.60995102712</v>
      </c>
      <c r="I49" s="337">
        <f>I90*(1-Intrants_CahierDetermination!$G$14)</f>
        <v>108726.66429407966</v>
      </c>
      <c r="J49" s="337">
        <f>J90*(1-Intrants_CahierDetermination!$G$14)</f>
        <v>41808.184932060023</v>
      </c>
      <c r="K49" s="337">
        <f>K90*(1-Intrants_CahierDetermination!$G$14)</f>
        <v>76880.031488871551</v>
      </c>
      <c r="L49" s="337">
        <f>L90*(1-Intrants_CahierDetermination!$G$14)</f>
        <v>227414.88071501121</v>
      </c>
      <c r="M49" s="337">
        <f>M90*(1-Intrants_CahierDetermination!$G$14)</f>
        <v>99082.515012363045</v>
      </c>
      <c r="N49" s="337">
        <f>N90*(1-Intrants_CahierDetermination!$G$14)</f>
        <v>43043.35627573447</v>
      </c>
      <c r="O49" s="337">
        <f>O90*(1-Intrants_CahierDetermination!$G$14)</f>
        <v>76157.172701221032</v>
      </c>
      <c r="P49" s="337">
        <f>P90*(1-Intrants_CahierDetermination!$G$14)</f>
        <v>218283.04398931851</v>
      </c>
      <c r="Q49" s="337">
        <f>Q90*(1-Intrants_CahierDetermination!$G$14)</f>
        <v>105656.7772755615</v>
      </c>
      <c r="R49" s="337">
        <f>R90*(1-Intrants_CahierDetermination!$G$14)</f>
        <v>46031.21514803145</v>
      </c>
      <c r="S49" s="337">
        <f>S90*(1-Intrants_CahierDetermination!$G$14)</f>
        <v>78850.153729015423</v>
      </c>
      <c r="T49" s="337">
        <f>T90*(1-Intrants_CahierDetermination!$G$14)</f>
        <v>230538.14615260836</v>
      </c>
      <c r="U49" s="337">
        <f>U90*(1-Intrants_CahierDetermination!$G$14)</f>
        <v>118423.69777640852</v>
      </c>
      <c r="V49" s="337">
        <f>V90*(1-Intrants_CahierDetermination!$G$14)</f>
        <v>45457.880136473446</v>
      </c>
      <c r="W49" s="337">
        <f>W90*(1-Intrants_CahierDetermination!$G$14)</f>
        <v>91902.721692327657</v>
      </c>
      <c r="X49" s="337">
        <f>X90*(1-Intrants_CahierDetermination!$G$14)</f>
        <v>255784.29960520964</v>
      </c>
      <c r="Y49" s="337">
        <f>Y90*(1-Intrants_CahierDetermination!$G$14)</f>
        <v>108363.52847948232</v>
      </c>
      <c r="Z49" s="337">
        <f>Z90*(1-Intrants_CahierDetermination!$G$14)</f>
        <v>43673.919545253724</v>
      </c>
      <c r="AA49" s="337">
        <f>AA90*(1-Intrants_CahierDetermination!$G$14)</f>
        <v>80388.548057898923</v>
      </c>
      <c r="AB49" s="337">
        <f>AB90*(1-Intrants_CahierDetermination!$G$14)</f>
        <v>232425.99608263496</v>
      </c>
    </row>
    <row r="50" spans="1:28" x14ac:dyDescent="0.25">
      <c r="A50" s="331" t="s">
        <v>568</v>
      </c>
      <c r="B50" s="339" t="s">
        <v>639</v>
      </c>
      <c r="C50" s="330"/>
      <c r="D50" s="329"/>
      <c r="E50" s="328">
        <f t="shared" ref="E50:AB50" si="2">E51</f>
        <v>2124.7962475666372</v>
      </c>
      <c r="F50" s="328">
        <f t="shared" si="2"/>
        <v>1322.4943851206028</v>
      </c>
      <c r="G50" s="328">
        <f t="shared" si="2"/>
        <v>1218.5302790631567</v>
      </c>
      <c r="H50" s="328">
        <f t="shared" si="2"/>
        <v>4665.8209117503966</v>
      </c>
      <c r="I50" s="328">
        <f t="shared" si="2"/>
        <v>1705.2055174290836</v>
      </c>
      <c r="J50" s="328">
        <f t="shared" si="2"/>
        <v>909.05984448221466</v>
      </c>
      <c r="K50" s="328">
        <f t="shared" si="2"/>
        <v>1000.5838734153955</v>
      </c>
      <c r="L50" s="328">
        <f t="shared" si="2"/>
        <v>3614.8492353266938</v>
      </c>
      <c r="M50" s="328">
        <f t="shared" si="2"/>
        <v>2242.5570141178923</v>
      </c>
      <c r="N50" s="328">
        <f t="shared" si="2"/>
        <v>1115.4598129426363</v>
      </c>
      <c r="O50" s="328">
        <f t="shared" si="2"/>
        <v>1517.9286590268537</v>
      </c>
      <c r="P50" s="328">
        <f t="shared" si="2"/>
        <v>4875.9454860873821</v>
      </c>
      <c r="Q50" s="328">
        <f t="shared" si="2"/>
        <v>1726.9712626889673</v>
      </c>
      <c r="R50" s="328">
        <f t="shared" si="2"/>
        <v>1376.9345836960165</v>
      </c>
      <c r="S50" s="328">
        <f t="shared" si="2"/>
        <v>1109.4954713469047</v>
      </c>
      <c r="T50" s="328">
        <f t="shared" si="2"/>
        <v>4213.4013177318875</v>
      </c>
      <c r="U50" s="328">
        <f t="shared" si="2"/>
        <v>3142.2493678920359</v>
      </c>
      <c r="V50" s="328">
        <f t="shared" si="2"/>
        <v>2733.1927433400419</v>
      </c>
      <c r="W50" s="328">
        <f t="shared" si="2"/>
        <v>1381.6502173789772</v>
      </c>
      <c r="X50" s="328">
        <f t="shared" si="2"/>
        <v>7257.0923286110556</v>
      </c>
      <c r="Y50" s="328">
        <f t="shared" si="2"/>
        <v>2188.3558819389227</v>
      </c>
      <c r="Z50" s="328">
        <f t="shared" si="2"/>
        <v>1491.4282739163023</v>
      </c>
      <c r="AA50" s="328">
        <f t="shared" si="2"/>
        <v>1245.6377000462578</v>
      </c>
      <c r="AB50" s="328">
        <f t="shared" si="2"/>
        <v>4925.4218559014835</v>
      </c>
    </row>
    <row r="51" spans="1:28" x14ac:dyDescent="0.25">
      <c r="A51" s="334"/>
      <c r="B51" s="341"/>
      <c r="C51" s="338" t="s">
        <v>567</v>
      </c>
      <c r="D51" s="327" t="s">
        <v>148</v>
      </c>
      <c r="E51" s="337">
        <f>E92*(1-Intrants_CahierDetermination!$G$14)</f>
        <v>2124.7962475666372</v>
      </c>
      <c r="F51" s="337">
        <f>F92*(1-Intrants_CahierDetermination!$G$14)</f>
        <v>1322.4943851206028</v>
      </c>
      <c r="G51" s="337">
        <f>G92*(1-Intrants_CahierDetermination!$G$14)</f>
        <v>1218.5302790631567</v>
      </c>
      <c r="H51" s="337">
        <f>H92*(1-Intrants_CahierDetermination!$G$14)</f>
        <v>4665.8209117503966</v>
      </c>
      <c r="I51" s="337">
        <f>I92*(1-Intrants_CahierDetermination!$G$14)</f>
        <v>1705.2055174290836</v>
      </c>
      <c r="J51" s="337">
        <f>J92*(1-Intrants_CahierDetermination!$G$14)</f>
        <v>909.05984448221466</v>
      </c>
      <c r="K51" s="337">
        <f>K92*(1-Intrants_CahierDetermination!$G$14)</f>
        <v>1000.5838734153955</v>
      </c>
      <c r="L51" s="337">
        <f>L92*(1-Intrants_CahierDetermination!$G$14)</f>
        <v>3614.8492353266938</v>
      </c>
      <c r="M51" s="337">
        <f>M92*(1-Intrants_CahierDetermination!$G$14)</f>
        <v>2242.5570141178923</v>
      </c>
      <c r="N51" s="337">
        <f>N92*(1-Intrants_CahierDetermination!$G$14)</f>
        <v>1115.4598129426363</v>
      </c>
      <c r="O51" s="337">
        <f>O92*(1-Intrants_CahierDetermination!$G$14)</f>
        <v>1517.9286590268537</v>
      </c>
      <c r="P51" s="337">
        <f>P92*(1-Intrants_CahierDetermination!$G$14)</f>
        <v>4875.9454860873821</v>
      </c>
      <c r="Q51" s="337">
        <f>Q92*(1-Intrants_CahierDetermination!$G$14)</f>
        <v>1726.9712626889673</v>
      </c>
      <c r="R51" s="337">
        <f>R92*(1-Intrants_CahierDetermination!$G$14)</f>
        <v>1376.9345836960165</v>
      </c>
      <c r="S51" s="337">
        <f>S92*(1-Intrants_CahierDetermination!$G$14)</f>
        <v>1109.4954713469047</v>
      </c>
      <c r="T51" s="337">
        <f>T92*(1-Intrants_CahierDetermination!$G$14)</f>
        <v>4213.4013177318875</v>
      </c>
      <c r="U51" s="337">
        <f>U92*(1-Intrants_CahierDetermination!$G$14)</f>
        <v>3142.2493678920359</v>
      </c>
      <c r="V51" s="337">
        <f>V92*(1-Intrants_CahierDetermination!$G$14)</f>
        <v>2733.1927433400419</v>
      </c>
      <c r="W51" s="337">
        <f>W92*(1-Intrants_CahierDetermination!$G$14)</f>
        <v>1381.6502173789772</v>
      </c>
      <c r="X51" s="337">
        <f>X92*(1-Intrants_CahierDetermination!$G$14)</f>
        <v>7257.0923286110556</v>
      </c>
      <c r="Y51" s="337">
        <f>Y92*(1-Intrants_CahierDetermination!$G$14)</f>
        <v>2188.3558819389227</v>
      </c>
      <c r="Z51" s="337">
        <f>Z92*(1-Intrants_CahierDetermination!$G$14)</f>
        <v>1491.4282739163023</v>
      </c>
      <c r="AA51" s="337">
        <f>AA92*(1-Intrants_CahierDetermination!$G$14)</f>
        <v>1245.6377000462578</v>
      </c>
      <c r="AB51" s="337">
        <f>AB92*(1-Intrants_CahierDetermination!$G$14)</f>
        <v>4925.4218559014835</v>
      </c>
    </row>
    <row r="52" spans="1:28" x14ac:dyDescent="0.25">
      <c r="A52" s="331" t="s">
        <v>572</v>
      </c>
      <c r="B52" s="339" t="s">
        <v>150</v>
      </c>
      <c r="C52" s="330"/>
      <c r="D52" s="329"/>
      <c r="E52" s="328">
        <f t="shared" ref="E52:AB52" si="3">E53</f>
        <v>22729.411272807462</v>
      </c>
      <c r="F52" s="328">
        <f t="shared" si="3"/>
        <v>9018.2501498355014</v>
      </c>
      <c r="G52" s="328">
        <f t="shared" si="3"/>
        <v>13389.544775939397</v>
      </c>
      <c r="H52" s="328">
        <f t="shared" si="3"/>
        <v>45137.20619858236</v>
      </c>
      <c r="I52" s="328">
        <f t="shared" si="3"/>
        <v>21302.62344089428</v>
      </c>
      <c r="J52" s="328">
        <f t="shared" si="3"/>
        <v>8535.6845897307248</v>
      </c>
      <c r="K52" s="328">
        <f t="shared" si="3"/>
        <v>12545.783116029048</v>
      </c>
      <c r="L52" s="328">
        <f t="shared" si="3"/>
        <v>42384.091146654057</v>
      </c>
      <c r="M52" s="328">
        <f t="shared" si="3"/>
        <v>25196.885604150826</v>
      </c>
      <c r="N52" s="328">
        <f t="shared" si="3"/>
        <v>8371.0257842225928</v>
      </c>
      <c r="O52" s="328">
        <f t="shared" si="3"/>
        <v>11480.597060955208</v>
      </c>
      <c r="P52" s="328">
        <f t="shared" si="3"/>
        <v>45048.508449328627</v>
      </c>
      <c r="Q52" s="328">
        <f t="shared" si="3"/>
        <v>27080.134008244549</v>
      </c>
      <c r="R52" s="328">
        <f t="shared" si="3"/>
        <v>10536.180303998999</v>
      </c>
      <c r="S52" s="328">
        <f t="shared" si="3"/>
        <v>14363.564864961656</v>
      </c>
      <c r="T52" s="328">
        <f t="shared" si="3"/>
        <v>51979.879177205206</v>
      </c>
      <c r="U52" s="328">
        <f t="shared" si="3"/>
        <v>15452.131861884851</v>
      </c>
      <c r="V52" s="328">
        <f t="shared" si="3"/>
        <v>8200.9994703841421</v>
      </c>
      <c r="W52" s="328">
        <f t="shared" si="3"/>
        <v>6578.5155590274189</v>
      </c>
      <c r="X52" s="328">
        <f t="shared" si="3"/>
        <v>30231.646891296408</v>
      </c>
      <c r="Y52" s="328">
        <f t="shared" si="3"/>
        <v>22352.237237596393</v>
      </c>
      <c r="Z52" s="328">
        <f t="shared" si="3"/>
        <v>8932.4280596343906</v>
      </c>
      <c r="AA52" s="328">
        <f t="shared" si="3"/>
        <v>11671.601075382545</v>
      </c>
      <c r="AB52" s="328">
        <f t="shared" si="3"/>
        <v>42956.266372613325</v>
      </c>
    </row>
    <row r="53" spans="1:28" x14ac:dyDescent="0.25">
      <c r="A53" s="334"/>
      <c r="B53" s="341"/>
      <c r="C53" s="338" t="s">
        <v>571</v>
      </c>
      <c r="D53" s="327" t="s">
        <v>150</v>
      </c>
      <c r="E53" s="337">
        <f>E94*(1-Intrants_CahierDetermination!$G$14)</f>
        <v>22729.411272807462</v>
      </c>
      <c r="F53" s="337">
        <f>F94*(1-Intrants_CahierDetermination!$G$14)</f>
        <v>9018.2501498355014</v>
      </c>
      <c r="G53" s="337">
        <f>G94*(1-Intrants_CahierDetermination!$G$14)</f>
        <v>13389.544775939397</v>
      </c>
      <c r="H53" s="337">
        <f>H94*(1-Intrants_CahierDetermination!$G$14)</f>
        <v>45137.20619858236</v>
      </c>
      <c r="I53" s="337">
        <f>I94*(1-Intrants_CahierDetermination!$G$14)</f>
        <v>21302.62344089428</v>
      </c>
      <c r="J53" s="337">
        <f>J94*(1-Intrants_CahierDetermination!$G$14)</f>
        <v>8535.6845897307248</v>
      </c>
      <c r="K53" s="337">
        <f>K94*(1-Intrants_CahierDetermination!$G$14)</f>
        <v>12545.783116029048</v>
      </c>
      <c r="L53" s="337">
        <f>L94*(1-Intrants_CahierDetermination!$G$14)</f>
        <v>42384.091146654057</v>
      </c>
      <c r="M53" s="337">
        <f>M94*(1-Intrants_CahierDetermination!$G$14)</f>
        <v>25196.885604150826</v>
      </c>
      <c r="N53" s="337">
        <f>N94*(1-Intrants_CahierDetermination!$G$14)</f>
        <v>8371.0257842225928</v>
      </c>
      <c r="O53" s="337">
        <f>O94*(1-Intrants_CahierDetermination!$G$14)</f>
        <v>11480.597060955208</v>
      </c>
      <c r="P53" s="337">
        <f>P94*(1-Intrants_CahierDetermination!$G$14)</f>
        <v>45048.508449328627</v>
      </c>
      <c r="Q53" s="337">
        <f>Q94*(1-Intrants_CahierDetermination!$G$14)</f>
        <v>27080.134008244549</v>
      </c>
      <c r="R53" s="337">
        <f>R94*(1-Intrants_CahierDetermination!$G$14)</f>
        <v>10536.180303998999</v>
      </c>
      <c r="S53" s="337">
        <f>S94*(1-Intrants_CahierDetermination!$G$14)</f>
        <v>14363.564864961656</v>
      </c>
      <c r="T53" s="337">
        <f>T94*(1-Intrants_CahierDetermination!$G$14)</f>
        <v>51979.879177205206</v>
      </c>
      <c r="U53" s="337">
        <f>U94*(1-Intrants_CahierDetermination!$G$14)</f>
        <v>15452.131861884851</v>
      </c>
      <c r="V53" s="337">
        <f>V94*(1-Intrants_CahierDetermination!$G$14)</f>
        <v>8200.9994703841421</v>
      </c>
      <c r="W53" s="337">
        <f>W94*(1-Intrants_CahierDetermination!$G$14)</f>
        <v>6578.5155590274189</v>
      </c>
      <c r="X53" s="337">
        <f>X94*(1-Intrants_CahierDetermination!$G$14)</f>
        <v>30231.646891296408</v>
      </c>
      <c r="Y53" s="337">
        <f>Y94*(1-Intrants_CahierDetermination!$G$14)</f>
        <v>22352.237237596393</v>
      </c>
      <c r="Z53" s="337">
        <f>Z94*(1-Intrants_CahierDetermination!$G$14)</f>
        <v>8932.4280596343906</v>
      </c>
      <c r="AA53" s="337">
        <f>AA94*(1-Intrants_CahierDetermination!$G$14)</f>
        <v>11671.601075382545</v>
      </c>
      <c r="AB53" s="337">
        <f>AB94*(1-Intrants_CahierDetermination!$G$14)</f>
        <v>42956.266372613325</v>
      </c>
    </row>
    <row r="54" spans="1:28" x14ac:dyDescent="0.25">
      <c r="A54" s="331" t="s">
        <v>566</v>
      </c>
      <c r="B54" s="340" t="s">
        <v>565</v>
      </c>
      <c r="C54" s="330"/>
      <c r="D54" s="329"/>
      <c r="E54" s="328">
        <f t="shared" ref="E54:AB54" si="4">E55</f>
        <v>10358.457072824825</v>
      </c>
      <c r="F54" s="328">
        <f t="shared" si="4"/>
        <v>4559.7661074056687</v>
      </c>
      <c r="G54" s="328">
        <f t="shared" si="4"/>
        <v>7311.914288738817</v>
      </c>
      <c r="H54" s="328">
        <f t="shared" si="4"/>
        <v>22230.137468969308</v>
      </c>
      <c r="I54" s="328">
        <f t="shared" si="4"/>
        <v>10358.457138914866</v>
      </c>
      <c r="J54" s="328">
        <f t="shared" si="4"/>
        <v>4559.7660678476805</v>
      </c>
      <c r="K54" s="328">
        <f t="shared" si="4"/>
        <v>7311.9143736769392</v>
      </c>
      <c r="L54" s="328">
        <f t="shared" si="4"/>
        <v>22230.137580439481</v>
      </c>
      <c r="M54" s="328">
        <f t="shared" si="4"/>
        <v>10358.457079675532</v>
      </c>
      <c r="N54" s="328">
        <f t="shared" si="4"/>
        <v>4559.7660877523931</v>
      </c>
      <c r="O54" s="328">
        <f t="shared" si="4"/>
        <v>7311.9141909938626</v>
      </c>
      <c r="P54" s="328">
        <f t="shared" si="4"/>
        <v>22230.137358421787</v>
      </c>
      <c r="Q54" s="328">
        <f t="shared" si="4"/>
        <v>10358.45714597969</v>
      </c>
      <c r="R54" s="328">
        <f t="shared" si="4"/>
        <v>4559.7660265007116</v>
      </c>
      <c r="S54" s="328">
        <f t="shared" si="4"/>
        <v>7311.9144988869202</v>
      </c>
      <c r="T54" s="328">
        <f t="shared" si="4"/>
        <v>22230.13767136732</v>
      </c>
      <c r="U54" s="328">
        <f t="shared" si="4"/>
        <v>10358.457497725565</v>
      </c>
      <c r="V54" s="328">
        <f t="shared" si="4"/>
        <v>4559.766116043992</v>
      </c>
      <c r="W54" s="328">
        <f t="shared" si="4"/>
        <v>7311.9145454151931</v>
      </c>
      <c r="X54" s="328">
        <f t="shared" si="4"/>
        <v>22230.138159184753</v>
      </c>
      <c r="Y54" s="328">
        <f t="shared" si="4"/>
        <v>10358.457187024096</v>
      </c>
      <c r="Z54" s="328">
        <f t="shared" si="4"/>
        <v>4559.7660811100895</v>
      </c>
      <c r="AA54" s="328">
        <f t="shared" si="4"/>
        <v>7311.9143795423452</v>
      </c>
      <c r="AB54" s="328">
        <f t="shared" si="4"/>
        <v>22230.137647676529</v>
      </c>
    </row>
    <row r="55" spans="1:28" x14ac:dyDescent="0.25">
      <c r="A55" s="334"/>
      <c r="B55" s="341"/>
      <c r="C55" s="338" t="s">
        <v>566</v>
      </c>
      <c r="D55" s="327" t="s">
        <v>565</v>
      </c>
      <c r="E55" s="337">
        <f>E115*Intrants_CahierDetermination!$G$14</f>
        <v>10358.457072824825</v>
      </c>
      <c r="F55" s="337">
        <f>F115*Intrants_CahierDetermination!$G$14</f>
        <v>4559.7661074056687</v>
      </c>
      <c r="G55" s="337">
        <f>G115*Intrants_CahierDetermination!$G$14</f>
        <v>7311.914288738817</v>
      </c>
      <c r="H55" s="337">
        <f>H115*Intrants_CahierDetermination!$G$14</f>
        <v>22230.137468969308</v>
      </c>
      <c r="I55" s="337">
        <f>I115*Intrants_CahierDetermination!$G$14</f>
        <v>10358.457138914866</v>
      </c>
      <c r="J55" s="337">
        <f>J115*Intrants_CahierDetermination!$G$14</f>
        <v>4559.7660678476805</v>
      </c>
      <c r="K55" s="337">
        <f>K115*Intrants_CahierDetermination!$G$14</f>
        <v>7311.9143736769392</v>
      </c>
      <c r="L55" s="337">
        <f>L115*Intrants_CahierDetermination!$G$14</f>
        <v>22230.137580439481</v>
      </c>
      <c r="M55" s="337">
        <f>M115*Intrants_CahierDetermination!$G$14</f>
        <v>10358.457079675532</v>
      </c>
      <c r="N55" s="337">
        <f>N115*Intrants_CahierDetermination!$G$14</f>
        <v>4559.7660877523931</v>
      </c>
      <c r="O55" s="337">
        <f>O115*Intrants_CahierDetermination!$G$14</f>
        <v>7311.9141909938626</v>
      </c>
      <c r="P55" s="337">
        <f>P115*Intrants_CahierDetermination!$G$14</f>
        <v>22230.137358421787</v>
      </c>
      <c r="Q55" s="337">
        <f>Q115*Intrants_CahierDetermination!$G$14</f>
        <v>10358.45714597969</v>
      </c>
      <c r="R55" s="337">
        <f>R115*Intrants_CahierDetermination!$G$14</f>
        <v>4559.7660265007116</v>
      </c>
      <c r="S55" s="337">
        <f>S115*Intrants_CahierDetermination!$G$14</f>
        <v>7311.9144988869202</v>
      </c>
      <c r="T55" s="337">
        <f>T115*Intrants_CahierDetermination!$G$14</f>
        <v>22230.13767136732</v>
      </c>
      <c r="U55" s="337">
        <f>U115*Intrants_CahierDetermination!$G$14</f>
        <v>10358.457497725565</v>
      </c>
      <c r="V55" s="337">
        <f>V115*Intrants_CahierDetermination!$G$14</f>
        <v>4559.766116043992</v>
      </c>
      <c r="W55" s="337">
        <f>W115*Intrants_CahierDetermination!$G$14</f>
        <v>7311.9145454151931</v>
      </c>
      <c r="X55" s="337">
        <f>X115*Intrants_CahierDetermination!$G$14</f>
        <v>22230.138159184753</v>
      </c>
      <c r="Y55" s="337">
        <f>Y115*Intrants_CahierDetermination!$G$14</f>
        <v>10358.457187024096</v>
      </c>
      <c r="Z55" s="337">
        <f>Z115*Intrants_CahierDetermination!$G$14</f>
        <v>4559.7660811100895</v>
      </c>
      <c r="AA55" s="337">
        <f>AA115*Intrants_CahierDetermination!$G$14</f>
        <v>7311.9143795423452</v>
      </c>
      <c r="AB55" s="337">
        <f>AB115*Intrants_CahierDetermination!$G$14</f>
        <v>22230.137647676529</v>
      </c>
    </row>
    <row r="56" spans="1:28" x14ac:dyDescent="0.25">
      <c r="A56" s="339" t="s">
        <v>578</v>
      </c>
      <c r="B56" s="339" t="s">
        <v>640</v>
      </c>
      <c r="C56" s="330"/>
      <c r="D56" s="329"/>
      <c r="E56" s="328">
        <f t="shared" ref="E56:AB56" si="5">SUM(E57:E70)</f>
        <v>7017.3801537626887</v>
      </c>
      <c r="F56" s="328">
        <f t="shared" si="5"/>
        <v>7604.3312326273599</v>
      </c>
      <c r="G56" s="328">
        <f t="shared" si="5"/>
        <v>7668.2553779085774</v>
      </c>
      <c r="H56" s="328">
        <f t="shared" si="5"/>
        <v>22289.966764298624</v>
      </c>
      <c r="I56" s="328">
        <f t="shared" si="5"/>
        <v>3546.7180388382312</v>
      </c>
      <c r="J56" s="328">
        <f t="shared" si="5"/>
        <v>4668.7294530451709</v>
      </c>
      <c r="K56" s="328">
        <f t="shared" si="5"/>
        <v>5679.4321592202932</v>
      </c>
      <c r="L56" s="328">
        <f t="shared" si="5"/>
        <v>13894.879651103696</v>
      </c>
      <c r="M56" s="328">
        <f t="shared" si="5"/>
        <v>2290.8926930565808</v>
      </c>
      <c r="N56" s="328">
        <f t="shared" si="5"/>
        <v>1158.9885267880002</v>
      </c>
      <c r="O56" s="328">
        <f t="shared" si="5"/>
        <v>2267.7118301119522</v>
      </c>
      <c r="P56" s="328">
        <f t="shared" si="5"/>
        <v>5717.5930499565329</v>
      </c>
      <c r="Q56" s="328">
        <f t="shared" si="5"/>
        <v>3705.5796322375513</v>
      </c>
      <c r="R56" s="328">
        <f t="shared" si="5"/>
        <v>2770.4694675201868</v>
      </c>
      <c r="S56" s="328">
        <f t="shared" si="5"/>
        <v>3326.0345591461123</v>
      </c>
      <c r="T56" s="328">
        <f t="shared" si="5"/>
        <v>9802.0836589038518</v>
      </c>
      <c r="U56" s="328">
        <f t="shared" si="5"/>
        <v>3159.9394403747592</v>
      </c>
      <c r="V56" s="328">
        <f t="shared" si="5"/>
        <v>1112.8943913462422</v>
      </c>
      <c r="W56" s="328">
        <f t="shared" si="5"/>
        <v>2091.6203341020973</v>
      </c>
      <c r="X56" s="328">
        <f t="shared" si="5"/>
        <v>6364.4541658230983</v>
      </c>
      <c r="Y56" s="328">
        <f t="shared" si="5"/>
        <v>3944.1019916539622</v>
      </c>
      <c r="Z56" s="328">
        <f t="shared" si="5"/>
        <v>3463.0826142653923</v>
      </c>
      <c r="AA56" s="328">
        <f t="shared" si="5"/>
        <v>4206.6108520978059</v>
      </c>
      <c r="AB56" s="328">
        <f t="shared" si="5"/>
        <v>11613.795458017161</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7017.3801537626887</v>
      </c>
      <c r="F70" s="337">
        <f>F111*(1-Intrants_CahierDetermination!$G$14)</f>
        <v>7604.3312326273599</v>
      </c>
      <c r="G70" s="337">
        <f>G111*(1-Intrants_CahierDetermination!$G$14)</f>
        <v>7668.2553779085774</v>
      </c>
      <c r="H70" s="337">
        <f>H111*(1-Intrants_CahierDetermination!$G$14)</f>
        <v>22289.966764298624</v>
      </c>
      <c r="I70" s="337">
        <f>I111*(1-Intrants_CahierDetermination!$G$14)</f>
        <v>3546.7180388382312</v>
      </c>
      <c r="J70" s="337">
        <f>J111*(1-Intrants_CahierDetermination!$G$14)</f>
        <v>4668.7294530451709</v>
      </c>
      <c r="K70" s="337">
        <f>K111*(1-Intrants_CahierDetermination!$G$14)</f>
        <v>5679.4321592202932</v>
      </c>
      <c r="L70" s="337">
        <f>L111*(1-Intrants_CahierDetermination!$G$14)</f>
        <v>13894.879651103696</v>
      </c>
      <c r="M70" s="337">
        <f>M111*(1-Intrants_CahierDetermination!$G$14)</f>
        <v>2290.8926930565808</v>
      </c>
      <c r="N70" s="337">
        <f>N111*(1-Intrants_CahierDetermination!$G$14)</f>
        <v>1158.9885267880002</v>
      </c>
      <c r="O70" s="337">
        <f>O111*(1-Intrants_CahierDetermination!$G$14)</f>
        <v>2267.7118301119522</v>
      </c>
      <c r="P70" s="337">
        <f>P111*(1-Intrants_CahierDetermination!$G$14)</f>
        <v>5717.5930499565329</v>
      </c>
      <c r="Q70" s="337">
        <f>Q111*(1-Intrants_CahierDetermination!$G$14)</f>
        <v>3705.5796322375513</v>
      </c>
      <c r="R70" s="337">
        <f>R111*(1-Intrants_CahierDetermination!$G$14)</f>
        <v>2770.4694675201868</v>
      </c>
      <c r="S70" s="337">
        <f>S111*(1-Intrants_CahierDetermination!$G$14)</f>
        <v>3326.0345591461123</v>
      </c>
      <c r="T70" s="337">
        <f>T111*(1-Intrants_CahierDetermination!$G$14)</f>
        <v>9802.0836589038518</v>
      </c>
      <c r="U70" s="337">
        <f>U111*(1-Intrants_CahierDetermination!$G$14)</f>
        <v>3159.9394403747592</v>
      </c>
      <c r="V70" s="337">
        <f>V111*(1-Intrants_CahierDetermination!$G$14)</f>
        <v>1112.8943913462422</v>
      </c>
      <c r="W70" s="337">
        <f>W111*(1-Intrants_CahierDetermination!$G$14)</f>
        <v>2091.6203341020973</v>
      </c>
      <c r="X70" s="337">
        <f>X111*(1-Intrants_CahierDetermination!$G$14)</f>
        <v>6364.4541658230983</v>
      </c>
      <c r="Y70" s="337">
        <f>Y111*(1-Intrants_CahierDetermination!$G$14)</f>
        <v>3944.1019916539622</v>
      </c>
      <c r="Z70" s="337">
        <f>Z111*(1-Intrants_CahierDetermination!$G$14)</f>
        <v>3463.0826142653923</v>
      </c>
      <c r="AA70" s="337">
        <f>AA111*(1-Intrants_CahierDetermination!$G$14)</f>
        <v>4206.6108520978059</v>
      </c>
      <c r="AB70" s="337">
        <f>AB111*(1-Intrants_CahierDetermination!$G$14)</f>
        <v>11613.795458017161</v>
      </c>
    </row>
    <row r="71" spans="1:28" x14ac:dyDescent="0.25">
      <c r="A71" s="339" t="s">
        <v>576</v>
      </c>
      <c r="B71" s="339" t="s">
        <v>641</v>
      </c>
      <c r="C71" s="330"/>
      <c r="D71" s="329"/>
      <c r="E71" s="328">
        <f t="shared" ref="E71:AB71" si="6">E72</f>
        <v>2418.6475615816471</v>
      </c>
      <c r="F71" s="328">
        <f t="shared" si="6"/>
        <v>1679.3911176693505</v>
      </c>
      <c r="G71" s="328">
        <f t="shared" si="6"/>
        <v>2179.7730643259156</v>
      </c>
      <c r="H71" s="328">
        <f t="shared" si="6"/>
        <v>6277.8117435769136</v>
      </c>
      <c r="I71" s="328">
        <f t="shared" si="6"/>
        <v>1622.3068707367906</v>
      </c>
      <c r="J71" s="328">
        <f t="shared" si="6"/>
        <v>856.01754361993517</v>
      </c>
      <c r="K71" s="328">
        <f t="shared" si="6"/>
        <v>1502.7511019799765</v>
      </c>
      <c r="L71" s="328">
        <f t="shared" si="6"/>
        <v>3981.0755163367016</v>
      </c>
      <c r="M71" s="328">
        <f t="shared" si="6"/>
        <v>1569.6909626556335</v>
      </c>
      <c r="N71" s="328">
        <f t="shared" si="6"/>
        <v>697.64427979492814</v>
      </c>
      <c r="O71" s="328">
        <f t="shared" si="6"/>
        <v>1760.3160571885612</v>
      </c>
      <c r="P71" s="328">
        <f t="shared" si="6"/>
        <v>4027.651299639123</v>
      </c>
      <c r="Q71" s="328">
        <f t="shared" si="6"/>
        <v>2070.6959962487645</v>
      </c>
      <c r="R71" s="328">
        <f t="shared" si="6"/>
        <v>1186.3951375783336</v>
      </c>
      <c r="S71" s="328">
        <f t="shared" si="6"/>
        <v>2024.4867823539598</v>
      </c>
      <c r="T71" s="328">
        <f t="shared" si="6"/>
        <v>5281.5779161810569</v>
      </c>
      <c r="U71" s="328">
        <f t="shared" si="6"/>
        <v>1399.0773342195557</v>
      </c>
      <c r="V71" s="328">
        <f t="shared" si="6"/>
        <v>886.79164655928287</v>
      </c>
      <c r="W71" s="328">
        <f t="shared" si="6"/>
        <v>884.94595822197959</v>
      </c>
      <c r="X71" s="328">
        <f t="shared" si="6"/>
        <v>3170.8149390008184</v>
      </c>
      <c r="Y71" s="328">
        <f t="shared" si="6"/>
        <v>1816.0837450884783</v>
      </c>
      <c r="Z71" s="328">
        <f t="shared" si="6"/>
        <v>1061.2479450443661</v>
      </c>
      <c r="AA71" s="328">
        <f t="shared" si="6"/>
        <v>1670.4545928140783</v>
      </c>
      <c r="AB71" s="328">
        <f t="shared" si="6"/>
        <v>4547.7862829469232</v>
      </c>
    </row>
    <row r="72" spans="1:28" x14ac:dyDescent="0.25">
      <c r="A72" s="334"/>
      <c r="B72" s="335"/>
      <c r="C72" s="338" t="s">
        <v>575</v>
      </c>
      <c r="D72" s="327" t="s">
        <v>152</v>
      </c>
      <c r="E72" s="337">
        <f>E113*(1-Intrants_CahierDetermination!$G$14)</f>
        <v>2418.6475615816471</v>
      </c>
      <c r="F72" s="337">
        <f>F113*(1-Intrants_CahierDetermination!$G$14)</f>
        <v>1679.3911176693505</v>
      </c>
      <c r="G72" s="337">
        <f>G113*(1-Intrants_CahierDetermination!$G$14)</f>
        <v>2179.7730643259156</v>
      </c>
      <c r="H72" s="337">
        <f>H113*(1-Intrants_CahierDetermination!$G$14)</f>
        <v>6277.8117435769136</v>
      </c>
      <c r="I72" s="337">
        <f>I113*(1-Intrants_CahierDetermination!$G$14)</f>
        <v>1622.3068707367906</v>
      </c>
      <c r="J72" s="337">
        <f>J113*(1-Intrants_CahierDetermination!$G$14)</f>
        <v>856.01754361993517</v>
      </c>
      <c r="K72" s="337">
        <f>K113*(1-Intrants_CahierDetermination!$G$14)</f>
        <v>1502.7511019799765</v>
      </c>
      <c r="L72" s="337">
        <f>L113*(1-Intrants_CahierDetermination!$G$14)</f>
        <v>3981.0755163367016</v>
      </c>
      <c r="M72" s="337">
        <f>M113*(1-Intrants_CahierDetermination!$G$14)</f>
        <v>1569.6909626556335</v>
      </c>
      <c r="N72" s="337">
        <f>N113*(1-Intrants_CahierDetermination!$G$14)</f>
        <v>697.64427979492814</v>
      </c>
      <c r="O72" s="337">
        <f>O113*(1-Intrants_CahierDetermination!$G$14)</f>
        <v>1760.3160571885612</v>
      </c>
      <c r="P72" s="337">
        <f>P113*(1-Intrants_CahierDetermination!$G$14)</f>
        <v>4027.651299639123</v>
      </c>
      <c r="Q72" s="337">
        <f>Q113*(1-Intrants_CahierDetermination!$G$14)</f>
        <v>2070.6959962487645</v>
      </c>
      <c r="R72" s="337">
        <f>R113*(1-Intrants_CahierDetermination!$G$14)</f>
        <v>1186.3951375783336</v>
      </c>
      <c r="S72" s="337">
        <f>S113*(1-Intrants_CahierDetermination!$G$14)</f>
        <v>2024.4867823539598</v>
      </c>
      <c r="T72" s="337">
        <f>T113*(1-Intrants_CahierDetermination!$G$14)</f>
        <v>5281.5779161810569</v>
      </c>
      <c r="U72" s="337">
        <f>U113*(1-Intrants_CahierDetermination!$G$14)</f>
        <v>1399.0773342195557</v>
      </c>
      <c r="V72" s="337">
        <f>V113*(1-Intrants_CahierDetermination!$G$14)</f>
        <v>886.79164655928287</v>
      </c>
      <c r="W72" s="337">
        <f>W113*(1-Intrants_CahierDetermination!$G$14)</f>
        <v>884.94595822197959</v>
      </c>
      <c r="X72" s="337">
        <f>X113*(1-Intrants_CahierDetermination!$G$14)</f>
        <v>3170.8149390008184</v>
      </c>
      <c r="Y72" s="337">
        <f>Y113*(1-Intrants_CahierDetermination!$G$14)</f>
        <v>1816.0837450884783</v>
      </c>
      <c r="Z72" s="337">
        <f>Z113*(1-Intrants_CahierDetermination!$G$14)</f>
        <v>1061.2479450443661</v>
      </c>
      <c r="AA72" s="337">
        <f>AA113*(1-Intrants_CahierDetermination!$G$14)</f>
        <v>1670.4545928140783</v>
      </c>
      <c r="AB72" s="337">
        <f>AB113*(1-Intrants_CahierDetermination!$G$14)</f>
        <v>4547.7862829469232</v>
      </c>
    </row>
    <row r="74" spans="1:28" x14ac:dyDescent="0.25">
      <c r="E74" s="102">
        <f t="shared" ref="E74:AB74" si="7">E71+E56+E54+E52+E50+E44+E39</f>
        <v>187623.99847293101</v>
      </c>
      <c r="F74" s="102">
        <f t="shared" si="7"/>
        <v>82591.600578936137</v>
      </c>
      <c r="G74" s="102">
        <f t="shared" si="7"/>
        <v>132441.59682272159</v>
      </c>
      <c r="H74" s="102">
        <f t="shared" si="7"/>
        <v>402657.19587458868</v>
      </c>
      <c r="I74" s="102">
        <f t="shared" si="7"/>
        <v>187623.99967002805</v>
      </c>
      <c r="J74" s="102">
        <f t="shared" si="7"/>
        <v>82591.599862417454</v>
      </c>
      <c r="K74" s="102">
        <f t="shared" si="7"/>
        <v>132441.59836121617</v>
      </c>
      <c r="L74" s="102">
        <f t="shared" si="7"/>
        <v>402657.19789366162</v>
      </c>
      <c r="M74" s="102">
        <f t="shared" si="7"/>
        <v>187623.99859701877</v>
      </c>
      <c r="N74" s="102">
        <f t="shared" si="7"/>
        <v>82591.600222953944</v>
      </c>
      <c r="O74" s="102">
        <f t="shared" si="7"/>
        <v>132441.59505225529</v>
      </c>
      <c r="P74" s="102">
        <f t="shared" si="7"/>
        <v>402657.19387222792</v>
      </c>
      <c r="Q74" s="102">
        <f t="shared" si="7"/>
        <v>187623.99979799404</v>
      </c>
      <c r="R74" s="102">
        <f t="shared" si="7"/>
        <v>82591.599113494769</v>
      </c>
      <c r="S74" s="102">
        <f t="shared" si="7"/>
        <v>132441.60062915986</v>
      </c>
      <c r="T74" s="102">
        <f t="shared" si="7"/>
        <v>402657.19954064861</v>
      </c>
      <c r="U74" s="102">
        <f t="shared" si="7"/>
        <v>187624.00616921007</v>
      </c>
      <c r="V74" s="102">
        <f t="shared" si="7"/>
        <v>82591.600735403117</v>
      </c>
      <c r="W74" s="102">
        <f t="shared" si="7"/>
        <v>132441.60147193211</v>
      </c>
      <c r="X74" s="102">
        <f t="shared" si="7"/>
        <v>402657.20837654534</v>
      </c>
      <c r="Y74" s="102">
        <f t="shared" si="7"/>
        <v>187624.00054143637</v>
      </c>
      <c r="Z74" s="102">
        <f t="shared" si="7"/>
        <v>82591.600102641081</v>
      </c>
      <c r="AA74" s="102">
        <f t="shared" si="7"/>
        <v>132441.59846745699</v>
      </c>
      <c r="AB74" s="102">
        <f t="shared" si="7"/>
        <v>402657.1991115344</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28031.023614388272</v>
      </c>
      <c r="D75" s="105" t="s">
        <v>1482</v>
      </c>
      <c r="E75" t="b">
        <f t="shared" ref="E75:AB75" si="8">EXACT(E74,E115)</f>
        <v>1</v>
      </c>
      <c r="F75" t="b">
        <f t="shared" si="8"/>
        <v>1</v>
      </c>
      <c r="G75" t="b">
        <f t="shared" si="8"/>
        <v>1</v>
      </c>
      <c r="H75" t="b">
        <f t="shared" si="8"/>
        <v>1</v>
      </c>
      <c r="I75" t="b">
        <f t="shared" si="8"/>
        <v>1</v>
      </c>
      <c r="J75" t="b">
        <f t="shared" si="8"/>
        <v>1</v>
      </c>
      <c r="K75" t="b">
        <f t="shared" si="8"/>
        <v>1</v>
      </c>
      <c r="L75" t="b">
        <f t="shared" si="8"/>
        <v>1</v>
      </c>
      <c r="M75" t="b">
        <f t="shared" si="8"/>
        <v>1</v>
      </c>
      <c r="N75" t="b">
        <f t="shared" si="8"/>
        <v>1</v>
      </c>
      <c r="O75" t="b">
        <f t="shared" si="8"/>
        <v>1</v>
      </c>
      <c r="P75" t="b">
        <f t="shared" si="8"/>
        <v>1</v>
      </c>
      <c r="Q75" t="b">
        <f t="shared" si="8"/>
        <v>1</v>
      </c>
      <c r="R75" t="b">
        <f t="shared" si="8"/>
        <v>1</v>
      </c>
      <c r="S75" t="b">
        <f t="shared" si="8"/>
        <v>1</v>
      </c>
      <c r="T75" t="b">
        <f t="shared" si="8"/>
        <v>1</v>
      </c>
      <c r="U75" t="b">
        <f t="shared" si="8"/>
        <v>1</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7" t="s">
        <v>642</v>
      </c>
      <c r="B78" s="558"/>
      <c r="C78" s="557" t="s">
        <v>620</v>
      </c>
      <c r="D78" s="558"/>
      <c r="E78" s="562" t="s">
        <v>64</v>
      </c>
      <c r="F78" s="563"/>
      <c r="G78" s="563"/>
      <c r="H78" s="564"/>
      <c r="I78" s="562" t="s">
        <v>65</v>
      </c>
      <c r="J78" s="563"/>
      <c r="K78" s="563"/>
      <c r="L78" s="564"/>
      <c r="M78" s="562" t="s">
        <v>66</v>
      </c>
      <c r="N78" s="563"/>
      <c r="O78" s="563"/>
      <c r="P78" s="564"/>
      <c r="Q78" s="562" t="s">
        <v>67</v>
      </c>
      <c r="R78" s="563"/>
      <c r="S78" s="563"/>
      <c r="T78" s="564"/>
      <c r="U78" s="562" t="s">
        <v>68</v>
      </c>
      <c r="V78" s="563"/>
      <c r="W78" s="563"/>
      <c r="X78" s="564"/>
      <c r="Y78" s="562" t="s">
        <v>560</v>
      </c>
      <c r="Z78" s="563"/>
      <c r="AA78" s="563"/>
      <c r="AB78" s="564"/>
    </row>
    <row r="79" spans="1:28" ht="30" x14ac:dyDescent="0.25">
      <c r="A79" s="559"/>
      <c r="B79" s="560"/>
      <c r="C79" s="559"/>
      <c r="D79" s="560"/>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28031.023614388272</v>
      </c>
      <c r="F80" s="328">
        <f t="shared" si="9"/>
        <v>14038.079646675227</v>
      </c>
      <c r="G80" s="328">
        <f t="shared" si="9"/>
        <v>19888.359852606241</v>
      </c>
      <c r="H80" s="328">
        <f t="shared" si="9"/>
        <v>61957.463113669743</v>
      </c>
      <c r="I80" s="328">
        <f t="shared" si="9"/>
        <v>35374.789048129926</v>
      </c>
      <c r="J80" s="328">
        <f t="shared" si="9"/>
        <v>19914.067763819596</v>
      </c>
      <c r="K80" s="328">
        <f t="shared" si="9"/>
        <v>22773.229646785338</v>
      </c>
      <c r="L80" s="328">
        <f t="shared" si="9"/>
        <v>78062.086458734848</v>
      </c>
      <c r="M80" s="328">
        <f t="shared" si="9"/>
        <v>42420.404237866416</v>
      </c>
      <c r="N80" s="328">
        <f t="shared" si="9"/>
        <v>20719.979185850134</v>
      </c>
      <c r="O80" s="328">
        <f t="shared" si="9"/>
        <v>29387.006333182566</v>
      </c>
      <c r="P80" s="328">
        <f t="shared" si="9"/>
        <v>92527.389756899123</v>
      </c>
      <c r="Q80" s="328">
        <f t="shared" si="9"/>
        <v>35292.889515019109</v>
      </c>
      <c r="R80" s="328">
        <f t="shared" si="9"/>
        <v>14780.841060281458</v>
      </c>
      <c r="S80" s="328">
        <f t="shared" si="9"/>
        <v>24524.525844463333</v>
      </c>
      <c r="T80" s="328">
        <f t="shared" si="9"/>
        <v>74598.2564197639</v>
      </c>
      <c r="U80" s="328">
        <f t="shared" si="9"/>
        <v>33084.93146531214</v>
      </c>
      <c r="V80" s="328">
        <f t="shared" si="9"/>
        <v>18593.910840911143</v>
      </c>
      <c r="W80" s="328">
        <f t="shared" si="9"/>
        <v>20730.605985847324</v>
      </c>
      <c r="X80" s="328">
        <f t="shared" si="9"/>
        <v>72409.448292070607</v>
      </c>
      <c r="Y80" s="328">
        <f t="shared" si="9"/>
        <v>34840.807576143168</v>
      </c>
      <c r="Z80" s="328">
        <f t="shared" si="9"/>
        <v>17609.375699507509</v>
      </c>
      <c r="AA80" s="328">
        <f t="shared" si="9"/>
        <v>23460.745532576962</v>
      </c>
      <c r="AB80" s="328">
        <f t="shared" si="9"/>
        <v>75910.928808227647</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28031.023614388272</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14038.079646675227</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19888.359852606241</v>
      </c>
      <c r="H82" s="337">
        <f>E82+F82+G82</f>
        <v>61957.463113669743</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35374.789048129926</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19914.067763819596</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22773.229646785338</v>
      </c>
      <c r="L82" s="337">
        <f>I82+J82+K82</f>
        <v>78062.086458734848</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42420.404237866416</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20719.979185850134</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29387.006333182566</v>
      </c>
      <c r="P82" s="337">
        <f>M82+N82+O82</f>
        <v>92527.389756899123</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35292.889515019109</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14780.841060281458</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24524.525844463333</v>
      </c>
      <c r="T82" s="337">
        <f>Q82+R82+S82</f>
        <v>74598.2564197639</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33084.93146531214</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18593.910840911143</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20730.605985847324</v>
      </c>
      <c r="X82" s="337">
        <f>U82+V82+W82</f>
        <v>72409.448292070607</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34840.807576143168</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17609.375699507509</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23460.745532576962</v>
      </c>
      <c r="AB82" s="337">
        <f>Y82+Z82+AA82</f>
        <v>75910.928808227647</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123299.00033485662</v>
      </c>
      <c r="F85" s="328">
        <f t="shared" si="10"/>
        <v>47782.3043955959</v>
      </c>
      <c r="G85" s="328">
        <f t="shared" si="10"/>
        <v>86668.048630760532</v>
      </c>
      <c r="H85" s="328">
        <f t="shared" si="10"/>
        <v>257749.35336121306</v>
      </c>
      <c r="I85" s="328">
        <f t="shared" si="10"/>
        <v>122425.85101502415</v>
      </c>
      <c r="J85" s="328">
        <f t="shared" si="10"/>
        <v>46833.303066920227</v>
      </c>
      <c r="K85" s="328">
        <f t="shared" si="10"/>
        <v>87728.552042476615</v>
      </c>
      <c r="L85" s="328">
        <f t="shared" si="10"/>
        <v>256987.70612442098</v>
      </c>
      <c r="M85" s="328">
        <f t="shared" si="10"/>
        <v>112074.56073283142</v>
      </c>
      <c r="N85" s="328">
        <f t="shared" si="10"/>
        <v>49865.671018541179</v>
      </c>
      <c r="O85" s="328">
        <f t="shared" si="10"/>
        <v>85033.093719085373</v>
      </c>
      <c r="P85" s="328">
        <f t="shared" si="10"/>
        <v>246973.32547045793</v>
      </c>
      <c r="Q85" s="328">
        <f t="shared" si="10"/>
        <v>115726.86021941657</v>
      </c>
      <c r="R85" s="328">
        <f t="shared" si="10"/>
        <v>51013.421218297248</v>
      </c>
      <c r="S85" s="328">
        <f t="shared" si="10"/>
        <v>85876.673553531014</v>
      </c>
      <c r="T85" s="328">
        <f t="shared" si="10"/>
        <v>252616.95499124483</v>
      </c>
      <c r="U85" s="328">
        <f t="shared" si="10"/>
        <v>130032.71504987942</v>
      </c>
      <c r="V85" s="328">
        <f t="shared" si="10"/>
        <v>50308.02446845451</v>
      </c>
      <c r="W85" s="328">
        <f t="shared" si="10"/>
        <v>100135.17886230689</v>
      </c>
      <c r="X85" s="328">
        <f t="shared" si="10"/>
        <v>280475.91838064085</v>
      </c>
      <c r="Y85" s="328">
        <f t="shared" si="10"/>
        <v>120711.79747040164</v>
      </c>
      <c r="Z85" s="328">
        <f t="shared" si="10"/>
        <v>49160.544833561813</v>
      </c>
      <c r="AA85" s="328">
        <f t="shared" si="10"/>
        <v>89088.309361632069</v>
      </c>
      <c r="AB85" s="328">
        <f t="shared" si="10"/>
        <v>258960.65166559551</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6947.4043221351285</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3297.3938140044811</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3948.5614032961762</v>
      </c>
      <c r="H87" s="337">
        <f>E87+F87+G87</f>
        <v>14193.359539435785</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7345.7777286146202</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2582.0697821406748</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6356.0596971691539</v>
      </c>
      <c r="L87" s="337">
        <f>I87+J87+K87</f>
        <v>16283.907207924449</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7202.1896079003636</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4307.0895347323212</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4425.7001910610979</v>
      </c>
      <c r="P87" s="337">
        <f>M87+N87+O87</f>
        <v>15934.979333693782</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3896.0618497516689</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2292.3862533131387</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2418.9354844541413</v>
      </c>
      <c r="T87" s="337">
        <f>Q87+R87+S87</f>
        <v>8607.3835875189488</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4688.9651294766518</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2193.8271690618053</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2862.1500589256993</v>
      </c>
      <c r="X87" s="337">
        <f>U87+V87+W87</f>
        <v>9744.9423574641569</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6016.0797275756859</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2934.553310650484</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4002.2813669812531</v>
      </c>
      <c r="AB87" s="337">
        <f>Y87+Z87+AA87</f>
        <v>12952.914405207423</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0</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0</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0</v>
      </c>
      <c r="H89" s="337">
        <f>E89+F89+G89</f>
        <v>0</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0</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0</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0</v>
      </c>
      <c r="L89" s="337">
        <f>I89+J89+K89</f>
        <v>0</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0</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0</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0</v>
      </c>
      <c r="P89" s="337">
        <f>M89+N89+O89</f>
        <v>0</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0</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0</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0</v>
      </c>
      <c r="T89" s="337">
        <f>Q89+R89+S89</f>
        <v>0</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0</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0</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0</v>
      </c>
      <c r="X89" s="337">
        <f>U89+V89+W89</f>
        <v>0</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0</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0</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0</v>
      </c>
      <c r="AB89" s="337">
        <f>Y89+Z89+AA89</f>
        <v>0</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116351.59601272149</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44484.910581591423</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82719.487227464357</v>
      </c>
      <c r="H90" s="337">
        <f>E90+F90+G90</f>
        <v>243555.99382177726</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115080.07328640953</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44251.233284779555</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81372.492345307459</v>
      </c>
      <c r="L90" s="337">
        <f>I90+J90+K90</f>
        <v>240703.79891649654</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104872.37112493106</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45558.581483808855</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80607.393528024273</v>
      </c>
      <c r="P90" s="337">
        <f>M90+N90+O90</f>
        <v>231038.34613676416</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111830.7983696649</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48721.034964984108</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83457.738069076877</v>
      </c>
      <c r="T90" s="337">
        <f>Q90+R90+S90</f>
        <v>244009.57140372589</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125343.74992040277</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48114.197299392705</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97273.028803381181</v>
      </c>
      <c r="X90" s="337">
        <f>U90+V90+W90</f>
        <v>270730.97602317668</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114695.71774282595</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46225.991522911332</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85086.027994650824</v>
      </c>
      <c r="AB90" s="337">
        <f>Y90+Z90+AA90</f>
        <v>246007.73726038809</v>
      </c>
    </row>
    <row r="91" spans="1:28" x14ac:dyDescent="0.25">
      <c r="A91" s="331" t="s">
        <v>568</v>
      </c>
      <c r="B91" s="339" t="s">
        <v>639</v>
      </c>
      <c r="C91" s="330"/>
      <c r="D91" s="329"/>
      <c r="E91" s="328">
        <f t="shared" ref="E91:AB91" si="11">E92</f>
        <v>2248.9580589659568</v>
      </c>
      <c r="F91" s="328">
        <f t="shared" si="11"/>
        <v>1399.7739353880945</v>
      </c>
      <c r="G91" s="328">
        <f t="shared" si="11"/>
        <v>1289.7347189555305</v>
      </c>
      <c r="H91" s="328">
        <f t="shared" si="11"/>
        <v>4938.4667133095818</v>
      </c>
      <c r="I91" s="328">
        <f t="shared" si="11"/>
        <v>1804.8486743174567</v>
      </c>
      <c r="J91" s="328">
        <f t="shared" si="11"/>
        <v>962.18047526766406</v>
      </c>
      <c r="K91" s="328">
        <f t="shared" si="11"/>
        <v>1059.0526825176701</v>
      </c>
      <c r="L91" s="328">
        <f t="shared" si="11"/>
        <v>3826.0818321027909</v>
      </c>
      <c r="M91" s="328">
        <f t="shared" si="11"/>
        <v>2373.6001394801488</v>
      </c>
      <c r="N91" s="328">
        <f t="shared" si="11"/>
        <v>1180.64136203315</v>
      </c>
      <c r="O91" s="328">
        <f t="shared" si="11"/>
        <v>1606.6283506304853</v>
      </c>
      <c r="P91" s="328">
        <f t="shared" si="11"/>
        <v>5160.8698521437836</v>
      </c>
      <c r="Q91" s="328">
        <f t="shared" si="11"/>
        <v>1827.886294168148</v>
      </c>
      <c r="R91" s="328">
        <f t="shared" si="11"/>
        <v>1457.3953301256356</v>
      </c>
      <c r="S91" s="328">
        <f t="shared" si="11"/>
        <v>1174.3284959814011</v>
      </c>
      <c r="T91" s="328">
        <f t="shared" si="11"/>
        <v>4459.6101202751843</v>
      </c>
      <c r="U91" s="328">
        <f t="shared" si="11"/>
        <v>3325.8657376181436</v>
      </c>
      <c r="V91" s="328">
        <f t="shared" si="11"/>
        <v>2892.9060157562635</v>
      </c>
      <c r="W91" s="328">
        <f t="shared" si="11"/>
        <v>1462.3865204040312</v>
      </c>
      <c r="X91" s="328">
        <f t="shared" si="11"/>
        <v>7681.1582737784383</v>
      </c>
      <c r="Y91" s="328">
        <f t="shared" si="11"/>
        <v>2316.2317809099704</v>
      </c>
      <c r="Z91" s="328">
        <f t="shared" si="11"/>
        <v>1578.5794237141613</v>
      </c>
      <c r="AA91" s="328">
        <f t="shared" si="11"/>
        <v>1318.4261536978238</v>
      </c>
      <c r="AB91" s="328">
        <f t="shared" si="11"/>
        <v>5213.237358321956</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2248.9580589659568</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1399.7739353880945</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1289.7347189555305</v>
      </c>
      <c r="H92" s="337">
        <f>E92+F92+G92</f>
        <v>4938.4667133095818</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1804.8486743174567</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962.18047526766406</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1059.0526825176701</v>
      </c>
      <c r="L92" s="337">
        <f>I92+J92+K92</f>
        <v>3826.0818321027909</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2373.6001394801488</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1180.64136203315</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1606.6283506304853</v>
      </c>
      <c r="P92" s="337">
        <f>M92+N92+O92</f>
        <v>5160.8698521437836</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1827.886294168148</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1457.3953301256356</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1174.3284959814011</v>
      </c>
      <c r="T92" s="337">
        <f>Q92+R92+S92</f>
        <v>4459.6101202751843</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3325.8657376181436</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2892.9060157562635</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1462.3865204040312</v>
      </c>
      <c r="X92" s="337">
        <f>U92+V92+W92</f>
        <v>7681.1582737784383</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2316.2317809099704</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1578.5794237141613</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1318.4261536978238</v>
      </c>
      <c r="AB92" s="337">
        <f>Y92+Z92+AA92</f>
        <v>5213.237358321956</v>
      </c>
    </row>
    <row r="93" spans="1:28" x14ac:dyDescent="0.25">
      <c r="A93" s="331" t="s">
        <v>572</v>
      </c>
      <c r="B93" s="339" t="s">
        <v>150</v>
      </c>
      <c r="C93" s="330"/>
      <c r="D93" s="329"/>
      <c r="E93" s="328">
        <f t="shared" ref="E93:AB93" si="12">E94</f>
        <v>24057.59738896041</v>
      </c>
      <c r="F93" s="328">
        <f t="shared" si="12"/>
        <v>9545.2288074541284</v>
      </c>
      <c r="G93" s="328">
        <f t="shared" si="12"/>
        <v>14171.958682730145</v>
      </c>
      <c r="H93" s="328">
        <f t="shared" si="12"/>
        <v>47774.784879144681</v>
      </c>
      <c r="I93" s="328">
        <f t="shared" si="12"/>
        <v>22547.435651480646</v>
      </c>
      <c r="J93" s="328">
        <f t="shared" si="12"/>
        <v>9034.4646781311712</v>
      </c>
      <c r="K93" s="328">
        <f t="shared" si="12"/>
        <v>13278.892071249149</v>
      </c>
      <c r="L93" s="328">
        <f t="shared" si="12"/>
        <v>44860.79240086097</v>
      </c>
      <c r="M93" s="328">
        <f t="shared" si="12"/>
        <v>26669.25781951765</v>
      </c>
      <c r="N93" s="328">
        <f t="shared" si="12"/>
        <v>8860.1840862620411</v>
      </c>
      <c r="O93" s="328">
        <f t="shared" si="12"/>
        <v>12151.462198573161</v>
      </c>
      <c r="P93" s="328">
        <f t="shared" si="12"/>
        <v>47680.904104352856</v>
      </c>
      <c r="Q93" s="328">
        <f t="shared" si="12"/>
        <v>28662.553261502624</v>
      </c>
      <c r="R93" s="328">
        <f t="shared" si="12"/>
        <v>11151.858740589105</v>
      </c>
      <c r="S93" s="328">
        <f t="shared" si="12"/>
        <v>15202.895334331441</v>
      </c>
      <c r="T93" s="328">
        <f t="shared" si="12"/>
        <v>55017.307336423175</v>
      </c>
      <c r="U93" s="328">
        <f t="shared" si="12"/>
        <v>16355.072406960619</v>
      </c>
      <c r="V93" s="328">
        <f t="shared" si="12"/>
        <v>8680.2223373738016</v>
      </c>
      <c r="W93" s="328">
        <f t="shared" si="12"/>
        <v>6962.9290805887777</v>
      </c>
      <c r="X93" s="328">
        <f t="shared" si="12"/>
        <v>31998.223824923196</v>
      </c>
      <c r="Y93" s="328">
        <f t="shared" si="12"/>
        <v>23658.383305684391</v>
      </c>
      <c r="Z93" s="328">
        <f t="shared" si="12"/>
        <v>9454.391729962048</v>
      </c>
      <c r="AA93" s="328">
        <f t="shared" si="12"/>
        <v>12353.627473494535</v>
      </c>
      <c r="AB93" s="328">
        <f t="shared" si="12"/>
        <v>45466.402509140971</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24057.59738896041</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9545.2288074541284</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14171.958682730145</v>
      </c>
      <c r="H94" s="337">
        <f>E94+F94+G94</f>
        <v>47774.784879144681</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22547.435651480646</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9034.4646781311712</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13278.892071249149</v>
      </c>
      <c r="L94" s="337">
        <f>I94+J94+K94</f>
        <v>44860.79240086097</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26669.25781951765</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8860.1840862620411</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12151.462198573161</v>
      </c>
      <c r="P94" s="337">
        <f>M94+N94+O94</f>
        <v>47680.904104352856</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28662.553261502624</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11151.858740589105</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15202.895334331441</v>
      </c>
      <c r="T94" s="337">
        <f>Q94+R94+S94</f>
        <v>55017.307336423175</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16355.072406960619</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8680.2223373738016</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6962.9290805887777</v>
      </c>
      <c r="X94" s="337">
        <f>U94+V94+W94</f>
        <v>31998.223824923196</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23658.383305684391</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9454.391729962048</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12353.627473494535</v>
      </c>
      <c r="AB94" s="337">
        <f>Y94+Z94+AA94</f>
        <v>45466.402509140971</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7427.4385921501962</v>
      </c>
      <c r="F97" s="328">
        <f t="shared" si="14"/>
        <v>8048.6879757290644</v>
      </c>
      <c r="G97" s="328">
        <f t="shared" si="14"/>
        <v>8116.3475086642084</v>
      </c>
      <c r="H97" s="328">
        <f t="shared" si="14"/>
        <v>23592.474076543469</v>
      </c>
      <c r="I97" s="328">
        <f t="shared" si="14"/>
        <v>3753.9694102246008</v>
      </c>
      <c r="J97" s="328">
        <f t="shared" si="14"/>
        <v>4941.5452143151297</v>
      </c>
      <c r="K97" s="328">
        <f t="shared" si="14"/>
        <v>6011.3080204544776</v>
      </c>
      <c r="L97" s="328">
        <f t="shared" si="14"/>
        <v>14706.822644994209</v>
      </c>
      <c r="M97" s="328">
        <f t="shared" si="14"/>
        <v>2424.7602988644876</v>
      </c>
      <c r="N97" s="328">
        <f t="shared" si="14"/>
        <v>1226.7136628060193</v>
      </c>
      <c r="O97" s="328">
        <f t="shared" si="14"/>
        <v>2400.2248693649244</v>
      </c>
      <c r="P97" s="328">
        <f t="shared" si="14"/>
        <v>6051.6988310354318</v>
      </c>
      <c r="Q97" s="328">
        <f t="shared" si="14"/>
        <v>3922.1140316887672</v>
      </c>
      <c r="R97" s="328">
        <f t="shared" si="14"/>
        <v>2932.3609937819429</v>
      </c>
      <c r="S97" s="328">
        <f t="shared" si="14"/>
        <v>3520.3903596673422</v>
      </c>
      <c r="T97" s="328">
        <f t="shared" si="14"/>
        <v>10374.865385138053</v>
      </c>
      <c r="U97" s="328">
        <f t="shared" si="14"/>
        <v>3344.589524013792</v>
      </c>
      <c r="V97" s="328">
        <f t="shared" si="14"/>
        <v>1177.9260308194096</v>
      </c>
      <c r="W97" s="328">
        <f t="shared" si="14"/>
        <v>2213.8435212614213</v>
      </c>
      <c r="X97" s="328">
        <f t="shared" si="14"/>
        <v>6736.3590760946227</v>
      </c>
      <c r="Y97" s="328">
        <f t="shared" si="14"/>
        <v>4174.5743713883685</v>
      </c>
      <c r="Z97" s="328">
        <f t="shared" si="14"/>
        <v>3665.4467754903135</v>
      </c>
      <c r="AA97" s="328">
        <f t="shared" si="14"/>
        <v>4452.4228558824743</v>
      </c>
      <c r="AB97" s="328">
        <f t="shared" si="14"/>
        <v>12292.444002761156</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 t="shared" ref="H98:H111" si="15">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 t="shared" ref="L98:L111" si="16">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 t="shared" ref="P98:P111" si="17">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 t="shared" ref="T98:T111" si="18">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 t="shared" ref="X98:X111" si="19">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 t="shared" ref="AB98:AB111" si="20">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 t="shared" si="19"/>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 t="shared" si="20"/>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7427.4385921501962</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8048.6879757290644</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8116.3475086642084</v>
      </c>
      <c r="H111" s="337">
        <f t="shared" si="15"/>
        <v>23592.474076543469</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3753.9694102246008</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4941.5452143151297</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6011.3080204544776</v>
      </c>
      <c r="L111" s="337">
        <f t="shared" si="16"/>
        <v>14706.822644994209</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2424.7602988644876</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1226.7136628060193</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2400.2248693649244</v>
      </c>
      <c r="P111" s="337">
        <f t="shared" si="17"/>
        <v>6051.6988310354318</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3922.1140316887672</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2932.3609937819429</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3520.3903596673422</v>
      </c>
      <c r="T111" s="337">
        <f t="shared" si="18"/>
        <v>10374.865385138053</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3344.589524013792</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1177.9260308194096</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2213.8435212614213</v>
      </c>
      <c r="X111" s="337">
        <f t="shared" si="19"/>
        <v>6736.3590760946227</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4174.5743713883685</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3665.4467754903135</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4452.4228558824743</v>
      </c>
      <c r="AB111" s="337">
        <f t="shared" si="20"/>
        <v>12292.444002761156</v>
      </c>
    </row>
    <row r="112" spans="1:28" x14ac:dyDescent="0.25">
      <c r="A112" s="339" t="s">
        <v>576</v>
      </c>
      <c r="B112" s="339" t="s">
        <v>641</v>
      </c>
      <c r="C112" s="330"/>
      <c r="D112" s="329"/>
      <c r="E112" s="328">
        <f t="shared" ref="E112:AB112" si="21">E113</f>
        <v>2559.9804836095541</v>
      </c>
      <c r="F112" s="328">
        <f t="shared" si="21"/>
        <v>1777.5258180937096</v>
      </c>
      <c r="G112" s="328">
        <f t="shared" si="21"/>
        <v>2307.1474290049287</v>
      </c>
      <c r="H112" s="328">
        <f t="shared" si="21"/>
        <v>6644.6537307081926</v>
      </c>
      <c r="I112" s="328">
        <f t="shared" si="21"/>
        <v>1717.1058708512355</v>
      </c>
      <c r="J112" s="328">
        <f t="shared" si="21"/>
        <v>906.03866396367016</v>
      </c>
      <c r="K112" s="328">
        <f t="shared" si="21"/>
        <v>1590.5638977329047</v>
      </c>
      <c r="L112" s="328">
        <f t="shared" si="21"/>
        <v>4213.7084325478099</v>
      </c>
      <c r="M112" s="328">
        <f t="shared" si="21"/>
        <v>1661.4153684586199</v>
      </c>
      <c r="N112" s="328">
        <f t="shared" si="21"/>
        <v>738.41090746142186</v>
      </c>
      <c r="O112" s="328">
        <f t="shared" si="21"/>
        <v>1863.179581418776</v>
      </c>
      <c r="P112" s="328">
        <f t="shared" si="21"/>
        <v>4263.0058573388178</v>
      </c>
      <c r="Q112" s="328">
        <f t="shared" si="21"/>
        <v>2191.6964761987847</v>
      </c>
      <c r="R112" s="328">
        <f t="shared" si="21"/>
        <v>1255.7217704193731</v>
      </c>
      <c r="S112" s="328">
        <f t="shared" si="21"/>
        <v>2142.7870411853255</v>
      </c>
      <c r="T112" s="328">
        <f t="shared" si="21"/>
        <v>5590.2052878034829</v>
      </c>
      <c r="U112" s="328">
        <f t="shared" si="21"/>
        <v>1480.8319854259337</v>
      </c>
      <c r="V112" s="328">
        <f t="shared" si="21"/>
        <v>938.61104208799827</v>
      </c>
      <c r="W112" s="328">
        <f t="shared" si="21"/>
        <v>936.65750152368707</v>
      </c>
      <c r="X112" s="328">
        <f t="shared" si="21"/>
        <v>3356.1005290376193</v>
      </c>
      <c r="Y112" s="328">
        <f t="shared" si="21"/>
        <v>1922.2060369088256</v>
      </c>
      <c r="Z112" s="328">
        <f t="shared" si="21"/>
        <v>1123.2616404052346</v>
      </c>
      <c r="AA112" s="328">
        <f t="shared" si="21"/>
        <v>1768.0670901731241</v>
      </c>
      <c r="AB112" s="328">
        <f t="shared" si="21"/>
        <v>4813.5347674871846</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2559.9804836095541</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1777.5258180937096</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2307.1474290049287</v>
      </c>
      <c r="H113" s="337">
        <f>E113+F113+G113</f>
        <v>6644.6537307081926</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1717.1058708512355</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906.03866396367016</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1590.5638977329047</v>
      </c>
      <c r="L113" s="337">
        <f>I113+J113+K113</f>
        <v>4213.7084325478099</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1661.4153684586199</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738.41090746142186</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1863.179581418776</v>
      </c>
      <c r="P113" s="337">
        <f>M113+N113+O113</f>
        <v>4263.0058573388178</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2191.6964761987847</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1255.7217704193731</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2142.7870411853255</v>
      </c>
      <c r="T113" s="337">
        <f>Q113+R113+S113</f>
        <v>5590.2052878034829</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1480.8319854259337</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938.61104208799827</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936.65750152368707</v>
      </c>
      <c r="X113" s="337">
        <f>U113+V113+W113</f>
        <v>3356.1005290376193</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1922.2060369088256</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1123.2616404052346</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1768.0670901731241</v>
      </c>
      <c r="AB113" s="337">
        <f>Y113+Z113+AA113</f>
        <v>4813.5347674871846</v>
      </c>
    </row>
    <row r="115" spans="1:28" x14ac:dyDescent="0.25">
      <c r="C115" s="356" t="s">
        <v>1501</v>
      </c>
      <c r="D115" s="357"/>
      <c r="E115" s="358">
        <f t="shared" ref="E115:AB115" si="22">E112+E97+E95+E93+E91+E85+E80</f>
        <v>187623.99847293101</v>
      </c>
      <c r="F115" s="358">
        <f t="shared" si="22"/>
        <v>82591.600578936122</v>
      </c>
      <c r="G115" s="358">
        <f t="shared" si="22"/>
        <v>132441.59682272159</v>
      </c>
      <c r="H115" s="358">
        <f t="shared" si="22"/>
        <v>402657.19587458868</v>
      </c>
      <c r="I115" s="358">
        <f t="shared" si="22"/>
        <v>187623.99967002802</v>
      </c>
      <c r="J115" s="358">
        <f t="shared" si="22"/>
        <v>82591.599862417454</v>
      </c>
      <c r="K115" s="358">
        <f t="shared" si="22"/>
        <v>132441.59836121617</v>
      </c>
      <c r="L115" s="358">
        <f t="shared" si="22"/>
        <v>402657.19789366156</v>
      </c>
      <c r="M115" s="358">
        <f t="shared" si="22"/>
        <v>187623.99859701871</v>
      </c>
      <c r="N115" s="358">
        <f t="shared" si="22"/>
        <v>82591.600222953944</v>
      </c>
      <c r="O115" s="358">
        <f t="shared" si="22"/>
        <v>132441.59505225529</v>
      </c>
      <c r="P115" s="358">
        <f t="shared" si="22"/>
        <v>402657.19387222792</v>
      </c>
      <c r="Q115" s="358">
        <f t="shared" si="22"/>
        <v>187623.99979799401</v>
      </c>
      <c r="R115" s="358">
        <f t="shared" si="22"/>
        <v>82591.599113494754</v>
      </c>
      <c r="S115" s="358">
        <f t="shared" si="22"/>
        <v>132441.60062915986</v>
      </c>
      <c r="T115" s="358">
        <f t="shared" si="22"/>
        <v>402657.19954064861</v>
      </c>
      <c r="U115" s="358">
        <f t="shared" si="22"/>
        <v>187624.00616921004</v>
      </c>
      <c r="V115" s="358">
        <f t="shared" si="22"/>
        <v>82591.600735403132</v>
      </c>
      <c r="W115" s="358">
        <f t="shared" si="22"/>
        <v>132441.60147193214</v>
      </c>
      <c r="X115" s="358">
        <f t="shared" si="22"/>
        <v>402657.20837654534</v>
      </c>
      <c r="Y115" s="358">
        <f t="shared" si="22"/>
        <v>187624.00054143637</v>
      </c>
      <c r="Z115" s="358">
        <f t="shared" si="22"/>
        <v>82591.600102641081</v>
      </c>
      <c r="AA115" s="358">
        <f t="shared" si="22"/>
        <v>132441.59846745699</v>
      </c>
      <c r="AB115" s="358">
        <f t="shared" si="22"/>
        <v>402657.1991115344</v>
      </c>
    </row>
  </sheetData>
  <mergeCells count="15">
    <mergeCell ref="M37:P37"/>
    <mergeCell ref="Q37:T37"/>
    <mergeCell ref="U37:X37"/>
    <mergeCell ref="Y37:AB37"/>
    <mergeCell ref="A3:I3"/>
    <mergeCell ref="A37:B38"/>
    <mergeCell ref="C37:D38"/>
    <mergeCell ref="U78:X78"/>
    <mergeCell ref="Y78:AB78"/>
    <mergeCell ref="A78:B79"/>
    <mergeCell ref="C78:D79"/>
    <mergeCell ref="E78:H78"/>
    <mergeCell ref="I78:L78"/>
    <mergeCell ref="M78:P78"/>
    <mergeCell ref="Q78:T78"/>
  </mergeCells>
  <hyperlinks>
    <hyperlink ref="A2" location="IndexProvenancePossibilitesGraphique" display="RETOUR"/>
  </hyperlinks>
  <pageMargins left="0.70866141732283472" right="0.70866141732283472" top="0.74803149606299213" bottom="0.74803149606299213" header="0.31496062992125984" footer="0.31496062992125984"/>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tabSelected="1" view="pageBreakPreview" topLeftCell="A7" zoomScale="60" zoomScaleNormal="100" workbookViewId="0">
      <selection activeCell="N49" sqref="N49"/>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c r="L1" s="613"/>
    </row>
    <row r="2" spans="1:17" ht="53.25" customHeight="1" x14ac:dyDescent="0.4">
      <c r="A2" s="566"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U08151_4FF</v>
      </c>
      <c r="B2" s="566"/>
      <c r="C2" s="566"/>
      <c r="D2" s="566"/>
      <c r="E2" s="566"/>
      <c r="F2" s="566"/>
      <c r="G2" s="566"/>
      <c r="H2" s="566"/>
      <c r="I2" s="566"/>
      <c r="J2" s="566"/>
      <c r="K2" s="566"/>
      <c r="L2" s="566"/>
      <c r="M2" s="566"/>
      <c r="N2" s="566"/>
      <c r="O2" s="566"/>
      <c r="P2" s="566"/>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104.51088069826365</v>
      </c>
      <c r="C10" s="152">
        <f t="shared" si="0"/>
        <v>75.119999842643736</v>
      </c>
      <c r="D10" s="152">
        <f t="shared" si="0"/>
        <v>0</v>
      </c>
      <c r="E10" s="152">
        <f t="shared" si="0"/>
        <v>0</v>
      </c>
      <c r="F10" s="152">
        <f t="shared" si="0"/>
        <v>101.74912809997798</v>
      </c>
      <c r="G10" s="152">
        <f t="shared" si="0"/>
        <v>105.53885706394911</v>
      </c>
      <c r="H10" s="152">
        <f t="shared" si="0"/>
        <v>0</v>
      </c>
      <c r="I10" s="152">
        <f t="shared" si="0"/>
        <v>263.66203231900931</v>
      </c>
      <c r="J10" s="152">
        <f t="shared" si="0"/>
        <v>57.357480010986329</v>
      </c>
      <c r="K10" s="152">
        <f t="shared" si="0"/>
        <v>36.060407190322877</v>
      </c>
      <c r="L10" s="152">
        <f t="shared" si="0"/>
        <v>0</v>
      </c>
      <c r="M10" s="152">
        <f t="shared" si="0"/>
        <v>0</v>
      </c>
      <c r="N10" s="152">
        <f t="shared" si="0"/>
        <v>0</v>
      </c>
      <c r="O10" s="152">
        <f t="shared" si="0"/>
        <v>0</v>
      </c>
      <c r="P10" s="134">
        <f t="shared" si="0"/>
        <v>743.99876800000004</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104.51088069826365</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75.119999842643736</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101.74912809997798</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105.53885706394911</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0</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263.66203231900931</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57.357480010986329</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36.060407190322877</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0</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743.99876800000004</v>
      </c>
    </row>
    <row r="12" spans="1:17" x14ac:dyDescent="0.25">
      <c r="A12" s="129" t="s">
        <v>1174</v>
      </c>
      <c r="B12" s="152">
        <f t="shared" ref="B12:P12" si="1">B13+B14</f>
        <v>0</v>
      </c>
      <c r="C12" s="152">
        <f t="shared" si="1"/>
        <v>0</v>
      </c>
      <c r="D12" s="152">
        <f t="shared" si="1"/>
        <v>28.626403794586658</v>
      </c>
      <c r="E12" s="152">
        <f t="shared" si="1"/>
        <v>0</v>
      </c>
      <c r="F12" s="152">
        <f t="shared" si="1"/>
        <v>0</v>
      </c>
      <c r="G12" s="152">
        <f t="shared" si="1"/>
        <v>0</v>
      </c>
      <c r="H12" s="152">
        <f t="shared" si="1"/>
        <v>0</v>
      </c>
      <c r="I12" s="152">
        <f t="shared" si="1"/>
        <v>0</v>
      </c>
      <c r="J12" s="152">
        <f t="shared" si="1"/>
        <v>0</v>
      </c>
      <c r="K12" s="152">
        <f t="shared" si="1"/>
        <v>0</v>
      </c>
      <c r="L12" s="152">
        <f t="shared" si="1"/>
        <v>0</v>
      </c>
      <c r="M12" s="152">
        <f t="shared" si="1"/>
        <v>0</v>
      </c>
      <c r="N12" s="152">
        <f t="shared" si="1"/>
        <v>0</v>
      </c>
      <c r="O12" s="152">
        <f t="shared" si="1"/>
        <v>0</v>
      </c>
      <c r="P12" s="135">
        <f t="shared" si="1"/>
        <v>28.626404000000001</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28.626403794586658</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0</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28.626404000000001</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0</v>
      </c>
    </row>
    <row r="15" spans="1:17" x14ac:dyDescent="0.25">
      <c r="A15" s="130" t="s">
        <v>1175</v>
      </c>
      <c r="B15" s="132">
        <f t="shared" ref="B15:P15" si="2">B12+B10</f>
        <v>104.51088069826365</v>
      </c>
      <c r="C15" s="132">
        <f t="shared" si="2"/>
        <v>75.119999842643736</v>
      </c>
      <c r="D15" s="132">
        <f t="shared" si="2"/>
        <v>28.626403794586658</v>
      </c>
      <c r="E15" s="132">
        <f t="shared" si="2"/>
        <v>0</v>
      </c>
      <c r="F15" s="132">
        <f t="shared" si="2"/>
        <v>101.74912809997798</v>
      </c>
      <c r="G15" s="132">
        <f t="shared" si="2"/>
        <v>105.53885706394911</v>
      </c>
      <c r="H15" s="132">
        <f t="shared" si="2"/>
        <v>0</v>
      </c>
      <c r="I15" s="132">
        <f t="shared" si="2"/>
        <v>263.66203231900931</v>
      </c>
      <c r="J15" s="132">
        <f t="shared" si="2"/>
        <v>57.357480010986329</v>
      </c>
      <c r="K15" s="132">
        <f t="shared" si="2"/>
        <v>36.060407190322877</v>
      </c>
      <c r="L15" s="132">
        <f t="shared" si="2"/>
        <v>0</v>
      </c>
      <c r="M15" s="132">
        <f t="shared" si="2"/>
        <v>0</v>
      </c>
      <c r="N15" s="132">
        <f t="shared" si="2"/>
        <v>0</v>
      </c>
      <c r="O15" s="132">
        <f t="shared" si="2"/>
        <v>0</v>
      </c>
      <c r="P15" s="132">
        <f t="shared" si="2"/>
        <v>772.62517200000002</v>
      </c>
    </row>
    <row r="16" spans="1:17" x14ac:dyDescent="0.25">
      <c r="A16" s="129" t="s">
        <v>1168</v>
      </c>
      <c r="B16" s="152">
        <f t="shared" ref="B16:P16" si="3">SUM(B17:B21)</f>
        <v>0</v>
      </c>
      <c r="C16" s="152">
        <f t="shared" si="3"/>
        <v>0</v>
      </c>
      <c r="D16" s="152">
        <f t="shared" si="3"/>
        <v>10.356000088453293</v>
      </c>
      <c r="E16" s="152">
        <f t="shared" si="3"/>
        <v>0</v>
      </c>
      <c r="F16" s="152">
        <f t="shared" si="3"/>
        <v>0</v>
      </c>
      <c r="G16" s="152">
        <f t="shared" si="3"/>
        <v>0</v>
      </c>
      <c r="H16" s="152">
        <f t="shared" si="3"/>
        <v>0</v>
      </c>
      <c r="I16" s="152">
        <f t="shared" si="3"/>
        <v>0</v>
      </c>
      <c r="J16" s="152">
        <f t="shared" si="3"/>
        <v>0</v>
      </c>
      <c r="K16" s="152">
        <f t="shared" si="3"/>
        <v>0</v>
      </c>
      <c r="L16" s="152">
        <f t="shared" si="3"/>
        <v>0</v>
      </c>
      <c r="M16" s="152">
        <f t="shared" si="3"/>
        <v>541.96160385638473</v>
      </c>
      <c r="N16" s="152">
        <f t="shared" si="3"/>
        <v>0</v>
      </c>
      <c r="O16" s="152">
        <f t="shared" si="3"/>
        <v>0</v>
      </c>
      <c r="P16" s="135">
        <f t="shared" si="3"/>
        <v>552.31759999999997</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0</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0</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0</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10.356000088453293</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541.96160385638473</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552.31759999999997</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802.12290385246274</v>
      </c>
      <c r="E22" s="152">
        <f t="shared" si="4"/>
        <v>221.20400068134069</v>
      </c>
      <c r="F22" s="152">
        <f t="shared" si="4"/>
        <v>0</v>
      </c>
      <c r="G22" s="152">
        <f t="shared" si="4"/>
        <v>0</v>
      </c>
      <c r="H22" s="152">
        <f t="shared" si="4"/>
        <v>1575.6089776420592</v>
      </c>
      <c r="I22" s="152">
        <f t="shared" si="4"/>
        <v>0</v>
      </c>
      <c r="J22" s="152">
        <f t="shared" si="4"/>
        <v>49.944000340104104</v>
      </c>
      <c r="K22" s="152">
        <f t="shared" si="4"/>
        <v>72.741511602103714</v>
      </c>
      <c r="L22" s="152">
        <f t="shared" si="4"/>
        <v>0</v>
      </c>
      <c r="M22" s="152">
        <f t="shared" si="4"/>
        <v>147.82182815581558</v>
      </c>
      <c r="N22" s="152">
        <f t="shared" si="4"/>
        <v>282.71027482569218</v>
      </c>
      <c r="O22" s="152">
        <f t="shared" si="4"/>
        <v>0</v>
      </c>
      <c r="P22" s="135">
        <f t="shared" si="4"/>
        <v>3152.1535240000003</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189.93409949243068</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41.688571344912056</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107.82182762384414</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339.44449599999996</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49.944000340104104</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72.741511602103714</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122.68551199999997</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306.64138616412879</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221.20400068134069</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1533.9204062971471</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0</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0</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0</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282.71027482569218</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2344.4760960000003</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305.54741819590333</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0</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40.000000531971452</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0</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345.54741999999999</v>
      </c>
    </row>
    <row r="28" spans="1:16" x14ac:dyDescent="0.25">
      <c r="A28" s="129" t="s">
        <v>1176</v>
      </c>
      <c r="B28" s="152">
        <f t="shared" ref="B28:P28" si="5">SUM(B29:B30)</f>
        <v>0</v>
      </c>
      <c r="C28" s="152">
        <f t="shared" si="5"/>
        <v>0</v>
      </c>
      <c r="D28" s="152">
        <f t="shared" si="5"/>
        <v>257.36509028404953</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257.36508399999997</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257.36509028404953</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257.36508399999997</v>
      </c>
    </row>
    <row r="31" spans="1:16" x14ac:dyDescent="0.25">
      <c r="A31" s="131" t="s">
        <v>1177</v>
      </c>
      <c r="B31" s="132">
        <f t="shared" ref="B31:P31" si="6">B28+B22+B16</f>
        <v>0</v>
      </c>
      <c r="C31" s="132">
        <f t="shared" si="6"/>
        <v>0</v>
      </c>
      <c r="D31" s="132">
        <f t="shared" si="6"/>
        <v>1069.8439942249656</v>
      </c>
      <c r="E31" s="132">
        <f t="shared" si="6"/>
        <v>221.20400068134069</v>
      </c>
      <c r="F31" s="132">
        <f t="shared" si="6"/>
        <v>0</v>
      </c>
      <c r="G31" s="132">
        <f t="shared" si="6"/>
        <v>0</v>
      </c>
      <c r="H31" s="132">
        <f t="shared" si="6"/>
        <v>1575.6089776420592</v>
      </c>
      <c r="I31" s="132">
        <f t="shared" si="6"/>
        <v>0</v>
      </c>
      <c r="J31" s="132">
        <f t="shared" si="6"/>
        <v>49.944000340104104</v>
      </c>
      <c r="K31" s="132">
        <f t="shared" si="6"/>
        <v>72.741511602103714</v>
      </c>
      <c r="L31" s="132">
        <f t="shared" si="6"/>
        <v>0</v>
      </c>
      <c r="M31" s="132">
        <f t="shared" si="6"/>
        <v>689.78343201220036</v>
      </c>
      <c r="N31" s="132">
        <f t="shared" si="6"/>
        <v>282.71027482569218</v>
      </c>
      <c r="O31" s="132">
        <f t="shared" si="6"/>
        <v>0</v>
      </c>
      <c r="P31" s="132">
        <f t="shared" si="6"/>
        <v>3961.8362080000002</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85.251533481180672</v>
      </c>
      <c r="I32" s="152">
        <f t="shared" si="7"/>
        <v>0</v>
      </c>
      <c r="J32" s="152">
        <f t="shared" si="7"/>
        <v>49.944000340104104</v>
      </c>
      <c r="K32" s="152">
        <f t="shared" si="7"/>
        <v>72.741511602103714</v>
      </c>
      <c r="L32" s="152">
        <f t="shared" si="7"/>
        <v>0</v>
      </c>
      <c r="M32" s="152">
        <f t="shared" si="7"/>
        <v>531.31760357856751</v>
      </c>
      <c r="N32" s="152">
        <f t="shared" si="7"/>
        <v>282.71027482569218</v>
      </c>
      <c r="O32" s="152">
        <f t="shared" si="7"/>
        <v>0</v>
      </c>
      <c r="P32" s="164">
        <f t="shared" si="7"/>
        <v>1021.9649079999999</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49.944000340104104</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72.741511602103714</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0</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187.79111065119505</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0</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310.47661600000004</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85.251533481180672</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0</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343.52649292737249</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282.71027482569218</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711.48829199999989</v>
      </c>
    </row>
    <row r="35" spans="1:16" x14ac:dyDescent="0.25">
      <c r="A35" s="160" t="s">
        <v>1179</v>
      </c>
      <c r="B35" s="152">
        <f t="shared" ref="B35:P35" si="8">SUM(B36:B39)</f>
        <v>0</v>
      </c>
      <c r="C35" s="152">
        <f t="shared" si="8"/>
        <v>0</v>
      </c>
      <c r="D35" s="152">
        <f t="shared" si="8"/>
        <v>1069.8439942249656</v>
      </c>
      <c r="E35" s="152">
        <f t="shared" si="8"/>
        <v>221.20400068134069</v>
      </c>
      <c r="F35" s="152">
        <f t="shared" si="8"/>
        <v>0</v>
      </c>
      <c r="G35" s="152">
        <f t="shared" si="8"/>
        <v>0</v>
      </c>
      <c r="H35" s="152">
        <f t="shared" si="8"/>
        <v>1490.3574441608787</v>
      </c>
      <c r="I35" s="152">
        <f t="shared" si="8"/>
        <v>0</v>
      </c>
      <c r="J35" s="152">
        <f t="shared" si="8"/>
        <v>0</v>
      </c>
      <c r="K35" s="152">
        <f t="shared" si="8"/>
        <v>0</v>
      </c>
      <c r="L35" s="152">
        <f t="shared" si="8"/>
        <v>0</v>
      </c>
      <c r="M35" s="152">
        <f t="shared" si="8"/>
        <v>158.46582843363285</v>
      </c>
      <c r="N35" s="152">
        <f t="shared" si="8"/>
        <v>0</v>
      </c>
      <c r="O35" s="152">
        <f t="shared" si="8"/>
        <v>0</v>
      </c>
      <c r="P35" s="164">
        <f t="shared" si="8"/>
        <v>2939.871236</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1069.8439942249656</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1069.8439759999999</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221.20400068134069</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221.20399599999996</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1490.3574441608787</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158.46582843363285</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1648.8232639999999</v>
      </c>
    </row>
    <row r="40" spans="1:16" x14ac:dyDescent="0.25">
      <c r="A40" s="127" t="s">
        <v>1180</v>
      </c>
      <c r="B40" s="132">
        <f t="shared" ref="B40:P40" si="9">B31+B15</f>
        <v>104.51088069826365</v>
      </c>
      <c r="C40" s="132">
        <f t="shared" si="9"/>
        <v>75.119999842643736</v>
      </c>
      <c r="D40" s="132">
        <f t="shared" si="9"/>
        <v>1098.4703980195522</v>
      </c>
      <c r="E40" s="132">
        <f t="shared" si="9"/>
        <v>221.20400068134069</v>
      </c>
      <c r="F40" s="132">
        <f t="shared" si="9"/>
        <v>101.74912809997798</v>
      </c>
      <c r="G40" s="132">
        <f t="shared" si="9"/>
        <v>105.53885706394911</v>
      </c>
      <c r="H40" s="132">
        <f t="shared" si="9"/>
        <v>1575.6089776420592</v>
      </c>
      <c r="I40" s="132">
        <f t="shared" si="9"/>
        <v>263.66203231900931</v>
      </c>
      <c r="J40" s="132">
        <f t="shared" si="9"/>
        <v>107.30148035109043</v>
      </c>
      <c r="K40" s="132">
        <f t="shared" si="9"/>
        <v>108.80191879242659</v>
      </c>
      <c r="L40" s="132">
        <f t="shared" si="9"/>
        <v>0</v>
      </c>
      <c r="M40" s="132">
        <f t="shared" si="9"/>
        <v>689.78343201220036</v>
      </c>
      <c r="N40" s="132">
        <f t="shared" si="9"/>
        <v>282.71027482569218</v>
      </c>
      <c r="O40" s="132">
        <f t="shared" si="9"/>
        <v>0</v>
      </c>
      <c r="P40" s="132">
        <f t="shared" si="9"/>
        <v>4734.4613800000006</v>
      </c>
    </row>
    <row r="41" spans="1:16" x14ac:dyDescent="0.25">
      <c r="A41" s="138" t="s">
        <v>1181</v>
      </c>
      <c r="B41" s="142">
        <f t="shared" ref="B41:P41" si="10">IF(ISERROR(B15/B40),0,B15/B40)</f>
        <v>1</v>
      </c>
      <c r="C41" s="142">
        <f t="shared" si="10"/>
        <v>1</v>
      </c>
      <c r="D41" s="142">
        <f t="shared" si="10"/>
        <v>2.6060241446831525E-2</v>
      </c>
      <c r="E41" s="142">
        <f t="shared" si="10"/>
        <v>0</v>
      </c>
      <c r="F41" s="142">
        <f t="shared" si="10"/>
        <v>1</v>
      </c>
      <c r="G41" s="142">
        <f t="shared" si="10"/>
        <v>1</v>
      </c>
      <c r="H41" s="142">
        <f t="shared" si="10"/>
        <v>0</v>
      </c>
      <c r="I41" s="142">
        <f t="shared" si="10"/>
        <v>1</v>
      </c>
      <c r="J41" s="142">
        <f t="shared" si="10"/>
        <v>0.53454509502863012</v>
      </c>
      <c r="K41" s="142">
        <f t="shared" si="10"/>
        <v>0.33143172097101786</v>
      </c>
      <c r="L41" s="142">
        <f t="shared" si="10"/>
        <v>0</v>
      </c>
      <c r="M41" s="142">
        <f t="shared" si="10"/>
        <v>0</v>
      </c>
      <c r="N41" s="142">
        <f t="shared" si="10"/>
        <v>0</v>
      </c>
      <c r="O41" s="142">
        <f t="shared" si="10"/>
        <v>0</v>
      </c>
      <c r="P41" s="142">
        <f t="shared" si="10"/>
        <v>0.16319177832220483</v>
      </c>
    </row>
    <row r="42" spans="1:16" x14ac:dyDescent="0.25">
      <c r="A42" s="138" t="s">
        <v>1182</v>
      </c>
      <c r="B42" s="142">
        <f t="shared" ref="B42:P42" si="11">IF(ISERROR(B31/B40),0,B31/B40)</f>
        <v>0</v>
      </c>
      <c r="C42" s="142">
        <f t="shared" si="11"/>
        <v>0</v>
      </c>
      <c r="D42" s="142">
        <f t="shared" si="11"/>
        <v>0.9739397585531685</v>
      </c>
      <c r="E42" s="142">
        <f t="shared" si="11"/>
        <v>1</v>
      </c>
      <c r="F42" s="142">
        <f t="shared" si="11"/>
        <v>0</v>
      </c>
      <c r="G42" s="142">
        <f t="shared" si="11"/>
        <v>0</v>
      </c>
      <c r="H42" s="142">
        <f t="shared" si="11"/>
        <v>1</v>
      </c>
      <c r="I42" s="142">
        <f t="shared" si="11"/>
        <v>0</v>
      </c>
      <c r="J42" s="142">
        <f t="shared" si="11"/>
        <v>0.46545490497136982</v>
      </c>
      <c r="K42" s="142">
        <f t="shared" si="11"/>
        <v>0.66856827902898208</v>
      </c>
      <c r="L42" s="142">
        <f t="shared" si="11"/>
        <v>0</v>
      </c>
      <c r="M42" s="142">
        <f t="shared" si="11"/>
        <v>1</v>
      </c>
      <c r="N42" s="142">
        <f t="shared" si="11"/>
        <v>1</v>
      </c>
      <c r="O42" s="142">
        <f t="shared" si="11"/>
        <v>0</v>
      </c>
      <c r="P42" s="142">
        <f t="shared" si="11"/>
        <v>0.83680822167779512</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0</v>
      </c>
      <c r="C47" s="152">
        <f t="shared" si="13"/>
        <v>0</v>
      </c>
      <c r="D47" s="152">
        <f t="shared" si="13"/>
        <v>0</v>
      </c>
      <c r="E47" s="152">
        <f t="shared" si="13"/>
        <v>0</v>
      </c>
      <c r="F47" s="152">
        <f t="shared" si="13"/>
        <v>23.866723466813564</v>
      </c>
      <c r="G47" s="152">
        <f t="shared" si="13"/>
        <v>0</v>
      </c>
      <c r="H47" s="152">
        <f t="shared" si="13"/>
        <v>0</v>
      </c>
      <c r="I47" s="152">
        <f t="shared" si="13"/>
        <v>90.352110240459439</v>
      </c>
      <c r="J47" s="152">
        <f t="shared" si="13"/>
        <v>0</v>
      </c>
      <c r="K47" s="152">
        <f t="shared" si="13"/>
        <v>34.077085028886799</v>
      </c>
      <c r="L47" s="152">
        <f t="shared" si="13"/>
        <v>0</v>
      </c>
      <c r="M47" s="152">
        <f t="shared" si="13"/>
        <v>0</v>
      </c>
      <c r="N47" s="152">
        <f t="shared" si="13"/>
        <v>0</v>
      </c>
      <c r="O47" s="152">
        <f t="shared" si="13"/>
        <v>0</v>
      </c>
      <c r="P47" s="140">
        <f t="shared" si="13"/>
        <v>148.29592</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23.866723466813564</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90.352110240459439</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0</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34.077085028886799</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148.29592</v>
      </c>
    </row>
    <row r="49" spans="1:16" x14ac:dyDescent="0.25">
      <c r="A49" s="129" t="s">
        <v>1186</v>
      </c>
      <c r="B49" s="152">
        <f t="shared" ref="B49:P49" si="14">B50+B51</f>
        <v>0</v>
      </c>
      <c r="C49" s="152">
        <f t="shared" si="14"/>
        <v>0</v>
      </c>
      <c r="D49" s="152">
        <f t="shared" si="14"/>
        <v>0</v>
      </c>
      <c r="E49" s="152">
        <f t="shared" si="14"/>
        <v>0</v>
      </c>
      <c r="F49" s="152">
        <f t="shared" si="14"/>
        <v>0</v>
      </c>
      <c r="G49" s="152">
        <f t="shared" si="14"/>
        <v>0</v>
      </c>
      <c r="H49" s="152">
        <f t="shared" si="14"/>
        <v>0</v>
      </c>
      <c r="I49" s="152">
        <f t="shared" si="14"/>
        <v>74.448516663610945</v>
      </c>
      <c r="J49" s="152">
        <f t="shared" si="14"/>
        <v>11.532779954671859</v>
      </c>
      <c r="K49" s="152">
        <f t="shared" si="14"/>
        <v>0</v>
      </c>
      <c r="L49" s="152">
        <f t="shared" si="14"/>
        <v>0</v>
      </c>
      <c r="M49" s="152">
        <f t="shared" si="14"/>
        <v>0</v>
      </c>
      <c r="N49" s="152">
        <f t="shared" si="14"/>
        <v>0</v>
      </c>
      <c r="O49" s="152">
        <f t="shared" si="14"/>
        <v>0</v>
      </c>
      <c r="P49" s="140">
        <f t="shared" si="14"/>
        <v>85.981296</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0</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0</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74.448516663610945</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11.532779954671859</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0</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85.981296</v>
      </c>
    </row>
    <row r="52" spans="1:16" x14ac:dyDescent="0.25">
      <c r="A52" s="129" t="s">
        <v>1169</v>
      </c>
      <c r="B52" s="152">
        <f t="shared" ref="B52:P52" si="15">SUM(B53:B58)</f>
        <v>0</v>
      </c>
      <c r="C52" s="152">
        <f t="shared" si="15"/>
        <v>0</v>
      </c>
      <c r="D52" s="152">
        <f t="shared" si="15"/>
        <v>66.928000365495677</v>
      </c>
      <c r="E52" s="152">
        <f t="shared" si="15"/>
        <v>0</v>
      </c>
      <c r="F52" s="152">
        <f t="shared" si="15"/>
        <v>0</v>
      </c>
      <c r="G52" s="152">
        <f t="shared" si="15"/>
        <v>0</v>
      </c>
      <c r="H52" s="152">
        <f t="shared" si="15"/>
        <v>0</v>
      </c>
      <c r="I52" s="152">
        <f t="shared" si="15"/>
        <v>0</v>
      </c>
      <c r="J52" s="152">
        <f t="shared" si="15"/>
        <v>0</v>
      </c>
      <c r="K52" s="152">
        <f t="shared" si="15"/>
        <v>15.708000056445599</v>
      </c>
      <c r="L52" s="152">
        <f t="shared" si="15"/>
        <v>0</v>
      </c>
      <c r="M52" s="152">
        <f t="shared" si="15"/>
        <v>149.82182821221647</v>
      </c>
      <c r="N52" s="152">
        <f t="shared" si="15"/>
        <v>0</v>
      </c>
      <c r="O52" s="152">
        <f t="shared" si="15"/>
        <v>0</v>
      </c>
      <c r="P52" s="140">
        <f t="shared" si="15"/>
        <v>232.457832</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147.82182815581558</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147.82182799999998</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0</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0</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0</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15.708000056445599</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15.708000000000002</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0</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0</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0</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66.928000365495677</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66.928004000000001</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2.000000056400896</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2</v>
      </c>
    </row>
    <row r="59" spans="1:16" x14ac:dyDescent="0.25">
      <c r="A59" s="138" t="s">
        <v>1187</v>
      </c>
      <c r="B59" s="142">
        <f t="shared" ref="B59:P59" si="16">IF(ISERROR((B52+B49+B47+B45)/B15),0,(B52+B49+B47+B45)/B15)</f>
        <v>0</v>
      </c>
      <c r="C59" s="142">
        <f t="shared" si="16"/>
        <v>0</v>
      </c>
      <c r="D59" s="142">
        <f t="shared" si="16"/>
        <v>2.3379814260201268</v>
      </c>
      <c r="E59" s="142">
        <f t="shared" si="16"/>
        <v>0</v>
      </c>
      <c r="F59" s="142">
        <f t="shared" si="16"/>
        <v>0.23456440278645227</v>
      </c>
      <c r="G59" s="142">
        <f t="shared" si="16"/>
        <v>0</v>
      </c>
      <c r="H59" s="142">
        <f t="shared" si="16"/>
        <v>0</v>
      </c>
      <c r="I59" s="142">
        <f t="shared" si="16"/>
        <v>0.62504496932905085</v>
      </c>
      <c r="J59" s="142">
        <f t="shared" si="16"/>
        <v>0.20106845615363253</v>
      </c>
      <c r="K59" s="142">
        <f t="shared" si="16"/>
        <v>1.3806024103547188</v>
      </c>
      <c r="L59" s="142">
        <f t="shared" si="16"/>
        <v>0</v>
      </c>
      <c r="M59" s="142">
        <f t="shared" si="16"/>
        <v>0</v>
      </c>
      <c r="N59" s="142">
        <f t="shared" si="16"/>
        <v>0</v>
      </c>
      <c r="O59" s="142">
        <f t="shared" si="16"/>
        <v>0</v>
      </c>
      <c r="P59" s="142">
        <f t="shared" si="16"/>
        <v>0.6040898807267957</v>
      </c>
    </row>
    <row r="60" spans="1:16" x14ac:dyDescent="0.25">
      <c r="A60" s="127" t="s">
        <v>1188</v>
      </c>
      <c r="B60" s="141">
        <f t="shared" ref="B60:P60" si="17">B52+B49+B47+B45</f>
        <v>0</v>
      </c>
      <c r="C60" s="141">
        <f t="shared" si="17"/>
        <v>0</v>
      </c>
      <c r="D60" s="141">
        <f t="shared" si="17"/>
        <v>66.928000365495677</v>
      </c>
      <c r="E60" s="141">
        <f t="shared" si="17"/>
        <v>0</v>
      </c>
      <c r="F60" s="141">
        <f t="shared" si="17"/>
        <v>23.866723466813564</v>
      </c>
      <c r="G60" s="141">
        <f t="shared" si="17"/>
        <v>0</v>
      </c>
      <c r="H60" s="141">
        <f t="shared" si="17"/>
        <v>0</v>
      </c>
      <c r="I60" s="141">
        <f t="shared" si="17"/>
        <v>164.80062690407038</v>
      </c>
      <c r="J60" s="141">
        <f t="shared" si="17"/>
        <v>11.532779954671859</v>
      </c>
      <c r="K60" s="141">
        <f t="shared" si="17"/>
        <v>49.785085085332398</v>
      </c>
      <c r="L60" s="141">
        <f t="shared" si="17"/>
        <v>0</v>
      </c>
      <c r="M60" s="141">
        <f t="shared" si="17"/>
        <v>149.82182821221647</v>
      </c>
      <c r="N60" s="141">
        <f t="shared" si="17"/>
        <v>0</v>
      </c>
      <c r="O60" s="141">
        <f t="shared" si="17"/>
        <v>0</v>
      </c>
      <c r="P60" s="141">
        <f t="shared" si="17"/>
        <v>466.73504800000001</v>
      </c>
    </row>
    <row r="61" spans="1:16" x14ac:dyDescent="0.25">
      <c r="A61" s="129" t="s">
        <v>1189</v>
      </c>
      <c r="B61" s="152">
        <f t="shared" ref="B61:P61" si="18">SUM(B62:B66)</f>
        <v>0</v>
      </c>
      <c r="C61" s="152">
        <f t="shared" si="18"/>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67.999999554008241</v>
      </c>
      <c r="N61" s="152">
        <f t="shared" si="18"/>
        <v>0</v>
      </c>
      <c r="O61" s="152">
        <f t="shared" si="18"/>
        <v>0</v>
      </c>
      <c r="P61" s="140">
        <f t="shared" si="18"/>
        <v>68</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67.999999554008241</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68</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0</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0</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0</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0</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0</v>
      </c>
    </row>
    <row r="67" spans="1:16" x14ac:dyDescent="0.25">
      <c r="A67" s="129" t="s">
        <v>1170</v>
      </c>
      <c r="B67" s="152">
        <f t="shared" ref="B67:P67" si="19">SUM(B68:B71)</f>
        <v>0</v>
      </c>
      <c r="C67" s="152">
        <f t="shared" si="19"/>
        <v>0</v>
      </c>
      <c r="D67" s="152">
        <f t="shared" si="19"/>
        <v>0</v>
      </c>
      <c r="E67" s="152">
        <f t="shared" si="19"/>
        <v>0</v>
      </c>
      <c r="F67" s="152">
        <f t="shared" si="19"/>
        <v>9.3808561360836027</v>
      </c>
      <c r="G67" s="152">
        <f t="shared" si="19"/>
        <v>0</v>
      </c>
      <c r="H67" s="152">
        <f t="shared" si="19"/>
        <v>0</v>
      </c>
      <c r="I67" s="152">
        <f t="shared" si="19"/>
        <v>4.5370917820930483</v>
      </c>
      <c r="J67" s="152">
        <f t="shared" si="19"/>
        <v>0</v>
      </c>
      <c r="K67" s="152">
        <f t="shared" si="19"/>
        <v>2.1315350359678269</v>
      </c>
      <c r="L67" s="152">
        <f t="shared" si="19"/>
        <v>0</v>
      </c>
      <c r="M67" s="152">
        <f t="shared" si="19"/>
        <v>20.000000265985726</v>
      </c>
      <c r="N67" s="152">
        <f t="shared" si="19"/>
        <v>0</v>
      </c>
      <c r="O67" s="152">
        <f t="shared" si="19"/>
        <v>0</v>
      </c>
      <c r="P67" s="140">
        <f t="shared" si="19"/>
        <v>36.049484</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0</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0</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20.000000265985726</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20</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9.3808561360836027</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4.5370917820930483</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0</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2.1315350359678269</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16.049484</v>
      </c>
    </row>
    <row r="72" spans="1:16" x14ac:dyDescent="0.25">
      <c r="A72" s="129" t="s">
        <v>1190</v>
      </c>
      <c r="B72" s="152">
        <f t="shared" ref="B72:P72" si="20">SUM(B73:B78)</f>
        <v>0</v>
      </c>
      <c r="C72" s="152">
        <f t="shared" si="20"/>
        <v>0</v>
      </c>
      <c r="D72" s="152">
        <f t="shared" si="20"/>
        <v>0</v>
      </c>
      <c r="E72" s="152">
        <f t="shared" si="20"/>
        <v>0</v>
      </c>
      <c r="F72" s="152">
        <f t="shared" si="20"/>
        <v>9.8102970349788663</v>
      </c>
      <c r="G72" s="152">
        <f t="shared" si="20"/>
        <v>0</v>
      </c>
      <c r="H72" s="152">
        <f t="shared" si="20"/>
        <v>0</v>
      </c>
      <c r="I72" s="152">
        <f t="shared" si="20"/>
        <v>261.79227188587191</v>
      </c>
      <c r="J72" s="152">
        <f t="shared" si="20"/>
        <v>0</v>
      </c>
      <c r="K72" s="152">
        <f t="shared" si="20"/>
        <v>2.1315350359678269</v>
      </c>
      <c r="L72" s="152">
        <f t="shared" si="20"/>
        <v>0</v>
      </c>
      <c r="M72" s="152">
        <f t="shared" si="20"/>
        <v>0</v>
      </c>
      <c r="N72" s="152">
        <f t="shared" si="20"/>
        <v>0</v>
      </c>
      <c r="O72" s="152">
        <f t="shared" si="20"/>
        <v>0</v>
      </c>
      <c r="P72" s="140">
        <f t="shared" si="20"/>
        <v>273.734104</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9.8102970349788663</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0</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172.86142295271159</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0</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2.1315350359678269</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0</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184.80325999999999</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88.930848933160306</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88.930844000000008</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0</v>
      </c>
      <c r="H79" s="152">
        <f t="shared" si="21"/>
        <v>0</v>
      </c>
      <c r="I79" s="152">
        <f t="shared" si="21"/>
        <v>0</v>
      </c>
      <c r="J79" s="152">
        <f t="shared" si="21"/>
        <v>0</v>
      </c>
      <c r="K79" s="152">
        <f t="shared" si="21"/>
        <v>0</v>
      </c>
      <c r="L79" s="152">
        <f t="shared" si="21"/>
        <v>0</v>
      </c>
      <c r="M79" s="152">
        <f t="shared" si="21"/>
        <v>73.91091407790779</v>
      </c>
      <c r="N79" s="152">
        <f t="shared" si="21"/>
        <v>0</v>
      </c>
      <c r="O79" s="152">
        <f t="shared" si="21"/>
        <v>0</v>
      </c>
      <c r="P79" s="152">
        <f t="shared" si="21"/>
        <v>73.910911999999996</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73.91091407790779</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73.910911999999996</v>
      </c>
    </row>
    <row r="81" spans="1:16" x14ac:dyDescent="0.25">
      <c r="A81" s="127" t="s">
        <v>1191</v>
      </c>
      <c r="B81" s="141">
        <f t="shared" ref="B81:P81" si="22">B79+B72+B67+B61</f>
        <v>0</v>
      </c>
      <c r="C81" s="141">
        <f t="shared" si="22"/>
        <v>0</v>
      </c>
      <c r="D81" s="141">
        <f t="shared" si="22"/>
        <v>0</v>
      </c>
      <c r="E81" s="141">
        <f t="shared" si="22"/>
        <v>0</v>
      </c>
      <c r="F81" s="141">
        <f t="shared" si="22"/>
        <v>19.191153171062467</v>
      </c>
      <c r="G81" s="141">
        <f t="shared" si="22"/>
        <v>0</v>
      </c>
      <c r="H81" s="141">
        <f t="shared" si="22"/>
        <v>0</v>
      </c>
      <c r="I81" s="141">
        <f t="shared" si="22"/>
        <v>266.32936366796497</v>
      </c>
      <c r="J81" s="141">
        <f t="shared" si="22"/>
        <v>0</v>
      </c>
      <c r="K81" s="141">
        <f t="shared" si="22"/>
        <v>4.2630700719356538</v>
      </c>
      <c r="L81" s="141">
        <f t="shared" si="22"/>
        <v>0</v>
      </c>
      <c r="M81" s="141">
        <f t="shared" si="22"/>
        <v>161.91091389790176</v>
      </c>
      <c r="N81" s="141">
        <f t="shared" si="22"/>
        <v>0</v>
      </c>
      <c r="O81" s="141">
        <f t="shared" si="22"/>
        <v>0</v>
      </c>
      <c r="P81" s="141">
        <f t="shared" si="22"/>
        <v>451.69450000000001</v>
      </c>
    </row>
    <row r="82" spans="1:16" x14ac:dyDescent="0.25">
      <c r="A82" s="170" t="s">
        <v>1192</v>
      </c>
      <c r="B82" s="152">
        <f t="shared" ref="B82:P82" si="23">B83+B84</f>
        <v>0</v>
      </c>
      <c r="C82" s="152">
        <f t="shared" si="23"/>
        <v>0</v>
      </c>
      <c r="D82" s="152">
        <f t="shared" si="23"/>
        <v>532.30768280792813</v>
      </c>
      <c r="E82" s="152">
        <f t="shared" si="23"/>
        <v>165.90300051100553</v>
      </c>
      <c r="F82" s="152">
        <f t="shared" si="23"/>
        <v>0</v>
      </c>
      <c r="G82" s="152">
        <f t="shared" si="23"/>
        <v>0</v>
      </c>
      <c r="H82" s="152">
        <f t="shared" si="23"/>
        <v>1145.3990262940206</v>
      </c>
      <c r="I82" s="152">
        <f t="shared" si="23"/>
        <v>0</v>
      </c>
      <c r="J82" s="152">
        <f t="shared" si="23"/>
        <v>0</v>
      </c>
      <c r="K82" s="152">
        <f t="shared" si="23"/>
        <v>21.822454347777501</v>
      </c>
      <c r="L82" s="152">
        <f t="shared" si="23"/>
        <v>0</v>
      </c>
      <c r="M82" s="152">
        <f t="shared" si="23"/>
        <v>62.346549971468185</v>
      </c>
      <c r="N82" s="152">
        <f t="shared" si="23"/>
        <v>212.03270611926914</v>
      </c>
      <c r="O82" s="152">
        <f t="shared" si="23"/>
        <v>0</v>
      </c>
      <c r="P82" s="140">
        <f t="shared" si="23"/>
        <v>2139.8114439999999</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0</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532.30768280792813</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165.90300051100553</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0</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0</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1145.3990262940206</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0</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0</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21.822454347777501</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62.346549971468185</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212.03270611926914</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2139.8114439999999</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0</v>
      </c>
      <c r="D85" s="152">
        <f t="shared" si="24"/>
        <v>0</v>
      </c>
      <c r="E85" s="152">
        <f t="shared" si="24"/>
        <v>0</v>
      </c>
      <c r="F85" s="152">
        <f t="shared" si="24"/>
        <v>23.866723466813564</v>
      </c>
      <c r="G85" s="152">
        <f t="shared" si="24"/>
        <v>0</v>
      </c>
      <c r="H85" s="152">
        <f t="shared" si="24"/>
        <v>0</v>
      </c>
      <c r="I85" s="152">
        <f t="shared" si="24"/>
        <v>164.80062690407038</v>
      </c>
      <c r="J85" s="152">
        <f t="shared" si="24"/>
        <v>11.532779954671859</v>
      </c>
      <c r="K85" s="152">
        <f t="shared" si="24"/>
        <v>34.077085028886799</v>
      </c>
      <c r="L85" s="152">
        <f t="shared" si="24"/>
        <v>0</v>
      </c>
      <c r="M85" s="152">
        <f t="shared" si="24"/>
        <v>0</v>
      </c>
      <c r="N85" s="152">
        <f t="shared" si="24"/>
        <v>0</v>
      </c>
      <c r="O85" s="152">
        <f t="shared" si="24"/>
        <v>0</v>
      </c>
      <c r="P85" s="140">
        <f t="shared" si="24"/>
        <v>234.27722000000003</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0</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23.866723466813564</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0</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0</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164.80062690407038</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11.532779954671859</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34.077085028886799</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0</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234.27722000000003</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0</v>
      </c>
      <c r="C88" s="141">
        <f t="shared" si="25"/>
        <v>0</v>
      </c>
      <c r="D88" s="141">
        <f t="shared" si="25"/>
        <v>532.30768280792813</v>
      </c>
      <c r="E88" s="141">
        <f t="shared" si="25"/>
        <v>165.90300051100553</v>
      </c>
      <c r="F88" s="141">
        <f t="shared" si="25"/>
        <v>23.866723466813564</v>
      </c>
      <c r="G88" s="141">
        <f t="shared" si="25"/>
        <v>0</v>
      </c>
      <c r="H88" s="141">
        <f t="shared" si="25"/>
        <v>1145.3990262940206</v>
      </c>
      <c r="I88" s="141">
        <f t="shared" si="25"/>
        <v>164.80062690407038</v>
      </c>
      <c r="J88" s="141">
        <f t="shared" si="25"/>
        <v>11.532779954671859</v>
      </c>
      <c r="K88" s="141">
        <f t="shared" si="25"/>
        <v>55.899539376664301</v>
      </c>
      <c r="L88" s="141">
        <f t="shared" si="25"/>
        <v>0</v>
      </c>
      <c r="M88" s="141">
        <f t="shared" si="25"/>
        <v>62.346549971468185</v>
      </c>
      <c r="N88" s="141">
        <f t="shared" si="25"/>
        <v>212.03270611926914</v>
      </c>
      <c r="O88" s="141">
        <f t="shared" si="25"/>
        <v>0</v>
      </c>
      <c r="P88" s="141">
        <f t="shared" si="25"/>
        <v>2374.0886639999999</v>
      </c>
    </row>
    <row r="89" spans="1:16" ht="30.75" customHeight="1" x14ac:dyDescent="0.25">
      <c r="A89" s="567" t="s">
        <v>1669</v>
      </c>
      <c r="B89" s="567"/>
      <c r="C89" s="567"/>
      <c r="D89" s="567"/>
      <c r="E89" s="567"/>
      <c r="F89" s="567"/>
      <c r="G89" s="567"/>
      <c r="H89" s="567"/>
      <c r="I89" s="567"/>
      <c r="J89" s="567"/>
      <c r="K89" s="567"/>
      <c r="L89" s="567"/>
      <c r="M89" s="567"/>
      <c r="N89" s="567"/>
      <c r="O89" s="567"/>
      <c r="P89" s="567"/>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70866141732283472" right="0.70866141732283472" top="0.74803149606299213" bottom="0.74803149606299213" header="0.31496062992125984" footer="0.31496062992125984"/>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tabSelected="1" view="pageBreakPreview" topLeftCell="AE1" zoomScale="60" zoomScaleNormal="100" workbookViewId="0">
      <selection activeCell="N49" sqref="N49"/>
    </sheetView>
  </sheetViews>
  <sheetFormatPr baseColWidth="10" defaultRowHeight="15" x14ac:dyDescent="0.25"/>
  <cols>
    <col min="14" max="14" width="32.5703125" customWidth="1"/>
    <col min="15" max="15" width="7.7109375" customWidth="1"/>
    <col min="30" max="30" width="4.28515625" customWidth="1"/>
    <col min="45" max="45" width="4.85546875" customWidth="1"/>
  </cols>
  <sheetData>
    <row r="1" spans="1:59" ht="92.25" customHeight="1" x14ac:dyDescent="0.25">
      <c r="L1" s="613"/>
    </row>
    <row r="2" spans="1:59" ht="47.25" customHeight="1" x14ac:dyDescent="0.35">
      <c r="A2" s="565"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U08151_4FF - Moyenne 2013-2038</v>
      </c>
      <c r="B2" s="565"/>
      <c r="C2" s="565"/>
      <c r="D2" s="565"/>
      <c r="E2" s="565"/>
      <c r="F2" s="565"/>
      <c r="G2" s="565"/>
      <c r="H2" s="565"/>
      <c r="I2" s="565"/>
      <c r="J2" s="565"/>
      <c r="K2" s="565"/>
      <c r="L2" s="565"/>
      <c r="M2" s="565"/>
      <c r="N2" s="565"/>
      <c r="O2" s="236"/>
      <c r="P2" s="565"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U08151_4FF - Moyenne 2013-2038</v>
      </c>
      <c r="Q2" s="565"/>
      <c r="R2" s="565"/>
      <c r="S2" s="565"/>
      <c r="T2" s="565"/>
      <c r="U2" s="565"/>
      <c r="V2" s="565"/>
      <c r="W2" s="565"/>
      <c r="X2" s="565"/>
      <c r="Y2" s="565"/>
      <c r="Z2" s="565"/>
      <c r="AA2" s="565"/>
      <c r="AB2" s="565"/>
      <c r="AC2" s="565"/>
      <c r="AD2" s="236"/>
      <c r="AE2" s="565"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U08151_4FF - Moyenne 2013-2038</v>
      </c>
      <c r="AF2" s="565"/>
      <c r="AG2" s="565"/>
      <c r="AH2" s="565"/>
      <c r="AI2" s="565"/>
      <c r="AJ2" s="565"/>
      <c r="AK2" s="565"/>
      <c r="AL2" s="565"/>
      <c r="AM2" s="565"/>
      <c r="AN2" s="565"/>
      <c r="AO2" s="565"/>
      <c r="AP2" s="565"/>
      <c r="AQ2" s="565"/>
      <c r="AR2" s="565"/>
      <c r="AT2" s="565"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U08151_4FF - Moyenne 2013-2038</v>
      </c>
      <c r="AU2" s="565"/>
      <c r="AV2" s="565"/>
      <c r="AW2" s="565"/>
      <c r="AX2" s="565"/>
      <c r="AY2" s="565"/>
      <c r="AZ2" s="565"/>
      <c r="BA2" s="565"/>
      <c r="BB2" s="565"/>
      <c r="BC2" s="565"/>
      <c r="BD2" s="565"/>
      <c r="BE2" s="565"/>
      <c r="BF2" s="565"/>
      <c r="BG2" s="565"/>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70866141732283472" right="0.70866141732283472" top="0.74803149606299213" bottom="0.74803149606299213" header="0.31496062992125984" footer="0.31496062992125984"/>
  <pageSetup paperSize="121" scale="22" orientation="landscape" r:id="rId1"/>
  <headerFooter>
    <oddFooter>&amp;L&amp;F - &amp;A
&amp;D&amp;R&amp;P de &amp;N</oddFooter>
  </headerFooter>
  <colBreaks count="3" manualBreakCount="3">
    <brk id="15" max="41" man="1"/>
    <brk id="30" max="41" man="1"/>
    <brk id="45" max="41"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tabSelected="1" view="pageBreakPreview" zoomScale="60" zoomScaleNormal="100" workbookViewId="0">
      <selection activeCell="N49" sqref="N49"/>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c r="L1" s="613"/>
    </row>
    <row r="2" spans="1:252" ht="52.5" customHeight="1" x14ac:dyDescent="0.4">
      <c r="A2" s="568"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U08151_4FF</v>
      </c>
      <c r="B2" s="568"/>
      <c r="C2" s="568"/>
      <c r="D2" s="568"/>
      <c r="E2" s="568"/>
      <c r="F2" s="568"/>
      <c r="G2" s="568"/>
      <c r="H2" s="568"/>
      <c r="I2" s="568"/>
      <c r="J2" s="568"/>
      <c r="K2" s="568"/>
      <c r="L2" s="568"/>
      <c r="M2" s="568"/>
      <c r="N2" s="568"/>
      <c r="O2" s="568"/>
    </row>
    <row r="4" spans="1:252" x14ac:dyDescent="0.25">
      <c r="A4" s="252" t="s">
        <v>154</v>
      </c>
    </row>
    <row r="5" spans="1:252" x14ac:dyDescent="0.25">
      <c r="A5" s="238" t="s">
        <v>560</v>
      </c>
    </row>
    <row r="6" spans="1:252" x14ac:dyDescent="0.25">
      <c r="A6" s="238" t="s">
        <v>1582</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UTR1</v>
      </c>
      <c r="D12" s="148" t="str">
        <f t="shared" si="0"/>
        <v>UTR2</v>
      </c>
      <c r="E12" s="148" t="str">
        <f t="shared" si="0"/>
        <v>UTR3</v>
      </c>
      <c r="F12" s="148" t="str">
        <f t="shared" si="0"/>
        <v>UTR4</v>
      </c>
      <c r="G12" s="148" t="str">
        <f t="shared" si="0"/>
        <v>UTR5</v>
      </c>
      <c r="H12" s="148" t="str">
        <f t="shared" si="0"/>
        <v>UTR6</v>
      </c>
      <c r="I12" s="148" t="str">
        <f t="shared" si="0"/>
        <v>UTR7</v>
      </c>
      <c r="J12" s="148" t="str">
        <f t="shared" si="0"/>
        <v>UTR8</v>
      </c>
      <c r="K12" s="148" t="str">
        <f t="shared" si="0"/>
        <v>UTR9</v>
      </c>
      <c r="L12" s="148" t="str">
        <f t="shared" si="0"/>
        <v>UTR10</v>
      </c>
      <c r="M12" s="148" t="str">
        <f t="shared" si="0"/>
        <v>UTR11</v>
      </c>
      <c r="N12" s="148" t="str">
        <f t="shared" si="0"/>
        <v>UTR12</v>
      </c>
      <c r="O12" s="148" t="str">
        <f t="shared" si="0"/>
        <v>UTR13</v>
      </c>
      <c r="P12" s="148" t="str">
        <f t="shared" si="0"/>
        <v>UTR14</v>
      </c>
      <c r="Q12" s="148" t="str">
        <f t="shared" si="0"/>
        <v>UTR15</v>
      </c>
      <c r="R12" s="148" t="str">
        <f t="shared" si="0"/>
        <v>UTR16</v>
      </c>
      <c r="S12" s="148" t="str">
        <f t="shared" si="0"/>
        <v>UTR17</v>
      </c>
      <c r="T12" s="148" t="str">
        <f t="shared" si="0"/>
        <v>UTR18</v>
      </c>
      <c r="U12" s="148" t="str">
        <f t="shared" si="0"/>
        <v>UTR19</v>
      </c>
      <c r="V12" s="148" t="str">
        <f t="shared" si="0"/>
        <v>UTR20</v>
      </c>
      <c r="W12" s="148" t="str">
        <f t="shared" si="0"/>
        <v>UTR21</v>
      </c>
      <c r="X12" s="148" t="str">
        <f t="shared" si="0"/>
        <v>UTR22</v>
      </c>
      <c r="Y12" s="148" t="str">
        <f t="shared" si="0"/>
        <v>UTR23</v>
      </c>
      <c r="Z12" s="148" t="str">
        <f t="shared" si="0"/>
        <v>UTR24</v>
      </c>
      <c r="AA12" s="148" t="str">
        <f t="shared" si="0"/>
        <v>UTR25</v>
      </c>
      <c r="AB12" s="148" t="str">
        <f t="shared" si="0"/>
        <v>UTR26</v>
      </c>
      <c r="AC12" s="148" t="str">
        <f t="shared" si="0"/>
        <v>UTR27</v>
      </c>
      <c r="AD12" s="148" t="str">
        <f t="shared" si="0"/>
        <v>UTR28</v>
      </c>
      <c r="AE12" s="148" t="str">
        <f t="shared" si="0"/>
        <v>UTR29</v>
      </c>
      <c r="AF12" s="148" t="str">
        <f t="shared" si="0"/>
        <v>UTR30</v>
      </c>
      <c r="AG12" s="148" t="str">
        <f t="shared" si="0"/>
        <v>UTR31</v>
      </c>
      <c r="AH12" s="148" t="str">
        <f t="shared" si="0"/>
        <v>UTR32</v>
      </c>
      <c r="AI12" s="148" t="str">
        <f t="shared" ref="AI12:BN12" si="1">$A$7&amp;AI11</f>
        <v>UTR33</v>
      </c>
      <c r="AJ12" s="148" t="str">
        <f t="shared" si="1"/>
        <v>UTR34</v>
      </c>
      <c r="AK12" s="148" t="str">
        <f t="shared" si="1"/>
        <v>UTR35</v>
      </c>
      <c r="AL12" s="148" t="str">
        <f t="shared" si="1"/>
        <v>UTR36</v>
      </c>
      <c r="AM12" s="148" t="str">
        <f t="shared" si="1"/>
        <v>UTR37</v>
      </c>
      <c r="AN12" s="148" t="str">
        <f t="shared" si="1"/>
        <v>UTR38</v>
      </c>
      <c r="AO12" s="148" t="str">
        <f t="shared" si="1"/>
        <v>UTR39</v>
      </c>
      <c r="AP12" s="148" t="str">
        <f t="shared" si="1"/>
        <v>UTR40</v>
      </c>
      <c r="AQ12" s="148" t="str">
        <f t="shared" si="1"/>
        <v>UTR41</v>
      </c>
      <c r="AR12" s="148" t="str">
        <f t="shared" si="1"/>
        <v>UTR42</v>
      </c>
      <c r="AS12" s="148" t="str">
        <f t="shared" si="1"/>
        <v>UTR43</v>
      </c>
      <c r="AT12" s="148" t="str">
        <f t="shared" si="1"/>
        <v>UTR44</v>
      </c>
      <c r="AU12" s="148" t="str">
        <f t="shared" si="1"/>
        <v>UTR45</v>
      </c>
      <c r="AV12" s="148" t="str">
        <f t="shared" si="1"/>
        <v>UTR46</v>
      </c>
      <c r="AW12" s="148" t="str">
        <f t="shared" si="1"/>
        <v>UTR47</v>
      </c>
      <c r="AX12" s="148" t="str">
        <f t="shared" si="1"/>
        <v>UTR48</v>
      </c>
      <c r="AY12" s="148" t="str">
        <f t="shared" si="1"/>
        <v>UTR49</v>
      </c>
      <c r="AZ12" s="148" t="str">
        <f t="shared" si="1"/>
        <v>UTR50</v>
      </c>
      <c r="BA12" s="148" t="str">
        <f t="shared" si="1"/>
        <v>UTR51</v>
      </c>
      <c r="BB12" s="148" t="str">
        <f t="shared" si="1"/>
        <v>UTR52</v>
      </c>
      <c r="BC12" s="148" t="str">
        <f t="shared" si="1"/>
        <v>UTR53</v>
      </c>
      <c r="BD12" s="148" t="str">
        <f t="shared" si="1"/>
        <v>UTR54</v>
      </c>
      <c r="BE12" s="148" t="str">
        <f t="shared" si="1"/>
        <v>UTR55</v>
      </c>
      <c r="BF12" s="148" t="str">
        <f t="shared" si="1"/>
        <v>UTR56</v>
      </c>
      <c r="BG12" s="148" t="str">
        <f t="shared" si="1"/>
        <v>UTR57</v>
      </c>
      <c r="BH12" s="148" t="str">
        <f t="shared" si="1"/>
        <v>UTR58</v>
      </c>
      <c r="BI12" s="148" t="str">
        <f t="shared" si="1"/>
        <v>UTR59</v>
      </c>
      <c r="BJ12" s="148" t="str">
        <f t="shared" si="1"/>
        <v>UTR60</v>
      </c>
      <c r="BK12" s="148" t="str">
        <f t="shared" si="1"/>
        <v>UTR61</v>
      </c>
      <c r="BL12" s="148" t="str">
        <f t="shared" si="1"/>
        <v>UTR62</v>
      </c>
      <c r="BM12" s="148" t="str">
        <f t="shared" si="1"/>
        <v>UTR63</v>
      </c>
      <c r="BN12" s="148" t="str">
        <f t="shared" si="1"/>
        <v>UTR64</v>
      </c>
      <c r="BO12" s="148" t="str">
        <f t="shared" ref="BO12:CT12" si="2">$A$7&amp;BO11</f>
        <v>UTR65</v>
      </c>
      <c r="BP12" s="148" t="str">
        <f t="shared" si="2"/>
        <v>UTR66</v>
      </c>
      <c r="BQ12" s="148" t="str">
        <f t="shared" si="2"/>
        <v>UTR67</v>
      </c>
      <c r="BR12" s="148" t="str">
        <f t="shared" si="2"/>
        <v>UTR68</v>
      </c>
      <c r="BS12" s="148" t="str">
        <f t="shared" si="2"/>
        <v>UTR69</v>
      </c>
      <c r="BT12" s="148" t="str">
        <f t="shared" si="2"/>
        <v>UTR70</v>
      </c>
      <c r="BU12" s="148" t="str">
        <f t="shared" si="2"/>
        <v>UTR71</v>
      </c>
      <c r="BV12" s="148" t="str">
        <f t="shared" si="2"/>
        <v>UTR72</v>
      </c>
      <c r="BW12" s="148" t="str">
        <f t="shared" si="2"/>
        <v>UTR73</v>
      </c>
      <c r="BX12" s="148" t="str">
        <f t="shared" si="2"/>
        <v>UTR74</v>
      </c>
      <c r="BY12" s="148" t="str">
        <f t="shared" si="2"/>
        <v>UTR75</v>
      </c>
      <c r="BZ12" s="148" t="str">
        <f t="shared" si="2"/>
        <v>UTR76</v>
      </c>
      <c r="CA12" s="148" t="str">
        <f t="shared" si="2"/>
        <v>UTR77</v>
      </c>
      <c r="CB12" s="148" t="str">
        <f t="shared" si="2"/>
        <v>UTR78</v>
      </c>
      <c r="CC12" s="148" t="str">
        <f t="shared" si="2"/>
        <v>UTR79</v>
      </c>
      <c r="CD12" s="148" t="str">
        <f t="shared" si="2"/>
        <v>UTR80</v>
      </c>
      <c r="CE12" s="148" t="str">
        <f t="shared" si="2"/>
        <v>UTR81</v>
      </c>
      <c r="CF12" s="148" t="str">
        <f t="shared" si="2"/>
        <v>UTR82</v>
      </c>
      <c r="CG12" s="148" t="str">
        <f t="shared" si="2"/>
        <v>UTR83</v>
      </c>
      <c r="CH12" s="148" t="str">
        <f t="shared" si="2"/>
        <v>UTR84</v>
      </c>
      <c r="CI12" s="148" t="str">
        <f t="shared" si="2"/>
        <v>UTR85</v>
      </c>
      <c r="CJ12" s="148" t="str">
        <f t="shared" si="2"/>
        <v>UTR86</v>
      </c>
      <c r="CK12" s="148" t="str">
        <f t="shared" si="2"/>
        <v>UTR87</v>
      </c>
      <c r="CL12" s="148" t="str">
        <f t="shared" si="2"/>
        <v>UTR88</v>
      </c>
      <c r="CM12" s="148" t="str">
        <f t="shared" si="2"/>
        <v>UTR89</v>
      </c>
      <c r="CN12" s="148" t="str">
        <f t="shared" si="2"/>
        <v>UTR90</v>
      </c>
      <c r="CO12" s="148" t="str">
        <f t="shared" si="2"/>
        <v>UTR91</v>
      </c>
      <c r="CP12" s="148" t="str">
        <f t="shared" si="2"/>
        <v>UTR92</v>
      </c>
      <c r="CQ12" s="148" t="str">
        <f t="shared" si="2"/>
        <v>UTR93</v>
      </c>
      <c r="CR12" s="148" t="str">
        <f t="shared" si="2"/>
        <v>UTR94</v>
      </c>
      <c r="CS12" s="148" t="str">
        <f t="shared" si="2"/>
        <v>UTR95</v>
      </c>
      <c r="CT12" s="148" t="str">
        <f t="shared" si="2"/>
        <v>UTR96</v>
      </c>
      <c r="CU12" s="148" t="str">
        <f t="shared" ref="CU12:DZ12" si="3">$A$7&amp;CU11</f>
        <v>UTR97</v>
      </c>
      <c r="CV12" s="148" t="str">
        <f t="shared" si="3"/>
        <v>UTR98</v>
      </c>
      <c r="CW12" s="148" t="str">
        <f t="shared" si="3"/>
        <v>UTR99</v>
      </c>
      <c r="CX12" s="148" t="str">
        <f t="shared" si="3"/>
        <v>UTR100</v>
      </c>
      <c r="CY12" s="441" t="str">
        <f t="shared" si="3"/>
        <v>UTR101</v>
      </c>
      <c r="CZ12" s="441" t="str">
        <f t="shared" si="3"/>
        <v>UTR102</v>
      </c>
      <c r="DA12" s="441" t="str">
        <f t="shared" si="3"/>
        <v>UTR103</v>
      </c>
      <c r="DB12" s="441" t="str">
        <f t="shared" si="3"/>
        <v>UTR104</v>
      </c>
      <c r="DC12" s="441" t="str">
        <f t="shared" si="3"/>
        <v>UTR105</v>
      </c>
      <c r="DD12" s="441" t="str">
        <f t="shared" si="3"/>
        <v>UTR106</v>
      </c>
      <c r="DE12" s="441" t="str">
        <f t="shared" si="3"/>
        <v>UTR107</v>
      </c>
      <c r="DF12" s="441" t="str">
        <f t="shared" si="3"/>
        <v>UTR108</v>
      </c>
      <c r="DG12" s="441" t="str">
        <f t="shared" si="3"/>
        <v>UTR109</v>
      </c>
      <c r="DH12" s="441" t="str">
        <f t="shared" si="3"/>
        <v>UTR110</v>
      </c>
      <c r="DI12" s="441" t="str">
        <f t="shared" si="3"/>
        <v>UTR111</v>
      </c>
      <c r="DJ12" s="441" t="str">
        <f t="shared" si="3"/>
        <v>UTR112</v>
      </c>
      <c r="DK12" s="441" t="str">
        <f t="shared" si="3"/>
        <v>UTR113</v>
      </c>
      <c r="DL12" s="441" t="str">
        <f t="shared" si="3"/>
        <v>UTR114</v>
      </c>
      <c r="DM12" s="441" t="str">
        <f t="shared" si="3"/>
        <v>UTR115</v>
      </c>
      <c r="DN12" s="441" t="str">
        <f t="shared" si="3"/>
        <v>UTR116</v>
      </c>
      <c r="DO12" s="441" t="str">
        <f t="shared" si="3"/>
        <v>UTR117</v>
      </c>
      <c r="DP12" s="441" t="str">
        <f t="shared" si="3"/>
        <v>UTR118</v>
      </c>
      <c r="DQ12" s="441" t="str">
        <f t="shared" si="3"/>
        <v>UTR119</v>
      </c>
      <c r="DR12" s="441" t="str">
        <f t="shared" si="3"/>
        <v>UTR120</v>
      </c>
      <c r="DS12" s="441" t="str">
        <f t="shared" si="3"/>
        <v>UTR121</v>
      </c>
      <c r="DT12" s="441" t="str">
        <f t="shared" si="3"/>
        <v>UTR122</v>
      </c>
      <c r="DU12" s="441" t="str">
        <f t="shared" si="3"/>
        <v>UTR123</v>
      </c>
      <c r="DV12" s="441" t="str">
        <f t="shared" si="3"/>
        <v>UTR124</v>
      </c>
      <c r="DW12" s="441" t="str">
        <f t="shared" si="3"/>
        <v>UTR125</v>
      </c>
      <c r="DX12" s="441" t="str">
        <f t="shared" si="3"/>
        <v>UTR126</v>
      </c>
      <c r="DY12" s="441" t="str">
        <f t="shared" si="3"/>
        <v>UTR127</v>
      </c>
      <c r="DZ12" s="441" t="str">
        <f t="shared" si="3"/>
        <v>UTR128</v>
      </c>
      <c r="EA12" s="441" t="str">
        <f t="shared" ref="EA12:FF12" si="4">$A$7&amp;EA11</f>
        <v>UTR129</v>
      </c>
      <c r="EB12" s="441" t="str">
        <f t="shared" si="4"/>
        <v>UTR130</v>
      </c>
      <c r="EC12" s="441" t="str">
        <f t="shared" si="4"/>
        <v>UTR131</v>
      </c>
      <c r="ED12" s="441" t="str">
        <f t="shared" si="4"/>
        <v>UTR132</v>
      </c>
      <c r="EE12" s="441" t="str">
        <f t="shared" si="4"/>
        <v>UTR133</v>
      </c>
      <c r="EF12" s="441" t="str">
        <f t="shared" si="4"/>
        <v>UTR134</v>
      </c>
      <c r="EG12" s="441" t="str">
        <f t="shared" si="4"/>
        <v>UTR135</v>
      </c>
      <c r="EH12" s="441" t="str">
        <f t="shared" si="4"/>
        <v>UTR136</v>
      </c>
      <c r="EI12" s="441" t="str">
        <f t="shared" si="4"/>
        <v>UTR137</v>
      </c>
      <c r="EJ12" s="441" t="str">
        <f t="shared" si="4"/>
        <v>UTR138</v>
      </c>
      <c r="EK12" s="441" t="str">
        <f t="shared" si="4"/>
        <v>UTR139</v>
      </c>
      <c r="EL12" s="441" t="str">
        <f t="shared" si="4"/>
        <v>UTR140</v>
      </c>
      <c r="EM12" s="441" t="str">
        <f t="shared" si="4"/>
        <v>UTR141</v>
      </c>
      <c r="EN12" s="441" t="str">
        <f t="shared" si="4"/>
        <v>UTR142</v>
      </c>
      <c r="EO12" s="441" t="str">
        <f t="shared" si="4"/>
        <v>UTR143</v>
      </c>
      <c r="EP12" s="441" t="str">
        <f t="shared" si="4"/>
        <v>UTR144</v>
      </c>
      <c r="EQ12" s="441" t="str">
        <f t="shared" si="4"/>
        <v>UTR145</v>
      </c>
      <c r="ER12" s="441" t="str">
        <f t="shared" si="4"/>
        <v>UTR146</v>
      </c>
      <c r="ES12" s="441" t="str">
        <f t="shared" si="4"/>
        <v>UTR147</v>
      </c>
      <c r="ET12" s="441" t="str">
        <f t="shared" si="4"/>
        <v>UTR148</v>
      </c>
      <c r="EU12" s="441" t="str">
        <f t="shared" si="4"/>
        <v>UTR149</v>
      </c>
      <c r="EV12" s="441" t="str">
        <f t="shared" si="4"/>
        <v>UTR150</v>
      </c>
      <c r="EW12" s="441" t="str">
        <f t="shared" si="4"/>
        <v>UTR151</v>
      </c>
      <c r="EX12" s="441" t="str">
        <f t="shared" si="4"/>
        <v>UTR152</v>
      </c>
      <c r="EY12" s="441" t="str">
        <f t="shared" si="4"/>
        <v>UTR153</v>
      </c>
      <c r="EZ12" s="441" t="str">
        <f t="shared" si="4"/>
        <v>UTR154</v>
      </c>
      <c r="FA12" s="441" t="str">
        <f t="shared" si="4"/>
        <v>UTR155</v>
      </c>
      <c r="FB12" s="441" t="str">
        <f t="shared" si="4"/>
        <v>UTR156</v>
      </c>
      <c r="FC12" s="441" t="str">
        <f t="shared" si="4"/>
        <v>UTR157</v>
      </c>
      <c r="FD12" s="441" t="str">
        <f t="shared" si="4"/>
        <v>UTR158</v>
      </c>
      <c r="FE12" s="441" t="str">
        <f t="shared" si="4"/>
        <v>UTR159</v>
      </c>
      <c r="FF12" s="441" t="str">
        <f t="shared" si="4"/>
        <v>UTR160</v>
      </c>
      <c r="FG12" s="441" t="str">
        <f t="shared" ref="FG12:GL12" si="5">$A$7&amp;FG11</f>
        <v>UTR161</v>
      </c>
      <c r="FH12" s="441" t="str">
        <f t="shared" si="5"/>
        <v>UTR162</v>
      </c>
      <c r="FI12" s="441" t="str">
        <f t="shared" si="5"/>
        <v>UTR163</v>
      </c>
      <c r="FJ12" s="441" t="str">
        <f t="shared" si="5"/>
        <v>UTR164</v>
      </c>
      <c r="FK12" s="441" t="str">
        <f t="shared" si="5"/>
        <v>UTR165</v>
      </c>
      <c r="FL12" s="441" t="str">
        <f t="shared" si="5"/>
        <v>UTR166</v>
      </c>
      <c r="FM12" s="441" t="str">
        <f t="shared" si="5"/>
        <v>UTR167</v>
      </c>
      <c r="FN12" s="441" t="str">
        <f t="shared" si="5"/>
        <v>UTR168</v>
      </c>
      <c r="FO12" s="441" t="str">
        <f t="shared" si="5"/>
        <v>UTR169</v>
      </c>
      <c r="FP12" s="441" t="str">
        <f t="shared" si="5"/>
        <v>UTR170</v>
      </c>
      <c r="FQ12" s="441" t="str">
        <f t="shared" si="5"/>
        <v>UTR171</v>
      </c>
      <c r="FR12" s="441" t="str">
        <f t="shared" si="5"/>
        <v>UTR172</v>
      </c>
      <c r="FS12" s="441" t="str">
        <f t="shared" si="5"/>
        <v>UTR173</v>
      </c>
      <c r="FT12" s="441" t="str">
        <f t="shared" si="5"/>
        <v>UTR174</v>
      </c>
      <c r="FU12" s="441" t="str">
        <f t="shared" si="5"/>
        <v>UTR175</v>
      </c>
      <c r="FV12" s="441" t="str">
        <f t="shared" si="5"/>
        <v>UTR176</v>
      </c>
      <c r="FW12" s="441" t="str">
        <f t="shared" si="5"/>
        <v>UTR177</v>
      </c>
      <c r="FX12" s="441" t="str">
        <f t="shared" si="5"/>
        <v>UTR178</v>
      </c>
      <c r="FY12" s="441" t="str">
        <f t="shared" si="5"/>
        <v>UTR179</v>
      </c>
      <c r="FZ12" s="441" t="str">
        <f t="shared" si="5"/>
        <v>UTR180</v>
      </c>
      <c r="GA12" s="441" t="str">
        <f t="shared" si="5"/>
        <v>UTR181</v>
      </c>
      <c r="GB12" s="441" t="str">
        <f t="shared" si="5"/>
        <v>UTR182</v>
      </c>
      <c r="GC12" s="441" t="str">
        <f t="shared" si="5"/>
        <v>UTR183</v>
      </c>
      <c r="GD12" s="441" t="str">
        <f t="shared" si="5"/>
        <v>UTR184</v>
      </c>
      <c r="GE12" s="441" t="str">
        <f t="shared" si="5"/>
        <v>UTR185</v>
      </c>
      <c r="GF12" s="441" t="str">
        <f t="shared" si="5"/>
        <v>UTR186</v>
      </c>
      <c r="GG12" s="441" t="str">
        <f t="shared" si="5"/>
        <v>UTR187</v>
      </c>
      <c r="GH12" s="441" t="str">
        <f t="shared" si="5"/>
        <v>UTR188</v>
      </c>
      <c r="GI12" s="441" t="str">
        <f t="shared" si="5"/>
        <v>UTR189</v>
      </c>
      <c r="GJ12" s="441" t="str">
        <f t="shared" si="5"/>
        <v>UTR190</v>
      </c>
      <c r="GK12" s="441" t="str">
        <f t="shared" si="5"/>
        <v>UTR191</v>
      </c>
      <c r="GL12" s="441" t="str">
        <f t="shared" si="5"/>
        <v>UTR192</v>
      </c>
      <c r="GM12" s="441" t="str">
        <f t="shared" ref="GM12:HR12" si="6">$A$7&amp;GM11</f>
        <v>UTR193</v>
      </c>
      <c r="GN12" s="441" t="str">
        <f t="shared" si="6"/>
        <v>UTR194</v>
      </c>
      <c r="GO12" s="441" t="str">
        <f t="shared" si="6"/>
        <v>UTR195</v>
      </c>
      <c r="GP12" s="441" t="str">
        <f t="shared" si="6"/>
        <v>UTR196</v>
      </c>
      <c r="GQ12" s="441" t="str">
        <f t="shared" si="6"/>
        <v>UTR197</v>
      </c>
      <c r="GR12" s="441" t="str">
        <f t="shared" si="6"/>
        <v>UTR198</v>
      </c>
      <c r="GS12" s="441" t="str">
        <f t="shared" si="6"/>
        <v>UTR199</v>
      </c>
      <c r="GT12" s="441" t="str">
        <f t="shared" si="6"/>
        <v>UTR200</v>
      </c>
    </row>
    <row r="13" spans="1:252" s="149" customFormat="1" ht="25.5" x14ac:dyDescent="0.25">
      <c r="A13" s="376" t="s">
        <v>1173</v>
      </c>
      <c r="B13" s="154">
        <f t="shared" ref="B13:BM13" si="7">B14</f>
        <v>743.95878522455723</v>
      </c>
      <c r="C13" s="152">
        <f t="shared" si="7"/>
        <v>48.522854963839052</v>
      </c>
      <c r="D13" s="152">
        <f t="shared" si="7"/>
        <v>19.923166182041168</v>
      </c>
      <c r="E13" s="152">
        <f t="shared" si="7"/>
        <v>8.9719999715685841</v>
      </c>
      <c r="F13" s="152">
        <f t="shared" si="7"/>
        <v>9.7452056324481955</v>
      </c>
      <c r="G13" s="152">
        <f t="shared" si="7"/>
        <v>5.5719999912381173</v>
      </c>
      <c r="H13" s="152">
        <f t="shared" si="7"/>
        <v>9.5640000188350687</v>
      </c>
      <c r="I13" s="152">
        <f t="shared" si="7"/>
        <v>15.337220171093941</v>
      </c>
      <c r="J13" s="152">
        <f t="shared" si="7"/>
        <v>31.568955560326579</v>
      </c>
      <c r="K13" s="152">
        <f t="shared" si="7"/>
        <v>26.784078918397427</v>
      </c>
      <c r="L13" s="152">
        <f t="shared" si="7"/>
        <v>19.062212200760843</v>
      </c>
      <c r="M13" s="152">
        <f t="shared" si="7"/>
        <v>8.1978242662549015</v>
      </c>
      <c r="N13" s="152">
        <f t="shared" si="7"/>
        <v>7.0568519324064258</v>
      </c>
      <c r="O13" s="152">
        <f t="shared" si="7"/>
        <v>19.861503835916519</v>
      </c>
      <c r="P13" s="152">
        <f t="shared" si="7"/>
        <v>4.989349355697632</v>
      </c>
      <c r="Q13" s="152">
        <f t="shared" si="7"/>
        <v>14.004000091850759</v>
      </c>
      <c r="R13" s="152">
        <f t="shared" si="7"/>
        <v>20.550984027385713</v>
      </c>
      <c r="S13" s="152">
        <f t="shared" si="7"/>
        <v>21.942287798821926</v>
      </c>
      <c r="T13" s="152">
        <f t="shared" si="7"/>
        <v>9.0822680130600926</v>
      </c>
      <c r="U13" s="152">
        <f t="shared" si="7"/>
        <v>41.024000087380408</v>
      </c>
      <c r="V13" s="152">
        <f t="shared" si="7"/>
        <v>19.723168082535267</v>
      </c>
      <c r="W13" s="152">
        <f t="shared" si="7"/>
        <v>18.361743943691256</v>
      </c>
      <c r="X13" s="152">
        <f t="shared" si="7"/>
        <v>8.0734959363937371</v>
      </c>
      <c r="Y13" s="152">
        <f t="shared" si="7"/>
        <v>5.7536879026889798</v>
      </c>
      <c r="Z13" s="152">
        <f t="shared" si="7"/>
        <v>11.067999963760375</v>
      </c>
      <c r="AA13" s="152">
        <f t="shared" si="7"/>
        <v>11.082308749854565</v>
      </c>
      <c r="AB13" s="152">
        <f t="shared" si="7"/>
        <v>32.025700013339517</v>
      </c>
      <c r="AC13" s="152">
        <f t="shared" si="7"/>
        <v>23.701823875010014</v>
      </c>
      <c r="AD13" s="152">
        <f t="shared" si="7"/>
        <v>20.934996118545534</v>
      </c>
      <c r="AE13" s="152">
        <f t="shared" si="7"/>
        <v>18.024735898673534</v>
      </c>
      <c r="AF13" s="152">
        <f t="shared" si="7"/>
        <v>22.33417524844408</v>
      </c>
      <c r="AG13" s="152">
        <f t="shared" si="7"/>
        <v>25.537396168708803</v>
      </c>
      <c r="AH13" s="152">
        <f t="shared" si="7"/>
        <v>33.030641811490057</v>
      </c>
      <c r="AI13" s="152">
        <f t="shared" si="7"/>
        <v>15.809228009283544</v>
      </c>
      <c r="AJ13" s="152">
        <f t="shared" si="7"/>
        <v>19.150256028175356</v>
      </c>
      <c r="AK13" s="152">
        <f t="shared" si="7"/>
        <v>10.212887994647026</v>
      </c>
      <c r="AL13" s="152">
        <f t="shared" si="7"/>
        <v>15.328087963759899</v>
      </c>
      <c r="AM13" s="152">
        <f t="shared" si="7"/>
        <v>23.117616011202337</v>
      </c>
      <c r="AN13" s="152">
        <f t="shared" si="7"/>
        <v>14.79212442755699</v>
      </c>
      <c r="AO13" s="152">
        <f t="shared" si="7"/>
        <v>19.202884123325347</v>
      </c>
      <c r="AP13" s="152">
        <f t="shared" si="7"/>
        <v>10.852488037645816</v>
      </c>
      <c r="AQ13" s="152">
        <f t="shared" si="7"/>
        <v>8.4325759994983667</v>
      </c>
      <c r="AR13" s="152">
        <f t="shared" si="7"/>
        <v>8.0279999804496764</v>
      </c>
      <c r="AS13" s="152">
        <f t="shared" si="7"/>
        <v>6.0159998786449433</v>
      </c>
      <c r="AT13" s="152">
        <f t="shared" si="7"/>
        <v>1.6040000379085542</v>
      </c>
      <c r="AU13" s="152">
        <f t="shared" si="7"/>
        <v>0</v>
      </c>
      <c r="AV13" s="152">
        <f t="shared" si="7"/>
        <v>0</v>
      </c>
      <c r="AW13" s="152">
        <f t="shared" si="7"/>
        <v>0</v>
      </c>
      <c r="AX13" s="152">
        <f t="shared" si="7"/>
        <v>0</v>
      </c>
      <c r="AY13" s="152">
        <f t="shared" si="7"/>
        <v>0</v>
      </c>
      <c r="AZ13" s="152">
        <f t="shared" si="7"/>
        <v>0</v>
      </c>
      <c r="BA13" s="152">
        <f t="shared" si="7"/>
        <v>0</v>
      </c>
      <c r="BB13" s="152">
        <f t="shared" si="7"/>
        <v>0</v>
      </c>
      <c r="BC13" s="152">
        <f t="shared" si="7"/>
        <v>0</v>
      </c>
      <c r="BD13" s="152">
        <f t="shared" si="7"/>
        <v>0</v>
      </c>
      <c r="BE13" s="152">
        <f t="shared" si="7"/>
        <v>0</v>
      </c>
      <c r="BF13" s="152">
        <f t="shared" si="7"/>
        <v>0</v>
      </c>
      <c r="BG13" s="152">
        <f t="shared" si="7"/>
        <v>0</v>
      </c>
      <c r="BH13" s="152">
        <f t="shared" si="7"/>
        <v>0</v>
      </c>
      <c r="BI13" s="152">
        <f t="shared" si="7"/>
        <v>0</v>
      </c>
      <c r="BJ13" s="152">
        <f t="shared" si="7"/>
        <v>0</v>
      </c>
      <c r="BK13" s="152">
        <f t="shared" si="7"/>
        <v>0</v>
      </c>
      <c r="BL13" s="152">
        <f t="shared" si="7"/>
        <v>0</v>
      </c>
      <c r="BM13" s="152">
        <f t="shared" si="7"/>
        <v>0</v>
      </c>
      <c r="BN13" s="152">
        <f t="shared" ref="BN13:DY13" si="8">BN14</f>
        <v>0</v>
      </c>
      <c r="BO13" s="152">
        <f t="shared" si="8"/>
        <v>0</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IW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743.95878522455723</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48.522854963839052</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19.923166182041168</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8.9719999715685841</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9.7452056324481955</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5.5719999912381173</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9.5640000188350687</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15.337220171093941</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31.568955560326579</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26.784078918397427</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19.062212200760843</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8.1978242662549015</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7.0568519324064258</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19.861503835916519</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4.989349355697632</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14.004000091850759</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20.550984027385713</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21.942287798821926</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9.0822680130600926</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41.024000087380408</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19.723168082535267</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18.361743943691256</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8.0734959363937371</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5.7536879026889798</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11.067999963760375</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11.082308749854565</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32.025700013339517</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23.701823875010014</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20.934996118545534</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18.024735898673534</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22.33417524844408</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25.537396168708803</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33.030641811490057</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15.809228009283544</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19.150256028175356</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10.212887994647026</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15.328087963759899</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23.117616011202337</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14.79212442755699</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19.202884123325347</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10.852488037645816</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8.4325759994983667</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8.0279999804496764</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6.0159998786449433</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1.6040000379085542</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0</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0</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0</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0</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28.006403794586664</v>
      </c>
      <c r="C15" s="152">
        <f t="shared" ref="C15:AH15" si="11">SUM(C16:C17)</f>
        <v>0.49599998474121093</v>
      </c>
      <c r="D15" s="152">
        <f t="shared" si="11"/>
        <v>0.25600000381469729</v>
      </c>
      <c r="E15" s="152">
        <f t="shared" si="11"/>
        <v>0.7919999694824218</v>
      </c>
      <c r="F15" s="152">
        <f t="shared" si="11"/>
        <v>0.64799999237060546</v>
      </c>
      <c r="G15" s="152">
        <f t="shared" si="11"/>
        <v>2.5319999694824218</v>
      </c>
      <c r="H15" s="152">
        <f t="shared" si="11"/>
        <v>0</v>
      </c>
      <c r="I15" s="152">
        <f t="shared" si="11"/>
        <v>0</v>
      </c>
      <c r="J15" s="152">
        <f t="shared" si="11"/>
        <v>1.0919999694824218</v>
      </c>
      <c r="K15" s="152">
        <f t="shared" si="11"/>
        <v>1.0199999809265137</v>
      </c>
      <c r="L15" s="152">
        <f t="shared" si="11"/>
        <v>1.58</v>
      </c>
      <c r="M15" s="152">
        <f t="shared" si="11"/>
        <v>5.7481890869140626</v>
      </c>
      <c r="N15" s="152">
        <f t="shared" si="11"/>
        <v>0</v>
      </c>
      <c r="O15" s="152">
        <f t="shared" si="11"/>
        <v>0</v>
      </c>
      <c r="P15" s="152">
        <f t="shared" si="11"/>
        <v>0</v>
      </c>
      <c r="Q15" s="152">
        <f t="shared" si="11"/>
        <v>0</v>
      </c>
      <c r="R15" s="152">
        <f t="shared" si="11"/>
        <v>0</v>
      </c>
      <c r="S15" s="152">
        <f t="shared" si="11"/>
        <v>0</v>
      </c>
      <c r="T15" s="152">
        <f t="shared" si="11"/>
        <v>0</v>
      </c>
      <c r="U15" s="152">
        <f t="shared" si="11"/>
        <v>0</v>
      </c>
      <c r="V15" s="152">
        <f t="shared" si="11"/>
        <v>0</v>
      </c>
      <c r="W15" s="152">
        <f t="shared" si="11"/>
        <v>0.51715658575296408</v>
      </c>
      <c r="X15" s="152">
        <f t="shared" si="11"/>
        <v>0</v>
      </c>
      <c r="Y15" s="152">
        <f t="shared" si="11"/>
        <v>0</v>
      </c>
      <c r="Z15" s="152">
        <f t="shared" si="11"/>
        <v>0</v>
      </c>
      <c r="AA15" s="152">
        <f t="shared" si="11"/>
        <v>0</v>
      </c>
      <c r="AB15" s="152">
        <f t="shared" si="11"/>
        <v>0</v>
      </c>
      <c r="AC15" s="152">
        <f t="shared" si="11"/>
        <v>0</v>
      </c>
      <c r="AD15" s="152">
        <f t="shared" si="11"/>
        <v>0.32799999237060551</v>
      </c>
      <c r="AE15" s="152">
        <f t="shared" si="11"/>
        <v>0</v>
      </c>
      <c r="AF15" s="152">
        <f t="shared" si="11"/>
        <v>1.9960000610351565</v>
      </c>
      <c r="AG15" s="152">
        <f t="shared" si="11"/>
        <v>0</v>
      </c>
      <c r="AH15" s="152">
        <f t="shared" si="11"/>
        <v>0</v>
      </c>
      <c r="AI15" s="152">
        <f t="shared" ref="AI15:BN15" si="12">SUM(AI16:AI17)</f>
        <v>0</v>
      </c>
      <c r="AJ15" s="152">
        <f t="shared" si="12"/>
        <v>0</v>
      </c>
      <c r="AK15" s="152">
        <f t="shared" si="12"/>
        <v>1.6010581970214843</v>
      </c>
      <c r="AL15" s="152">
        <f t="shared" si="12"/>
        <v>0</v>
      </c>
      <c r="AM15" s="152">
        <f t="shared" si="12"/>
        <v>4.0520001220703126</v>
      </c>
      <c r="AN15" s="152">
        <f t="shared" si="12"/>
        <v>0</v>
      </c>
      <c r="AO15" s="152">
        <f t="shared" si="12"/>
        <v>0.10400000095367432</v>
      </c>
      <c r="AP15" s="152">
        <f t="shared" si="12"/>
        <v>8.4000002145767222E-2</v>
      </c>
      <c r="AQ15" s="152">
        <f t="shared" si="12"/>
        <v>0.36400001525878906</v>
      </c>
      <c r="AR15" s="152">
        <f t="shared" si="12"/>
        <v>0.44000000000000006</v>
      </c>
      <c r="AS15" s="152">
        <f t="shared" si="12"/>
        <v>3.1279998779296876</v>
      </c>
      <c r="AT15" s="152">
        <f t="shared" si="12"/>
        <v>1.2279999828338624</v>
      </c>
      <c r="AU15" s="152">
        <f t="shared" si="12"/>
        <v>0</v>
      </c>
      <c r="AV15" s="152">
        <f t="shared" si="12"/>
        <v>0</v>
      </c>
      <c r="AW15" s="152">
        <f t="shared" si="12"/>
        <v>0</v>
      </c>
      <c r="AX15" s="152">
        <f t="shared" si="12"/>
        <v>0</v>
      </c>
      <c r="AY15" s="152">
        <f t="shared" si="12"/>
        <v>0</v>
      </c>
      <c r="AZ15" s="152">
        <f t="shared" si="12"/>
        <v>0</v>
      </c>
      <c r="BA15" s="152">
        <f t="shared" si="12"/>
        <v>0</v>
      </c>
      <c r="BB15" s="152">
        <f t="shared" si="12"/>
        <v>0</v>
      </c>
      <c r="BC15" s="152">
        <f t="shared" si="12"/>
        <v>0</v>
      </c>
      <c r="BD15" s="152">
        <f t="shared" si="12"/>
        <v>0</v>
      </c>
      <c r="BE15" s="152">
        <f t="shared" si="12"/>
        <v>0</v>
      </c>
      <c r="BF15" s="152">
        <f t="shared" si="12"/>
        <v>0</v>
      </c>
      <c r="BG15" s="152">
        <f t="shared" si="12"/>
        <v>0</v>
      </c>
      <c r="BH15" s="152">
        <f t="shared" si="12"/>
        <v>0</v>
      </c>
      <c r="BI15" s="152">
        <f t="shared" si="12"/>
        <v>0</v>
      </c>
      <c r="BJ15" s="152">
        <f t="shared" si="12"/>
        <v>0</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HR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28.006403794586664</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0.49599998474121093</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0.25600000381469729</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0.7919999694824218</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0.64799999237060546</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2.5319999694824218</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0</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0</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1.0919999694824218</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1.0199999809265137</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1.58</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5.7481890869140626</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0</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0</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0</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0</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0</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0</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0</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0.51715658575296408</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0.32799999237060551</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1.9960000610351565</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1.6010581970214843</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4.0520001220703126</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0.10400000095367432</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8.4000002145767222E-2</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0.36400001525878906</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0.44000000000000006</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3.1279998779296876</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1.2279999828338624</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0</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771.96518901914385</v>
      </c>
      <c r="C18" s="132">
        <f t="shared" si="18"/>
        <v>49.018854948580262</v>
      </c>
      <c r="D18" s="132">
        <f t="shared" si="18"/>
        <v>20.179166185855866</v>
      </c>
      <c r="E18" s="132">
        <f t="shared" si="18"/>
        <v>9.7639999410510061</v>
      </c>
      <c r="F18" s="132">
        <f t="shared" si="18"/>
        <v>10.393205624818801</v>
      </c>
      <c r="G18" s="132">
        <f t="shared" si="18"/>
        <v>8.1039999607205395</v>
      </c>
      <c r="H18" s="132">
        <f t="shared" si="18"/>
        <v>9.5640000188350687</v>
      </c>
      <c r="I18" s="132">
        <f t="shared" si="18"/>
        <v>15.337220171093941</v>
      </c>
      <c r="J18" s="132">
        <f t="shared" si="18"/>
        <v>32.660955529809002</v>
      </c>
      <c r="K18" s="132">
        <f t="shared" si="18"/>
        <v>27.80407889932394</v>
      </c>
      <c r="L18" s="132">
        <f t="shared" si="18"/>
        <v>20.642212200760845</v>
      </c>
      <c r="M18" s="132">
        <f t="shared" si="18"/>
        <v>13.946013353168965</v>
      </c>
      <c r="N18" s="132">
        <f t="shared" si="18"/>
        <v>7.0568519324064258</v>
      </c>
      <c r="O18" s="132">
        <f t="shared" si="18"/>
        <v>19.861503835916519</v>
      </c>
      <c r="P18" s="132">
        <f t="shared" si="18"/>
        <v>4.989349355697632</v>
      </c>
      <c r="Q18" s="132">
        <f t="shared" si="18"/>
        <v>14.004000091850759</v>
      </c>
      <c r="R18" s="132">
        <f t="shared" si="18"/>
        <v>20.550984027385713</v>
      </c>
      <c r="S18" s="132">
        <f t="shared" si="18"/>
        <v>21.942287798821926</v>
      </c>
      <c r="T18" s="132">
        <f t="shared" si="18"/>
        <v>9.0822680130600926</v>
      </c>
      <c r="U18" s="132">
        <f t="shared" si="18"/>
        <v>41.024000087380408</v>
      </c>
      <c r="V18" s="132">
        <f t="shared" si="18"/>
        <v>19.723168082535267</v>
      </c>
      <c r="W18" s="132">
        <f t="shared" si="18"/>
        <v>18.87890052944422</v>
      </c>
      <c r="X18" s="132">
        <f t="shared" si="18"/>
        <v>8.0734959363937371</v>
      </c>
      <c r="Y18" s="132">
        <f t="shared" si="18"/>
        <v>5.7536879026889798</v>
      </c>
      <c r="Z18" s="132">
        <f t="shared" si="18"/>
        <v>11.067999963760375</v>
      </c>
      <c r="AA18" s="132">
        <f t="shared" si="18"/>
        <v>11.082308749854565</v>
      </c>
      <c r="AB18" s="132">
        <f t="shared" si="18"/>
        <v>32.025700013339517</v>
      </c>
      <c r="AC18" s="132">
        <f t="shared" si="18"/>
        <v>23.701823875010014</v>
      </c>
      <c r="AD18" s="132">
        <f t="shared" si="18"/>
        <v>21.262996110916141</v>
      </c>
      <c r="AE18" s="132">
        <f t="shared" si="18"/>
        <v>18.024735898673534</v>
      </c>
      <c r="AF18" s="132">
        <f t="shared" si="18"/>
        <v>24.330175309479237</v>
      </c>
      <c r="AG18" s="132">
        <f t="shared" si="18"/>
        <v>25.537396168708803</v>
      </c>
      <c r="AH18" s="132">
        <f t="shared" si="18"/>
        <v>33.030641811490057</v>
      </c>
      <c r="AI18" s="132">
        <f t="shared" si="18"/>
        <v>15.809228009283544</v>
      </c>
      <c r="AJ18" s="132">
        <f t="shared" si="18"/>
        <v>19.150256028175356</v>
      </c>
      <c r="AK18" s="132">
        <f t="shared" si="18"/>
        <v>11.81394619166851</v>
      </c>
      <c r="AL18" s="132">
        <f t="shared" si="18"/>
        <v>15.328087963759899</v>
      </c>
      <c r="AM18" s="132">
        <f t="shared" si="18"/>
        <v>27.169616133272648</v>
      </c>
      <c r="AN18" s="132">
        <f t="shared" si="18"/>
        <v>14.79212442755699</v>
      </c>
      <c r="AO18" s="132">
        <f t="shared" si="18"/>
        <v>19.306884124279023</v>
      </c>
      <c r="AP18" s="132">
        <f t="shared" si="18"/>
        <v>10.936488039791584</v>
      </c>
      <c r="AQ18" s="132">
        <f t="shared" si="18"/>
        <v>8.7965760147571554</v>
      </c>
      <c r="AR18" s="132">
        <f t="shared" si="18"/>
        <v>8.4679999804496759</v>
      </c>
      <c r="AS18" s="132">
        <f t="shared" si="18"/>
        <v>9.1439997565746314</v>
      </c>
      <c r="AT18" s="132">
        <f t="shared" si="18"/>
        <v>2.8320000207424165</v>
      </c>
      <c r="AU18" s="132">
        <f t="shared" si="18"/>
        <v>0</v>
      </c>
      <c r="AV18" s="132">
        <f t="shared" si="18"/>
        <v>0</v>
      </c>
      <c r="AW18" s="132">
        <f t="shared" si="18"/>
        <v>0</v>
      </c>
      <c r="AX18" s="132">
        <f t="shared" si="18"/>
        <v>0</v>
      </c>
      <c r="AY18" s="132">
        <f t="shared" si="18"/>
        <v>0</v>
      </c>
      <c r="AZ18" s="132">
        <f t="shared" si="18"/>
        <v>0</v>
      </c>
      <c r="BA18" s="132">
        <f t="shared" si="18"/>
        <v>0</v>
      </c>
      <c r="BB18" s="132">
        <f t="shared" si="18"/>
        <v>0</v>
      </c>
      <c r="BC18" s="132">
        <f t="shared" si="18"/>
        <v>0</v>
      </c>
      <c r="BD18" s="132">
        <f t="shared" si="18"/>
        <v>0</v>
      </c>
      <c r="BE18" s="132">
        <f t="shared" si="18"/>
        <v>0</v>
      </c>
      <c r="BF18" s="132">
        <f t="shared" si="18"/>
        <v>0</v>
      </c>
      <c r="BG18" s="132">
        <f t="shared" si="18"/>
        <v>0</v>
      </c>
      <c r="BH18" s="132">
        <f t="shared" si="18"/>
        <v>0</v>
      </c>
      <c r="BI18" s="132">
        <f t="shared" si="18"/>
        <v>0</v>
      </c>
      <c r="BJ18" s="132">
        <f t="shared" si="18"/>
        <v>0</v>
      </c>
      <c r="BK18" s="132">
        <f t="shared" si="18"/>
        <v>0</v>
      </c>
      <c r="BL18" s="132">
        <f t="shared" si="18"/>
        <v>0</v>
      </c>
      <c r="BM18" s="132">
        <f t="shared" si="18"/>
        <v>0</v>
      </c>
      <c r="BN18" s="132">
        <f t="shared" ref="BN18:DY18" si="19">BN15+BN13</f>
        <v>0</v>
      </c>
      <c r="BO18" s="132">
        <f t="shared" si="19"/>
        <v>0</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551.5696039384602</v>
      </c>
      <c r="C19" s="152">
        <f t="shared" si="22"/>
        <v>24.816000061631204</v>
      </c>
      <c r="D19" s="152">
        <f t="shared" si="22"/>
        <v>5.5079999724030495</v>
      </c>
      <c r="E19" s="152">
        <f t="shared" si="22"/>
        <v>14.248000293970108</v>
      </c>
      <c r="F19" s="152">
        <f t="shared" si="22"/>
        <v>18.52400005698204</v>
      </c>
      <c r="G19" s="152">
        <f t="shared" si="22"/>
        <v>14.096000151336193</v>
      </c>
      <c r="H19" s="152">
        <f t="shared" si="22"/>
        <v>37.13342282533646</v>
      </c>
      <c r="I19" s="152">
        <f t="shared" si="22"/>
        <v>25.03999988615513</v>
      </c>
      <c r="J19" s="152">
        <f t="shared" si="22"/>
        <v>8.1795485928654674</v>
      </c>
      <c r="K19" s="152">
        <f t="shared" si="22"/>
        <v>8.8192589551210396</v>
      </c>
      <c r="L19" s="152">
        <f t="shared" si="22"/>
        <v>7.5701279973983757</v>
      </c>
      <c r="M19" s="152">
        <f t="shared" si="22"/>
        <v>9.3839999872446054</v>
      </c>
      <c r="N19" s="152">
        <f t="shared" si="22"/>
        <v>21.072000013589861</v>
      </c>
      <c r="O19" s="152">
        <f t="shared" si="22"/>
        <v>18.244000095427037</v>
      </c>
      <c r="P19" s="152">
        <f t="shared" si="22"/>
        <v>2.1680000460147859</v>
      </c>
      <c r="Q19" s="152">
        <f t="shared" si="22"/>
        <v>1.4279999732971191</v>
      </c>
      <c r="R19" s="152">
        <f t="shared" si="22"/>
        <v>1.9000000202655791</v>
      </c>
      <c r="S19" s="152">
        <f t="shared" si="22"/>
        <v>2.4719999921321869</v>
      </c>
      <c r="T19" s="152">
        <f t="shared" si="22"/>
        <v>2.311999979019165</v>
      </c>
      <c r="U19" s="152">
        <f t="shared" si="22"/>
        <v>3.7000000715255736</v>
      </c>
      <c r="V19" s="152">
        <f t="shared" si="22"/>
        <v>16.607999799251555</v>
      </c>
      <c r="W19" s="152">
        <f t="shared" si="22"/>
        <v>13.791156446933746</v>
      </c>
      <c r="X19" s="152">
        <f t="shared" si="22"/>
        <v>28.368000584244726</v>
      </c>
      <c r="Y19" s="152">
        <f t="shared" si="22"/>
        <v>5.4160000184178347</v>
      </c>
      <c r="Z19" s="152">
        <f t="shared" si="22"/>
        <v>18.43600003898144</v>
      </c>
      <c r="AA19" s="152">
        <f t="shared" si="22"/>
        <v>0.75200001537799843</v>
      </c>
      <c r="AB19" s="152">
        <f t="shared" si="22"/>
        <v>2.5039999532699584</v>
      </c>
      <c r="AC19" s="152">
        <f t="shared" si="22"/>
        <v>3.2560000610351567</v>
      </c>
      <c r="AD19" s="152">
        <f t="shared" si="22"/>
        <v>3.8759999918937682</v>
      </c>
      <c r="AE19" s="152">
        <f t="shared" si="22"/>
        <v>10.264000173807144</v>
      </c>
      <c r="AF19" s="152">
        <f t="shared" si="22"/>
        <v>2.9919999909400938</v>
      </c>
      <c r="AG19" s="152">
        <f t="shared" si="22"/>
        <v>15.358764399588107</v>
      </c>
      <c r="AH19" s="152">
        <f t="shared" si="22"/>
        <v>8.1257652902603148</v>
      </c>
      <c r="AI19" s="152">
        <f t="shared" si="22"/>
        <v>8.7328819727897642</v>
      </c>
      <c r="AJ19" s="152">
        <f t="shared" si="22"/>
        <v>5.9959999799728392</v>
      </c>
      <c r="AK19" s="152">
        <f t="shared" si="22"/>
        <v>19.473700976371767</v>
      </c>
      <c r="AL19" s="152">
        <f t="shared" si="22"/>
        <v>22.755727422833441</v>
      </c>
      <c r="AM19" s="152">
        <f t="shared" si="22"/>
        <v>7.6337751793861388</v>
      </c>
      <c r="AN19" s="152">
        <f t="shared" si="22"/>
        <v>6.1840000498294829</v>
      </c>
      <c r="AO19" s="152">
        <f t="shared" si="22"/>
        <v>17.256000061631205</v>
      </c>
      <c r="AP19" s="152">
        <f t="shared" si="22"/>
        <v>10.656394748389721</v>
      </c>
      <c r="AQ19" s="152">
        <f t="shared" si="22"/>
        <v>7.1148812961578374</v>
      </c>
      <c r="AR19" s="152">
        <f t="shared" si="22"/>
        <v>37.052195785343642</v>
      </c>
      <c r="AS19" s="152">
        <f t="shared" si="22"/>
        <v>15.120000336170197</v>
      </c>
      <c r="AT19" s="152">
        <f t="shared" si="22"/>
        <v>37.232000393867494</v>
      </c>
      <c r="AU19" s="152">
        <f t="shared" si="22"/>
        <v>0</v>
      </c>
      <c r="AV19" s="152">
        <f t="shared" si="22"/>
        <v>0</v>
      </c>
      <c r="AW19" s="152">
        <f t="shared" si="22"/>
        <v>0</v>
      </c>
      <c r="AX19" s="152">
        <f t="shared" si="22"/>
        <v>0</v>
      </c>
      <c r="AY19" s="152">
        <f t="shared" si="22"/>
        <v>0</v>
      </c>
      <c r="AZ19" s="152">
        <f t="shared" si="22"/>
        <v>0</v>
      </c>
      <c r="BA19" s="152">
        <f t="shared" si="22"/>
        <v>0</v>
      </c>
      <c r="BB19" s="152">
        <f t="shared" si="22"/>
        <v>0</v>
      </c>
      <c r="BC19" s="152">
        <f t="shared" si="22"/>
        <v>0</v>
      </c>
      <c r="BD19" s="152">
        <f t="shared" si="22"/>
        <v>0</v>
      </c>
      <c r="BE19" s="152">
        <f t="shared" si="22"/>
        <v>0</v>
      </c>
      <c r="BF19" s="152">
        <f t="shared" si="22"/>
        <v>0</v>
      </c>
      <c r="BG19" s="152">
        <f t="shared" si="22"/>
        <v>0</v>
      </c>
      <c r="BH19" s="152">
        <f t="shared" si="22"/>
        <v>0</v>
      </c>
      <c r="BI19" s="152">
        <f t="shared" si="22"/>
        <v>0</v>
      </c>
      <c r="BJ19" s="152">
        <f t="shared" si="22"/>
        <v>0</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IW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0</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0</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0</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0</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0</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0</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0</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0</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0</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0</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0</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0</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551.5696039384602</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24.816000061631204</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5.5079999724030495</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14.248000293970108</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18.52400005698204</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14.096000151336193</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37.13342282533646</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25.03999988615513</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8.1795485928654674</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8.8192589551210396</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7.5701279973983757</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9.3839999872446054</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21.072000013589861</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18.244000095427037</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2.1680000460147859</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1.4279999732971191</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1.9000000202655791</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2.4719999921321869</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2.311999979019165</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3.7000000715255736</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16.607999799251555</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13.791156446933746</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28.368000584244726</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5.4160000184178347</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18.43600003898144</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0.75200001537799843</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2.5039999532699584</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3.2560000610351567</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3.8759999918937682</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10.264000173807144</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2.9919999909400938</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15.358764399588107</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8.1257652902603148</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8.7328819727897642</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5.9959999799728392</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19.473700976371767</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22.755727422833441</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7.6337751793861388</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6.1840000498294829</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17.256000061631205</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10.656394748389721</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7.1148812961578374</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37.052195785343642</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15.120000336170197</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37.232000393867494</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3147.369497131705</v>
      </c>
      <c r="C25" s="152">
        <f t="shared" si="26"/>
        <v>25.5679998460412</v>
      </c>
      <c r="D25" s="152">
        <f t="shared" si="26"/>
        <v>65.967999970614912</v>
      </c>
      <c r="E25" s="152">
        <f t="shared" si="26"/>
        <v>44.996000109016897</v>
      </c>
      <c r="F25" s="152">
        <f t="shared" si="26"/>
        <v>74.058493782579887</v>
      </c>
      <c r="G25" s="152">
        <f t="shared" si="26"/>
        <v>44.212000225782397</v>
      </c>
      <c r="H25" s="152">
        <f t="shared" si="26"/>
        <v>53.69232551455498</v>
      </c>
      <c r="I25" s="152">
        <f t="shared" si="26"/>
        <v>21.876275119483473</v>
      </c>
      <c r="J25" s="152">
        <f t="shared" si="26"/>
        <v>64.958154916763306</v>
      </c>
      <c r="K25" s="152">
        <f t="shared" si="26"/>
        <v>67.178069815635681</v>
      </c>
      <c r="L25" s="152">
        <f t="shared" si="26"/>
        <v>89.507411646246908</v>
      </c>
      <c r="M25" s="152">
        <f t="shared" si="26"/>
        <v>82.465779529511934</v>
      </c>
      <c r="N25" s="152">
        <f t="shared" si="26"/>
        <v>57.424315826296812</v>
      </c>
      <c r="O25" s="152">
        <f t="shared" si="26"/>
        <v>70.033740746974942</v>
      </c>
      <c r="P25" s="152">
        <f t="shared" si="26"/>
        <v>24.644000191688537</v>
      </c>
      <c r="Q25" s="152">
        <f t="shared" si="26"/>
        <v>52.455769434571259</v>
      </c>
      <c r="R25" s="152">
        <f t="shared" si="26"/>
        <v>86.257445844411862</v>
      </c>
      <c r="S25" s="152">
        <f t="shared" si="26"/>
        <v>80.327999359965332</v>
      </c>
      <c r="T25" s="152">
        <f t="shared" si="26"/>
        <v>88.295988496839996</v>
      </c>
      <c r="U25" s="152">
        <f t="shared" si="26"/>
        <v>66.045587118566033</v>
      </c>
      <c r="V25" s="152">
        <f t="shared" si="26"/>
        <v>68.484818096756939</v>
      </c>
      <c r="W25" s="152">
        <f t="shared" si="26"/>
        <v>107.16200039863585</v>
      </c>
      <c r="X25" s="152">
        <f t="shared" si="26"/>
        <v>106.68963949918746</v>
      </c>
      <c r="Y25" s="152">
        <f t="shared" si="26"/>
        <v>39.468490014672277</v>
      </c>
      <c r="Z25" s="152">
        <f t="shared" si="26"/>
        <v>82.813828721344464</v>
      </c>
      <c r="AA25" s="152">
        <f t="shared" si="26"/>
        <v>83.620797048211116</v>
      </c>
      <c r="AB25" s="152">
        <f t="shared" si="26"/>
        <v>61.065007179975503</v>
      </c>
      <c r="AC25" s="152">
        <f t="shared" si="26"/>
        <v>103.30109467625617</v>
      </c>
      <c r="AD25" s="152">
        <f t="shared" si="26"/>
        <v>103.86934262752533</v>
      </c>
      <c r="AE25" s="152">
        <f t="shared" si="26"/>
        <v>78.023999419808391</v>
      </c>
      <c r="AF25" s="152">
        <f t="shared" si="26"/>
        <v>69.017271173298369</v>
      </c>
      <c r="AG25" s="152">
        <f t="shared" si="26"/>
        <v>75.293689886927609</v>
      </c>
      <c r="AH25" s="152">
        <f t="shared" si="26"/>
        <v>92.616409342885007</v>
      </c>
      <c r="AI25" s="152">
        <f t="shared" si="26"/>
        <v>112.59600167095661</v>
      </c>
      <c r="AJ25" s="152">
        <f t="shared" si="26"/>
        <v>105.94759321063756</v>
      </c>
      <c r="AK25" s="152">
        <f t="shared" si="26"/>
        <v>70.256000296473502</v>
      </c>
      <c r="AL25" s="152">
        <f t="shared" si="26"/>
        <v>77.611780389547349</v>
      </c>
      <c r="AM25" s="152">
        <f t="shared" si="26"/>
        <v>105.80278238087891</v>
      </c>
      <c r="AN25" s="152">
        <f t="shared" si="26"/>
        <v>83.295999342501162</v>
      </c>
      <c r="AO25" s="152">
        <f t="shared" si="26"/>
        <v>79.66039165794848</v>
      </c>
      <c r="AP25" s="152">
        <f t="shared" si="26"/>
        <v>79.016000152230262</v>
      </c>
      <c r="AQ25" s="152">
        <f t="shared" si="26"/>
        <v>53.372000841200354</v>
      </c>
      <c r="AR25" s="152">
        <f t="shared" si="26"/>
        <v>55.255201972126955</v>
      </c>
      <c r="AS25" s="152">
        <f t="shared" si="26"/>
        <v>34.675999735593798</v>
      </c>
      <c r="AT25" s="152">
        <f t="shared" si="26"/>
        <v>58.487999900579453</v>
      </c>
      <c r="AU25" s="152">
        <f t="shared" si="26"/>
        <v>0</v>
      </c>
      <c r="AV25" s="152">
        <f t="shared" si="26"/>
        <v>0</v>
      </c>
      <c r="AW25" s="152">
        <f t="shared" si="26"/>
        <v>0</v>
      </c>
      <c r="AX25" s="152">
        <f t="shared" si="26"/>
        <v>0</v>
      </c>
      <c r="AY25" s="152">
        <f t="shared" si="26"/>
        <v>0</v>
      </c>
      <c r="AZ25" s="152">
        <f t="shared" si="26"/>
        <v>0</v>
      </c>
      <c r="BA25" s="152">
        <f t="shared" si="26"/>
        <v>0</v>
      </c>
      <c r="BB25" s="152">
        <f t="shared" si="26"/>
        <v>0</v>
      </c>
      <c r="BC25" s="152">
        <f t="shared" si="26"/>
        <v>0</v>
      </c>
      <c r="BD25" s="152">
        <f t="shared" si="26"/>
        <v>0</v>
      </c>
      <c r="BE25" s="152">
        <f t="shared" si="26"/>
        <v>0</v>
      </c>
      <c r="BF25" s="152">
        <f t="shared" si="26"/>
        <v>0</v>
      </c>
      <c r="BG25" s="152">
        <f t="shared" si="26"/>
        <v>0</v>
      </c>
      <c r="BH25" s="152">
        <f t="shared" si="26"/>
        <v>0</v>
      </c>
      <c r="BI25" s="152">
        <f t="shared" si="26"/>
        <v>0</v>
      </c>
      <c r="BJ25" s="152">
        <f t="shared" si="26"/>
        <v>0</v>
      </c>
      <c r="BK25" s="152">
        <f t="shared" si="26"/>
        <v>0</v>
      </c>
      <c r="BL25" s="152">
        <f t="shared" si="26"/>
        <v>0</v>
      </c>
      <c r="BM25" s="152">
        <f t="shared" si="26"/>
        <v>0</v>
      </c>
      <c r="BN25" s="152">
        <f t="shared" ref="BN25:DY25" si="27">SUM(BN26:BN30)</f>
        <v>0</v>
      </c>
      <c r="BO25" s="152">
        <f t="shared" si="27"/>
        <v>0</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IW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339.44449846118687</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1.0519999694824218</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0.28000000208616255</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1.2599999791383742</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4.5720000362396238</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11.279999942779542</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1.2160000193119049</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1.1359999704360964</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0.4839999967813492</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4.0865937232971188</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3.4054858124256135</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10.550268688201905</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15.559999638795853</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8.9399999487400059</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1.4960000324249267</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8.027999830245971</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1.2640000358223915</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3.5959999847412107</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6.460571784973145</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7.659999895095825</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11.616000123023987</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12.086284320354462</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21.123999934196473</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5.5244215381145478</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47.505828496515747</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2.6399999999999997</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3.1559998703002927</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4.335999855995178</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9.0693429946899418</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8.9039998960495002</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7.460000213682652</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8.5920002746582025</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8.6930182313919069</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20.640000438690187</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11.455448803007602</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14.996000330448151</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9.759780733585357</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6.0919998741149906</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7.7794537734985356</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3.7559999227523804</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1.3399999713897706</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8.7239997529983526</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4.6639998626708987</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7.2039999580383292</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0</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122.68551194220777</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2.623999948501587</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2.92</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0.26399999618530273</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0.47599999189376829</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0.18799999952316285</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0.61200000762939455</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5.175999970138073</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4.2760000228881836</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4.2680000209808346</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3.3519999551773068</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1.9040000700950621</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0.70400001525878908</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0.48800001144409177</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3.1199999856948852</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2.8520000362396241</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2.7920000344514846</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8.3479999685287485</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3.7959999695420263</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1.5840000003576278</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1.7480000495910644</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0.29599999427795409</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0.43199999809265133</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0.11200000196695328</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2.2720000249147416</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6.0440000152587894</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3.2735117340087889</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5.0719999814033505</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2.9039999651908874</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2.5640000009536741</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3.6560000324249264</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15.508000049889088</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1.7479999923706053</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10.787999992370604</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3.7760000276565551</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0.48800001144409177</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4.9199999618530272</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1.5120000314712523</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2.9400000190734863</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0.88800003051757803</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2.0000000229477886</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2340.5680679911375</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19.287999888956545</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60.807999951839449</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42.376000164151193</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68.034493730366222</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31.180000293850902</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42.123819711208341</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18.080275101363661</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58.466154946982861</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57.639476072192188</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63.941925503611557</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56.907510748505594</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31.580316079258921</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42.817740565538408</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22.172000162601471</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36.475769607126708</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72.432264046967035</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72.967999345064158</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70.58741673260927</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53.401587261557573</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44.524817978143695</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64.643716139793398</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45.172000208199023</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27.004068475961684</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21.719999971687791</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74.212797005176554</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51.417007302045818</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84.291999875307084</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75.839999892115586</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60.215999632477761</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58.993270958662038</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46.20168921172619</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67.859391076862806</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83.792001231312753</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83.492144407629965</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49.423999928832053</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48.239999596774581</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83.342782659232611</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70.795999419689181</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60.640430255532259</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63.304000082612035</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40.448000879287719</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37.759202141761776</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30.0119998729229</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45.939999873638151</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0</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344.67141873717321</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2.6040000391006468</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1.9600000166893004</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1.0959999695420266</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0.97600002408027642</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1.7519999891519547</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10.164505784511565</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2.0480000400543212</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0.83200000286102294</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1.1759999972581863</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17.892000309228898</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11.656000137627125</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8.3800000381469726</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17.572000217437743</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0.48799998521804805</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4.8320000115036965</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9.7091817253828054</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0.97199999570846563</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2.900000010728836</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1.1879999923706055</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10.759999995231627</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28.683999888896942</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40.097639362514016</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6.5080000025033957</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13.476000251173975</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4.4960000181198119</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0.4479999923706055</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11.39958321094513</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13.887999759316443</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5.9999999260902408</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16.844000368118287</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0.55599998474121093</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6.4160000085830688</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0.21200000762939455</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2.060000009536743</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19.124000047743319</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11.447999885678291</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10.987999891340731</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8.3005076098442068</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11.068000116348268</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9.5839999675750729</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8.7720000773668296</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5.3440000689029699</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257.03309028595686</v>
      </c>
      <c r="C31" s="152">
        <f t="shared" si="30"/>
        <v>7.5440001395344733</v>
      </c>
      <c r="D31" s="152">
        <f t="shared" si="30"/>
        <v>11.467999895811081</v>
      </c>
      <c r="E31" s="152">
        <f t="shared" si="30"/>
        <v>6.8760001218318934</v>
      </c>
      <c r="F31" s="152">
        <f t="shared" si="30"/>
        <v>6.8880001056194304</v>
      </c>
      <c r="G31" s="152">
        <f t="shared" si="30"/>
        <v>3.1680000883340833</v>
      </c>
      <c r="H31" s="152">
        <f t="shared" si="30"/>
        <v>1.791494278013706</v>
      </c>
      <c r="I31" s="152">
        <f t="shared" si="30"/>
        <v>0.8800000214576722</v>
      </c>
      <c r="J31" s="152">
        <f t="shared" si="30"/>
        <v>14.064000158607959</v>
      </c>
      <c r="K31" s="152">
        <f t="shared" si="30"/>
        <v>10.308000053465367</v>
      </c>
      <c r="L31" s="152">
        <f t="shared" si="30"/>
        <v>4.0359999537467957</v>
      </c>
      <c r="M31" s="152">
        <f t="shared" si="30"/>
        <v>3.4480000191926954</v>
      </c>
      <c r="N31" s="152">
        <f t="shared" si="30"/>
        <v>1.4560000395774841</v>
      </c>
      <c r="O31" s="152">
        <f t="shared" si="30"/>
        <v>1.655999990105629</v>
      </c>
      <c r="P31" s="152">
        <f t="shared" si="30"/>
        <v>5.1759999561309815</v>
      </c>
      <c r="Q31" s="152">
        <f t="shared" si="30"/>
        <v>5.7519999572634699</v>
      </c>
      <c r="R31" s="152">
        <f t="shared" si="30"/>
        <v>34.934818163514137</v>
      </c>
      <c r="S31" s="152">
        <f t="shared" si="30"/>
        <v>8.2359999954700474</v>
      </c>
      <c r="T31" s="152">
        <f t="shared" si="30"/>
        <v>3.9239999717473983</v>
      </c>
      <c r="U31" s="152">
        <f t="shared" si="30"/>
        <v>0.51999998092651367</v>
      </c>
      <c r="V31" s="152">
        <f t="shared" si="30"/>
        <v>0.36399999260902405</v>
      </c>
      <c r="W31" s="152">
        <f t="shared" si="30"/>
        <v>0</v>
      </c>
      <c r="X31" s="152">
        <f t="shared" si="30"/>
        <v>0.6703611373901367</v>
      </c>
      <c r="Y31" s="152">
        <f t="shared" si="30"/>
        <v>5.7799998760223392</v>
      </c>
      <c r="Z31" s="152">
        <f t="shared" si="30"/>
        <v>0.19199999332427981</v>
      </c>
      <c r="AA31" s="152">
        <f t="shared" si="30"/>
        <v>11.527999889552593</v>
      </c>
      <c r="AB31" s="152">
        <f t="shared" si="30"/>
        <v>9.1280003046989435</v>
      </c>
      <c r="AC31" s="152">
        <f t="shared" si="30"/>
        <v>2.3804163646697996</v>
      </c>
      <c r="AD31" s="152">
        <f t="shared" si="30"/>
        <v>0.3720000076293945</v>
      </c>
      <c r="AE31" s="152">
        <f t="shared" si="30"/>
        <v>3.3159999838471412</v>
      </c>
      <c r="AF31" s="152">
        <f t="shared" si="30"/>
        <v>11.251999910473824</v>
      </c>
      <c r="AG31" s="152">
        <f t="shared" si="30"/>
        <v>1.4120001220703124</v>
      </c>
      <c r="AH31" s="152">
        <f t="shared" si="30"/>
        <v>3.0319999694824218</v>
      </c>
      <c r="AI31" s="152">
        <f t="shared" si="30"/>
        <v>3.2839999771118165</v>
      </c>
      <c r="AJ31" s="152">
        <f t="shared" si="30"/>
        <v>10.356000119447708</v>
      </c>
      <c r="AK31" s="152">
        <f t="shared" si="30"/>
        <v>10.476000168919564</v>
      </c>
      <c r="AL31" s="152">
        <f t="shared" si="30"/>
        <v>1.3399999719858169</v>
      </c>
      <c r="AM31" s="152">
        <f t="shared" si="30"/>
        <v>0.74000003099441525</v>
      </c>
      <c r="AN31" s="152">
        <f t="shared" si="30"/>
        <v>0.50400001525878912</v>
      </c>
      <c r="AO31" s="152">
        <f t="shared" si="30"/>
        <v>2.9959999656677248</v>
      </c>
      <c r="AP31" s="152">
        <f t="shared" si="30"/>
        <v>2.275999970436096</v>
      </c>
      <c r="AQ31" s="152">
        <f t="shared" si="30"/>
        <v>6.4999998855590819</v>
      </c>
      <c r="AR31" s="152">
        <f t="shared" si="30"/>
        <v>8.7040001201629629</v>
      </c>
      <c r="AS31" s="152">
        <f t="shared" si="30"/>
        <v>14.891999880075454</v>
      </c>
      <c r="AT31" s="152">
        <f t="shared" si="30"/>
        <v>13.4119997382164</v>
      </c>
      <c r="AU31" s="152">
        <f t="shared" si="30"/>
        <v>0</v>
      </c>
      <c r="AV31" s="152">
        <f t="shared" si="30"/>
        <v>0</v>
      </c>
      <c r="AW31" s="152">
        <f t="shared" si="30"/>
        <v>0</v>
      </c>
      <c r="AX31" s="152">
        <f t="shared" si="30"/>
        <v>0</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IW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257.03309028595686</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7.5440001395344733</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11.467999895811081</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6.8760001218318934</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6.8880001056194304</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3.1680000883340833</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1.791494278013706</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0.8800000214576722</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14.064000158607959</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10.308000053465367</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4.0359999537467957</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3.4480000191926954</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1.4560000395774841</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1.655999990105629</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5.1759999561309815</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5.7519999572634699</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34.934818163514137</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8.2359999954700474</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3.9239999717473983</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0.51999998092651367</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0.36399999260902405</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0.6703611373901367</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5.7799998760223392</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0.19199999332427981</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11.527999889552593</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9.1280003046989435</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2.3804163646697996</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0.3720000076293945</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3.3159999838471412</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11.251999910473824</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1.4120001220703124</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3.0319999694824218</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3.2839999771118165</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10.356000119447708</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10.476000168919564</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1.3399999719858169</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0.74000003099441525</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0.50400001525878912</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2.9959999656677248</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2.275999970436096</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6.4999998855590819</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8.7040001201629629</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14.891999880075454</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13.4119997382164</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3955.972191356122</v>
      </c>
      <c r="C34" s="132">
        <f t="shared" si="34"/>
        <v>57.928000047206879</v>
      </c>
      <c r="D34" s="132">
        <f t="shared" si="34"/>
        <v>82.943999838829043</v>
      </c>
      <c r="E34" s="132">
        <f t="shared" si="34"/>
        <v>66.120000524818892</v>
      </c>
      <c r="F34" s="132">
        <f t="shared" si="34"/>
        <v>99.470493945181346</v>
      </c>
      <c r="G34" s="132">
        <f t="shared" si="34"/>
        <v>61.476000465452671</v>
      </c>
      <c r="H34" s="132">
        <f t="shared" si="34"/>
        <v>92.617242617905148</v>
      </c>
      <c r="I34" s="132">
        <f t="shared" si="34"/>
        <v>47.796275027096272</v>
      </c>
      <c r="J34" s="132">
        <f t="shared" si="34"/>
        <v>87.201703668236732</v>
      </c>
      <c r="K34" s="132">
        <f t="shared" si="34"/>
        <v>86.305328824222087</v>
      </c>
      <c r="L34" s="132">
        <f t="shared" si="34"/>
        <v>101.11353959739208</v>
      </c>
      <c r="M34" s="132">
        <f t="shared" si="34"/>
        <v>95.297779535949232</v>
      </c>
      <c r="N34" s="132">
        <f t="shared" si="34"/>
        <v>79.952315879464152</v>
      </c>
      <c r="O34" s="132">
        <f t="shared" si="34"/>
        <v>89.93374083250761</v>
      </c>
      <c r="P34" s="132">
        <f t="shared" si="34"/>
        <v>31.988000193834306</v>
      </c>
      <c r="Q34" s="132">
        <f t="shared" si="34"/>
        <v>59.63576936513185</v>
      </c>
      <c r="R34" s="132">
        <f t="shared" si="34"/>
        <v>123.09226402819158</v>
      </c>
      <c r="S34" s="132">
        <f t="shared" si="34"/>
        <v>91.035999347567568</v>
      </c>
      <c r="T34" s="132">
        <f t="shared" si="34"/>
        <v>94.531988447606551</v>
      </c>
      <c r="U34" s="132">
        <f t="shared" si="34"/>
        <v>70.265587171018126</v>
      </c>
      <c r="V34" s="132">
        <f t="shared" si="34"/>
        <v>85.456817888617522</v>
      </c>
      <c r="W34" s="132">
        <f t="shared" si="34"/>
        <v>120.95315684556959</v>
      </c>
      <c r="X34" s="132">
        <f t="shared" si="34"/>
        <v>135.72800122082231</v>
      </c>
      <c r="Y34" s="132">
        <f t="shared" si="34"/>
        <v>50.664489909112447</v>
      </c>
      <c r="Z34" s="132">
        <f t="shared" si="34"/>
        <v>101.44182875365019</v>
      </c>
      <c r="AA34" s="132">
        <f t="shared" si="34"/>
        <v>95.900796953141707</v>
      </c>
      <c r="AB34" s="132">
        <f t="shared" si="34"/>
        <v>72.697007437944393</v>
      </c>
      <c r="AC34" s="132">
        <f t="shared" si="34"/>
        <v>108.93751110196112</v>
      </c>
      <c r="AD34" s="132">
        <f t="shared" si="34"/>
        <v>108.11734262704849</v>
      </c>
      <c r="AE34" s="132">
        <f t="shared" si="34"/>
        <v>91.603999577462673</v>
      </c>
      <c r="AF34" s="132">
        <f t="shared" si="34"/>
        <v>83.261271074712283</v>
      </c>
      <c r="AG34" s="132">
        <f t="shared" si="34"/>
        <v>92.06445440858603</v>
      </c>
      <c r="AH34" s="132">
        <f t="shared" si="34"/>
        <v>103.77417460262775</v>
      </c>
      <c r="AI34" s="132">
        <f t="shared" si="34"/>
        <v>124.6128836208582</v>
      </c>
      <c r="AJ34" s="132">
        <f t="shared" si="34"/>
        <v>122.29959331005811</v>
      </c>
      <c r="AK34" s="132">
        <f t="shared" si="34"/>
        <v>100.20570144176483</v>
      </c>
      <c r="AL34" s="132">
        <f t="shared" si="34"/>
        <v>101.70750778436661</v>
      </c>
      <c r="AM34" s="132">
        <f t="shared" si="34"/>
        <v>114.17655759125945</v>
      </c>
      <c r="AN34" s="132">
        <f t="shared" si="34"/>
        <v>89.983999407589423</v>
      </c>
      <c r="AO34" s="132">
        <f t="shared" si="34"/>
        <v>99.9123916852474</v>
      </c>
      <c r="AP34" s="132">
        <f t="shared" si="34"/>
        <v>91.948394871056067</v>
      </c>
      <c r="AQ34" s="132">
        <f t="shared" si="34"/>
        <v>66.986882022917271</v>
      </c>
      <c r="AR34" s="132">
        <f t="shared" si="34"/>
        <v>101.01139787763356</v>
      </c>
      <c r="AS34" s="132">
        <f t="shared" si="34"/>
        <v>64.687999951839444</v>
      </c>
      <c r="AT34" s="132">
        <f t="shared" si="34"/>
        <v>109.13200003266334</v>
      </c>
      <c r="AU34" s="132">
        <f t="shared" si="34"/>
        <v>0</v>
      </c>
      <c r="AV34" s="132">
        <f t="shared" si="34"/>
        <v>0</v>
      </c>
      <c r="AW34" s="132">
        <f t="shared" si="34"/>
        <v>0</v>
      </c>
      <c r="AX34" s="132">
        <f t="shared" si="34"/>
        <v>0</v>
      </c>
      <c r="AY34" s="132">
        <f t="shared" si="34"/>
        <v>0</v>
      </c>
      <c r="AZ34" s="132">
        <f t="shared" si="34"/>
        <v>0</v>
      </c>
      <c r="BA34" s="132">
        <f t="shared" si="34"/>
        <v>0</v>
      </c>
      <c r="BB34" s="132">
        <f t="shared" si="34"/>
        <v>0</v>
      </c>
      <c r="BC34" s="132">
        <f t="shared" si="34"/>
        <v>0</v>
      </c>
      <c r="BD34" s="132">
        <f t="shared" si="34"/>
        <v>0</v>
      </c>
      <c r="BE34" s="132">
        <f t="shared" si="34"/>
        <v>0</v>
      </c>
      <c r="BF34" s="132">
        <f t="shared" si="34"/>
        <v>0</v>
      </c>
      <c r="BG34" s="132">
        <f t="shared" si="34"/>
        <v>0</v>
      </c>
      <c r="BH34" s="132">
        <f t="shared" si="34"/>
        <v>0</v>
      </c>
      <c r="BI34" s="132">
        <f t="shared" si="34"/>
        <v>0</v>
      </c>
      <c r="BJ34" s="132">
        <f t="shared" si="34"/>
        <v>0</v>
      </c>
      <c r="BK34" s="132">
        <f t="shared" si="34"/>
        <v>0</v>
      </c>
      <c r="BL34" s="132">
        <f t="shared" si="34"/>
        <v>0</v>
      </c>
      <c r="BM34" s="132">
        <f t="shared" si="34"/>
        <v>0</v>
      </c>
      <c r="BN34" s="132">
        <f t="shared" ref="BN34:DY34" si="35">BN31+BN25+BN19</f>
        <v>0</v>
      </c>
      <c r="BO34" s="132">
        <f t="shared" si="35"/>
        <v>0</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1020.6409238412978</v>
      </c>
      <c r="C35" s="164">
        <f t="shared" si="38"/>
        <v>25.107999936938288</v>
      </c>
      <c r="D35" s="164">
        <f t="shared" si="38"/>
        <v>16.424000142514707</v>
      </c>
      <c r="E35" s="164">
        <f t="shared" si="38"/>
        <v>12.884000158905984</v>
      </c>
      <c r="F35" s="164">
        <f t="shared" si="38"/>
        <v>24.508000099062922</v>
      </c>
      <c r="G35" s="164">
        <f t="shared" si="38"/>
        <v>16.132000140845776</v>
      </c>
      <c r="H35" s="164">
        <f t="shared" si="38"/>
        <v>38.581422886848451</v>
      </c>
      <c r="I35" s="164">
        <f t="shared" si="38"/>
        <v>23.592275126576425</v>
      </c>
      <c r="J35" s="164">
        <f t="shared" si="38"/>
        <v>21.729703553915023</v>
      </c>
      <c r="K35" s="164">
        <f t="shared" si="38"/>
        <v>23.395259073078631</v>
      </c>
      <c r="L35" s="164">
        <f t="shared" si="38"/>
        <v>21.032053434252738</v>
      </c>
      <c r="M35" s="164">
        <f t="shared" si="38"/>
        <v>21.691115322709081</v>
      </c>
      <c r="N35" s="164">
        <f t="shared" si="38"/>
        <v>24.419999966621397</v>
      </c>
      <c r="O35" s="164">
        <f t="shared" si="38"/>
        <v>20.780000082552434</v>
      </c>
      <c r="P35" s="164">
        <f t="shared" si="38"/>
        <v>5.220000033378601</v>
      </c>
      <c r="Q35" s="164">
        <f t="shared" si="38"/>
        <v>13.071999801695348</v>
      </c>
      <c r="R35" s="164">
        <f t="shared" si="38"/>
        <v>13.048000021874905</v>
      </c>
      <c r="S35" s="164">
        <f t="shared" si="38"/>
        <v>13.728000195622444</v>
      </c>
      <c r="T35" s="164">
        <f t="shared" si="38"/>
        <v>29.620571814775467</v>
      </c>
      <c r="U35" s="164">
        <f t="shared" si="38"/>
        <v>19.632000004947187</v>
      </c>
      <c r="V35" s="164">
        <f t="shared" si="38"/>
        <v>23.323999748826026</v>
      </c>
      <c r="W35" s="164">
        <f t="shared" si="38"/>
        <v>23.346872992515564</v>
      </c>
      <c r="X35" s="164">
        <f t="shared" si="38"/>
        <v>48.316000496745112</v>
      </c>
      <c r="Y35" s="164">
        <f t="shared" si="38"/>
        <v>7.6600000792741767</v>
      </c>
      <c r="Z35" s="164">
        <f t="shared" si="38"/>
        <v>25.660000105798247</v>
      </c>
      <c r="AA35" s="164">
        <f t="shared" si="38"/>
        <v>13.520796337723731</v>
      </c>
      <c r="AB35" s="164">
        <f t="shared" si="38"/>
        <v>18.268071310222147</v>
      </c>
      <c r="AC35" s="164">
        <f t="shared" si="38"/>
        <v>20.561511635780334</v>
      </c>
      <c r="AD35" s="164">
        <f t="shared" si="38"/>
        <v>29.91199969172478</v>
      </c>
      <c r="AE35" s="164">
        <f t="shared" si="38"/>
        <v>30.383999965190888</v>
      </c>
      <c r="AF35" s="164">
        <f t="shared" si="38"/>
        <v>37.793270980119701</v>
      </c>
      <c r="AG35" s="164">
        <f t="shared" si="38"/>
        <v>29.064929330050944</v>
      </c>
      <c r="AH35" s="164">
        <f t="shared" si="38"/>
        <v>31.152726780772209</v>
      </c>
      <c r="AI35" s="164">
        <f t="shared" si="38"/>
        <v>17.048882008194923</v>
      </c>
      <c r="AJ35" s="164">
        <f t="shared" si="38"/>
        <v>29.084000032544139</v>
      </c>
      <c r="AK35" s="164">
        <f t="shared" si="38"/>
        <v>31.813701149225238</v>
      </c>
      <c r="AL35" s="164">
        <f t="shared" si="38"/>
        <v>47.183727568089964</v>
      </c>
      <c r="AM35" s="164">
        <f t="shared" si="38"/>
        <v>27.352558799684047</v>
      </c>
      <c r="AN35" s="164">
        <f t="shared" si="38"/>
        <v>14.812000139951707</v>
      </c>
      <c r="AO35" s="164">
        <f t="shared" si="38"/>
        <v>23.424000111222266</v>
      </c>
      <c r="AP35" s="164">
        <f t="shared" si="38"/>
        <v>14.500394742190839</v>
      </c>
      <c r="AQ35" s="164">
        <f t="shared" si="38"/>
        <v>8.3748813000321398</v>
      </c>
      <c r="AR35" s="164">
        <f t="shared" si="38"/>
        <v>35.020196018517019</v>
      </c>
      <c r="AS35" s="164">
        <f t="shared" si="38"/>
        <v>19.028000254631042</v>
      </c>
      <c r="AT35" s="164">
        <f t="shared" si="38"/>
        <v>29.436000465154649</v>
      </c>
      <c r="AU35" s="164">
        <f t="shared" si="38"/>
        <v>0</v>
      </c>
      <c r="AV35" s="164">
        <f t="shared" si="38"/>
        <v>0</v>
      </c>
      <c r="AW35" s="164">
        <f t="shared" si="38"/>
        <v>0</v>
      </c>
      <c r="AX35" s="164">
        <f t="shared" si="38"/>
        <v>0</v>
      </c>
      <c r="AY35" s="164">
        <f t="shared" si="38"/>
        <v>0</v>
      </c>
      <c r="AZ35" s="164">
        <f t="shared" si="38"/>
        <v>0</v>
      </c>
      <c r="BA35" s="164">
        <f t="shared" si="38"/>
        <v>0</v>
      </c>
      <c r="BB35" s="164">
        <f t="shared" si="38"/>
        <v>0</v>
      </c>
      <c r="BC35" s="164">
        <f t="shared" si="38"/>
        <v>0</v>
      </c>
      <c r="BD35" s="164">
        <f t="shared" si="38"/>
        <v>0</v>
      </c>
      <c r="BE35" s="164">
        <f t="shared" si="38"/>
        <v>0</v>
      </c>
      <c r="BF35" s="164">
        <f t="shared" si="38"/>
        <v>0</v>
      </c>
      <c r="BG35" s="164">
        <f t="shared" si="38"/>
        <v>0</v>
      </c>
      <c r="BH35" s="164">
        <f t="shared" si="38"/>
        <v>0</v>
      </c>
      <c r="BI35" s="164">
        <f t="shared" si="38"/>
        <v>0</v>
      </c>
      <c r="BJ35" s="164">
        <f t="shared" si="38"/>
        <v>0</v>
      </c>
      <c r="BK35" s="164">
        <f t="shared" si="38"/>
        <v>0</v>
      </c>
      <c r="BL35" s="164">
        <f t="shared" si="38"/>
        <v>0</v>
      </c>
      <c r="BM35" s="164">
        <f t="shared" si="38"/>
        <v>0</v>
      </c>
      <c r="BN35" s="164">
        <f t="shared" ref="BN35:DY35" si="39">BN36+BN37</f>
        <v>0</v>
      </c>
      <c r="BO35" s="164">
        <f t="shared" si="39"/>
        <v>0</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IW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310.02862259089949</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11.65200000345707</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4.2280000019073487</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2.5600000476837161</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3.2560000455379488</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5.2479999852180486</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17.067309594750405</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7.6159999394416813</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5.4399999627470965</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9.0272590494155871</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7.6160000419616694</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5.667999958992004</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9.2360001111030581</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3.3560000076889991</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1.3680000305175781</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4.1559999704360964</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3.1840000438690188</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4.0040000516176217</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10.207999939918519</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7.0440000334382065</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8.9759999364614487</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8.6195872187614437</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2.8800000309944154</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1.487999998629093</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3.5039999476075172</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2.2720000249147416</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6.76</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4.3335117244720456</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7.7359999704360956</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10.356000159978866</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2.6640000009536742</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15.949192050993442</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19.304000065624713</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6.5888819599151613</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10.867999992370605</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7.6480000972747799</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3.0720000123977664</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8.9839999771118162</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3.0120000392198563</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14.200000029206276</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9.1043948665261265</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6.2504861393570899</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17.755999456942082</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3.8960000729560855</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1.8719999980926514</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0</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0</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0</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710.61230125039822</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13.455999933481218</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12.196000140607357</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10.324000111222267</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21.252000053524974</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10.884000155627728</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21.514113292098045</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15.976275187134743</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16.289703591167928</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14.368000023663043</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13.416053392291071</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16.023115363717078</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15.183999855518341</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17.424000074863436</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3.8520000028610228</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8.915999831259251</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9.8639999780058858</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9.7240001440048225</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19.412571874856948</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12.58799997150898</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14.347999812364577</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14.727285773754119</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45.436000465750695</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6.1720000806450841</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22.156000158190729</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11.24879631280899</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11.508071310222149</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16.227999911308288</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22.175999721288683</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20.027999805212023</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35.12927097916603</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13.115737279057504</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11.848726715147496</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10.460000048279763</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18.216000040173533</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24.165701051950457</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44.111727555692198</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18.368558822572233</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11.80000010073185</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9.2240000820159906</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5.3959998756647112</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2.1243951606750491</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17.264196561574938</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15.132000181674957</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27.564000467061998</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2935.331267514824</v>
      </c>
      <c r="C38" s="166">
        <f t="shared" si="42"/>
        <v>32.820000110268595</v>
      </c>
      <c r="D38" s="166">
        <f t="shared" si="42"/>
        <v>66.519999696314329</v>
      </c>
      <c r="E38" s="166">
        <f t="shared" si="42"/>
        <v>53.236000365912915</v>
      </c>
      <c r="F38" s="166">
        <f t="shared" si="42"/>
        <v>74.962493846118448</v>
      </c>
      <c r="G38" s="166">
        <f t="shared" si="42"/>
        <v>45.344000324606895</v>
      </c>
      <c r="H38" s="166">
        <f t="shared" si="42"/>
        <v>54.035819731056691</v>
      </c>
      <c r="I38" s="166">
        <f t="shared" si="42"/>
        <v>24.20399990051985</v>
      </c>
      <c r="J38" s="166">
        <f t="shared" si="42"/>
        <v>65.472000114321702</v>
      </c>
      <c r="K38" s="166">
        <f t="shared" si="42"/>
        <v>62.910069751143453</v>
      </c>
      <c r="L38" s="166">
        <f t="shared" si="42"/>
        <v>80.081486163139346</v>
      </c>
      <c r="M38" s="166">
        <f t="shared" si="42"/>
        <v>73.606664213240151</v>
      </c>
      <c r="N38" s="166">
        <f t="shared" si="42"/>
        <v>55.532315912842748</v>
      </c>
      <c r="O38" s="166">
        <f t="shared" si="42"/>
        <v>69.153740749955176</v>
      </c>
      <c r="P38" s="166">
        <f t="shared" si="42"/>
        <v>26.768000160455703</v>
      </c>
      <c r="Q38" s="166">
        <f t="shared" si="42"/>
        <v>46.563769563436509</v>
      </c>
      <c r="R38" s="166">
        <f t="shared" si="42"/>
        <v>110.04426400631667</v>
      </c>
      <c r="S38" s="166">
        <f t="shared" si="42"/>
        <v>77.307999151945111</v>
      </c>
      <c r="T38" s="166">
        <f t="shared" si="42"/>
        <v>64.911416632831092</v>
      </c>
      <c r="U38" s="166">
        <f t="shared" si="42"/>
        <v>50.633587166070939</v>
      </c>
      <c r="V38" s="166">
        <f t="shared" si="42"/>
        <v>62.132818139791496</v>
      </c>
      <c r="W38" s="166">
        <f t="shared" si="42"/>
        <v>97.606283853054038</v>
      </c>
      <c r="X38" s="166">
        <f t="shared" si="42"/>
        <v>87.412000724077231</v>
      </c>
      <c r="Y38" s="166">
        <f t="shared" si="42"/>
        <v>43.004489829838278</v>
      </c>
      <c r="Z38" s="166">
        <f t="shared" si="42"/>
        <v>75.781828647851938</v>
      </c>
      <c r="AA38" s="166">
        <f t="shared" si="42"/>
        <v>82.380000615417956</v>
      </c>
      <c r="AB38" s="166">
        <f t="shared" si="42"/>
        <v>54.428936127722267</v>
      </c>
      <c r="AC38" s="166">
        <f t="shared" si="42"/>
        <v>88.375999466180787</v>
      </c>
      <c r="AD38" s="166">
        <f t="shared" si="42"/>
        <v>78.205342935323714</v>
      </c>
      <c r="AE38" s="166">
        <f t="shared" si="42"/>
        <v>61.219999612271792</v>
      </c>
      <c r="AF38" s="166">
        <f t="shared" si="42"/>
        <v>45.468000094592568</v>
      </c>
      <c r="AG38" s="166">
        <f t="shared" si="42"/>
        <v>62.999525078535086</v>
      </c>
      <c r="AH38" s="166">
        <f t="shared" si="42"/>
        <v>72.62144782185554</v>
      </c>
      <c r="AI38" s="166">
        <f t="shared" si="42"/>
        <v>107.56400161266326</v>
      </c>
      <c r="AJ38" s="166">
        <f t="shared" si="42"/>
        <v>93.215593277513989</v>
      </c>
      <c r="AK38" s="166">
        <f t="shared" si="42"/>
        <v>68.392000292539592</v>
      </c>
      <c r="AL38" s="166">
        <f t="shared" si="42"/>
        <v>54.523780216276641</v>
      </c>
      <c r="AM38" s="166">
        <f t="shared" si="42"/>
        <v>86.823998791575434</v>
      </c>
      <c r="AN38" s="166">
        <f t="shared" si="42"/>
        <v>75.171999267637716</v>
      </c>
      <c r="AO38" s="166">
        <f t="shared" si="42"/>
        <v>76.488391574025144</v>
      </c>
      <c r="AP38" s="166">
        <f t="shared" si="42"/>
        <v>77.448000128865232</v>
      </c>
      <c r="AQ38" s="166">
        <f t="shared" si="42"/>
        <v>58.612000722885128</v>
      </c>
      <c r="AR38" s="166">
        <f t="shared" si="42"/>
        <v>65.991201859116558</v>
      </c>
      <c r="AS38" s="166">
        <f t="shared" si="42"/>
        <v>45.659999697208406</v>
      </c>
      <c r="AT38" s="166">
        <f t="shared" si="42"/>
        <v>79.695999567508707</v>
      </c>
      <c r="AU38" s="166">
        <f t="shared" si="42"/>
        <v>0</v>
      </c>
      <c r="AV38" s="166">
        <f t="shared" si="42"/>
        <v>0</v>
      </c>
      <c r="AW38" s="166">
        <f t="shared" si="42"/>
        <v>0</v>
      </c>
      <c r="AX38" s="166">
        <f t="shared" si="42"/>
        <v>0</v>
      </c>
      <c r="AY38" s="166">
        <f t="shared" si="42"/>
        <v>0</v>
      </c>
      <c r="AZ38" s="166">
        <f t="shared" si="42"/>
        <v>0</v>
      </c>
      <c r="BA38" s="166">
        <f t="shared" si="42"/>
        <v>0</v>
      </c>
      <c r="BB38" s="166">
        <f t="shared" si="42"/>
        <v>0</v>
      </c>
      <c r="BC38" s="166">
        <f t="shared" si="42"/>
        <v>0</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IW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0</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1068.6439942380782</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10.108000168204308</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18.519999839961528</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14.647999963164329</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18.850493667125701</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14.488000056147575</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13.412000030577184</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4.2600000888109211</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15.880000154972077</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21.542593787610532</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30.377486156523229</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29.050268904864787</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26.515999841988087</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32.709740810394287</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6.5719999361038202</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12.903999990820884</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57.076000018715852</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18.327999891042708</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20.387999837994577</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10.176340398788451</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28.868000367879869</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50.770283879041671</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50.576000348329543</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24.088421337902545</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20.020000130236149</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23.407999832332134</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21.132713787555694</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28.087999985814093</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23.765342650413512</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11.623999916613101</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21.460000080764296</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28.40752509593964</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27.83344774723053</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36.884000535011289</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47.683593466579914</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37.028000386953352</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35.715780445337295</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17.179999911189078</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13.835999876558782</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23.819961440563201</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14.888000073432924</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20.659999835491181</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29.199999917149547</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23.991999765634539</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31.907999880313874</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220.98400068134075</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5.8599998950958252</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2.1280000025033949</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2.2479999905824664</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7.1600000292062758</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5.1400000715255736</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4.576000030636787</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3.5919999504089355</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5.8319999885559088</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7.1440000176429752</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6.2320000907778743</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3.9999999147653584</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4.1840000504255297</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4.048000097870827</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0.98400001764297484</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2.763999992609024</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0.70399999141693115</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3.4800000500679018</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7.4759998667240142</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5.77599999666214</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5.1599999785423281</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5.7200001001358034</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5.9040000420808791</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1.6119999527931212</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1.216000027656555</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6.0520001173019411</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1.3559999752044678</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7.9719997525215147</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2.4640000247955323</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7.895999966263771</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1.8319999885559082</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5.7560000848770141</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13.876000286340712</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12.564000101089478</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4.9679999804496768</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3.1160000729560853</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4.787999906539917</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1.771999979019165</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2.983999996185303</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3.8679999524354933</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6.7560001230239859</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2.8479999756813053</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8.080000019073486</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5.3319998884201052</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13.764000344276429</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1645.703272595405</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16.85200004696846</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45.87199985384941</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36.34000041216612</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48.952000149786471</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25.716000196933749</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36.047819669842724</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16.351999861299994</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43.759999970793722</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34.223475945889945</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43.471999915838239</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40.556395393610003</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24.832316020429136</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32.395999841690063</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19.212000206708908</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30.895769580006601</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52.264263996183878</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55.499999210834503</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37.047416928112504</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34.681246770620348</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28.104817793369296</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41.115999873876568</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30.932000333666803</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17.304068539142609</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54.545828489959241</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52.920000665783881</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31.940222364962104</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52.315999727845188</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51.976000260114667</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41.699999729394918</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22.176000025272369</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28.83599989771843</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30.911999788284298</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58.116000976562496</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40.563999830484391</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28.24799983263016</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14.019999864399432</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67.871998901367192</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58.351999394893639</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48.800430181026456</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55.803999932408331</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35.104000911712646</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28.711201922893526</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16.336000043153764</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34.023999342918401</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4727.937380375266</v>
      </c>
      <c r="C43" s="141">
        <f t="shared" si="46"/>
        <v>106.94685499578713</v>
      </c>
      <c r="D43" s="141">
        <f t="shared" si="46"/>
        <v>103.12316602468491</v>
      </c>
      <c r="E43" s="141">
        <f t="shared" si="46"/>
        <v>75.884000465869903</v>
      </c>
      <c r="F43" s="141">
        <f t="shared" si="46"/>
        <v>109.86369957000015</v>
      </c>
      <c r="G43" s="141">
        <f t="shared" si="46"/>
        <v>69.580000426173214</v>
      </c>
      <c r="H43" s="141">
        <f t="shared" si="46"/>
        <v>102.18124263674022</v>
      </c>
      <c r="I43" s="141">
        <f t="shared" si="46"/>
        <v>63.133495198190211</v>
      </c>
      <c r="J43" s="141">
        <f t="shared" si="46"/>
        <v>119.86265919804573</v>
      </c>
      <c r="K43" s="141">
        <f t="shared" si="46"/>
        <v>114.10940772354603</v>
      </c>
      <c r="L43" s="141">
        <f t="shared" si="46"/>
        <v>121.75575179815291</v>
      </c>
      <c r="M43" s="141">
        <f t="shared" si="46"/>
        <v>109.2437928891182</v>
      </c>
      <c r="N43" s="141">
        <f t="shared" si="46"/>
        <v>87.009167811870583</v>
      </c>
      <c r="O43" s="141">
        <f t="shared" si="46"/>
        <v>109.79524466842413</v>
      </c>
      <c r="P43" s="141">
        <f t="shared" si="46"/>
        <v>36.977349549531937</v>
      </c>
      <c r="Q43" s="141">
        <f t="shared" si="46"/>
        <v>73.639769456982606</v>
      </c>
      <c r="R43" s="141">
        <f t="shared" si="46"/>
        <v>143.64324805557729</v>
      </c>
      <c r="S43" s="141">
        <f t="shared" si="46"/>
        <v>112.97828714638949</v>
      </c>
      <c r="T43" s="141">
        <f t="shared" si="46"/>
        <v>103.61425646066664</v>
      </c>
      <c r="U43" s="141">
        <f t="shared" si="46"/>
        <v>111.28958725839854</v>
      </c>
      <c r="V43" s="141">
        <f t="shared" si="46"/>
        <v>105.17998597115279</v>
      </c>
      <c r="W43" s="141">
        <f t="shared" si="46"/>
        <v>139.83205737501382</v>
      </c>
      <c r="X43" s="141">
        <f t="shared" si="46"/>
        <v>143.80149715721603</v>
      </c>
      <c r="Y43" s="141">
        <f t="shared" si="46"/>
        <v>56.418177811801428</v>
      </c>
      <c r="Z43" s="141">
        <f t="shared" si="46"/>
        <v>112.50982871741056</v>
      </c>
      <c r="AA43" s="141">
        <f t="shared" si="46"/>
        <v>106.98310570299627</v>
      </c>
      <c r="AB43" s="141">
        <f t="shared" si="46"/>
        <v>104.72270745128391</v>
      </c>
      <c r="AC43" s="141">
        <f t="shared" si="46"/>
        <v>132.63933497697113</v>
      </c>
      <c r="AD43" s="141">
        <f t="shared" si="46"/>
        <v>129.38033873796462</v>
      </c>
      <c r="AE43" s="141">
        <f t="shared" si="46"/>
        <v>109.6287354761362</v>
      </c>
      <c r="AF43" s="141">
        <f t="shared" si="46"/>
        <v>107.59144638419153</v>
      </c>
      <c r="AG43" s="141">
        <f t="shared" si="46"/>
        <v>117.60185057729484</v>
      </c>
      <c r="AH43" s="141">
        <f t="shared" si="46"/>
        <v>136.80481641411779</v>
      </c>
      <c r="AI43" s="141">
        <f t="shared" si="46"/>
        <v>140.42211163014173</v>
      </c>
      <c r="AJ43" s="141">
        <f t="shared" si="46"/>
        <v>141.44984933823346</v>
      </c>
      <c r="AK43" s="141">
        <f t="shared" si="46"/>
        <v>112.01964763343334</v>
      </c>
      <c r="AL43" s="141">
        <f t="shared" si="46"/>
        <v>117.03559574812651</v>
      </c>
      <c r="AM43" s="141">
        <f t="shared" si="46"/>
        <v>141.34617372453209</v>
      </c>
      <c r="AN43" s="141">
        <f t="shared" si="46"/>
        <v>104.77612383514641</v>
      </c>
      <c r="AO43" s="141">
        <f t="shared" si="46"/>
        <v>119.21927580952642</v>
      </c>
      <c r="AP43" s="141">
        <f t="shared" si="46"/>
        <v>102.88488291084765</v>
      </c>
      <c r="AQ43" s="141">
        <f t="shared" si="46"/>
        <v>75.783458037674421</v>
      </c>
      <c r="AR43" s="141">
        <f t="shared" si="46"/>
        <v>109.47939785808323</v>
      </c>
      <c r="AS43" s="141">
        <f t="shared" si="46"/>
        <v>73.831999708414074</v>
      </c>
      <c r="AT43" s="141">
        <f t="shared" si="46"/>
        <v>111.96400005340575</v>
      </c>
      <c r="AU43" s="141">
        <f t="shared" si="46"/>
        <v>0</v>
      </c>
      <c r="AV43" s="141">
        <f t="shared" si="46"/>
        <v>0</v>
      </c>
      <c r="AW43" s="141">
        <f t="shared" si="46"/>
        <v>0</v>
      </c>
      <c r="AX43" s="141">
        <f t="shared" si="46"/>
        <v>0</v>
      </c>
      <c r="AY43" s="141">
        <f t="shared" si="46"/>
        <v>0</v>
      </c>
      <c r="AZ43" s="141">
        <f t="shared" si="46"/>
        <v>0</v>
      </c>
      <c r="BA43" s="141">
        <f t="shared" si="46"/>
        <v>0</v>
      </c>
      <c r="BB43" s="141">
        <f t="shared" si="46"/>
        <v>0</v>
      </c>
      <c r="BC43" s="141">
        <f t="shared" si="46"/>
        <v>0</v>
      </c>
      <c r="BD43" s="141">
        <f t="shared" si="46"/>
        <v>0</v>
      </c>
      <c r="BE43" s="141">
        <f t="shared" si="46"/>
        <v>0</v>
      </c>
      <c r="BF43" s="141">
        <f t="shared" si="46"/>
        <v>0</v>
      </c>
      <c r="BG43" s="141">
        <f t="shared" si="46"/>
        <v>0</v>
      </c>
      <c r="BH43" s="141">
        <f t="shared" si="46"/>
        <v>0</v>
      </c>
      <c r="BI43" s="141">
        <f t="shared" si="46"/>
        <v>0</v>
      </c>
      <c r="BJ43" s="141">
        <f t="shared" si="46"/>
        <v>0</v>
      </c>
      <c r="BK43" s="141">
        <f t="shared" si="46"/>
        <v>0</v>
      </c>
      <c r="BL43" s="141">
        <f t="shared" si="46"/>
        <v>0</v>
      </c>
      <c r="BM43" s="141">
        <f t="shared" si="46"/>
        <v>0</v>
      </c>
      <c r="BN43" s="141">
        <f t="shared" ref="BN43:DY43" si="47">BN34+BN18</f>
        <v>0</v>
      </c>
      <c r="BO43" s="141">
        <f t="shared" si="47"/>
        <v>0</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0.16327737169773415</v>
      </c>
      <c r="C44" s="156">
        <f t="shared" si="50"/>
        <v>0.45834779293426836</v>
      </c>
      <c r="D44" s="156">
        <f t="shared" si="50"/>
        <v>0.19568024299239919</v>
      </c>
      <c r="E44" s="156">
        <f t="shared" si="50"/>
        <v>0.12867007381144235</v>
      </c>
      <c r="F44" s="156">
        <f t="shared" si="50"/>
        <v>9.4600906992001702E-2</v>
      </c>
      <c r="G44" s="156">
        <f t="shared" si="50"/>
        <v>0.11647024879396435</v>
      </c>
      <c r="H44" s="156">
        <f t="shared" si="50"/>
        <v>9.3598392151440155E-2</v>
      </c>
      <c r="I44" s="156">
        <f t="shared" si="50"/>
        <v>0.24293317078275115</v>
      </c>
      <c r="J44" s="156">
        <f t="shared" si="50"/>
        <v>0.27248649202621322</v>
      </c>
      <c r="K44" s="156">
        <f t="shared" si="50"/>
        <v>0.24366158280906297</v>
      </c>
      <c r="L44" s="156">
        <f t="shared" si="50"/>
        <v>0.16953788133953271</v>
      </c>
      <c r="M44" s="156">
        <f t="shared" si="50"/>
        <v>0.1276595492004208</v>
      </c>
      <c r="N44" s="156">
        <f t="shared" si="50"/>
        <v>8.1104694021032417E-2</v>
      </c>
      <c r="O44" s="156">
        <f t="shared" si="50"/>
        <v>0.18089584750138513</v>
      </c>
      <c r="P44" s="156">
        <f t="shared" si="50"/>
        <v>0.13492988049384919</v>
      </c>
      <c r="Q44" s="156">
        <f t="shared" si="50"/>
        <v>0.19016898335119495</v>
      </c>
      <c r="R44" s="156">
        <f t="shared" si="50"/>
        <v>0.14306961382155806</v>
      </c>
      <c r="S44" s="156">
        <f t="shared" si="50"/>
        <v>0.19421685664600863</v>
      </c>
      <c r="T44" s="156">
        <f t="shared" si="50"/>
        <v>8.7654617456120465E-2</v>
      </c>
      <c r="U44" s="156">
        <f t="shared" si="50"/>
        <v>0.36862388564824611</v>
      </c>
      <c r="V44" s="156">
        <f t="shared" si="50"/>
        <v>0.18751826120175225</v>
      </c>
      <c r="W44" s="156">
        <f t="shared" si="50"/>
        <v>0.13501124766270967</v>
      </c>
      <c r="X44" s="156">
        <f t="shared" si="50"/>
        <v>5.6143337141803917E-2</v>
      </c>
      <c r="Y44" s="156">
        <f t="shared" si="50"/>
        <v>0.10198287370928588</v>
      </c>
      <c r="Z44" s="156">
        <f t="shared" si="50"/>
        <v>9.8373627352679766E-2</v>
      </c>
      <c r="AA44" s="156">
        <f t="shared" si="50"/>
        <v>0.10358933475553593</v>
      </c>
      <c r="AB44" s="156">
        <f t="shared" si="50"/>
        <v>0.30581428605861433</v>
      </c>
      <c r="AC44" s="156">
        <f t="shared" si="50"/>
        <v>0.17869377797412156</v>
      </c>
      <c r="AD44" s="156">
        <f t="shared" si="50"/>
        <v>0.16434487896944153</v>
      </c>
      <c r="AE44" s="156">
        <f t="shared" si="50"/>
        <v>0.16441616169692233</v>
      </c>
      <c r="AF44" s="156">
        <f t="shared" si="50"/>
        <v>0.22613484739855755</v>
      </c>
      <c r="AG44" s="156">
        <f t="shared" si="50"/>
        <v>0.21715131218895342</v>
      </c>
      <c r="AH44" s="156">
        <f t="shared" si="50"/>
        <v>0.24144355935177006</v>
      </c>
      <c r="AI44" s="156">
        <f t="shared" si="50"/>
        <v>0.11258360827761602</v>
      </c>
      <c r="AJ44" s="156">
        <f t="shared" si="50"/>
        <v>0.13538548197660824</v>
      </c>
      <c r="AK44" s="156">
        <f t="shared" si="50"/>
        <v>0.10546316151902022</v>
      </c>
      <c r="AL44" s="156">
        <f t="shared" si="50"/>
        <v>0.13096945306065372</v>
      </c>
      <c r="AM44" s="156">
        <f t="shared" si="50"/>
        <v>0.1922203864267539</v>
      </c>
      <c r="AN44" s="156">
        <f t="shared" si="50"/>
        <v>0.14117838956164053</v>
      </c>
      <c r="AO44" s="156">
        <f t="shared" si="50"/>
        <v>0.16194431641343918</v>
      </c>
      <c r="AP44" s="156">
        <f t="shared" si="50"/>
        <v>0.10629829893735046</v>
      </c>
      <c r="AQ44" s="156">
        <f t="shared" si="50"/>
        <v>0.11607514677390535</v>
      </c>
      <c r="AR44" s="156">
        <f t="shared" si="50"/>
        <v>7.7347885959572399E-2</v>
      </c>
      <c r="AS44" s="156">
        <f t="shared" si="50"/>
        <v>0.1238487348668217</v>
      </c>
      <c r="AT44" s="156">
        <f t="shared" si="50"/>
        <v>2.529384462319656E-2</v>
      </c>
      <c r="AU44" s="156">
        <f t="shared" si="50"/>
        <v>0</v>
      </c>
      <c r="AV44" s="156">
        <f t="shared" si="50"/>
        <v>0</v>
      </c>
      <c r="AW44" s="156">
        <f t="shared" si="50"/>
        <v>0</v>
      </c>
      <c r="AX44" s="156">
        <f t="shared" si="50"/>
        <v>0</v>
      </c>
      <c r="AY44" s="156">
        <f t="shared" si="50"/>
        <v>0</v>
      </c>
      <c r="AZ44" s="156">
        <f t="shared" si="50"/>
        <v>0</v>
      </c>
      <c r="BA44" s="156">
        <f t="shared" si="50"/>
        <v>0</v>
      </c>
      <c r="BB44" s="156">
        <f t="shared" si="50"/>
        <v>0</v>
      </c>
      <c r="BC44" s="156">
        <f t="shared" si="50"/>
        <v>0</v>
      </c>
      <c r="BD44" s="156">
        <f t="shared" si="50"/>
        <v>0</v>
      </c>
      <c r="BE44" s="156">
        <f t="shared" si="50"/>
        <v>0</v>
      </c>
      <c r="BF44" s="156">
        <f t="shared" si="50"/>
        <v>0</v>
      </c>
      <c r="BG44" s="156">
        <f t="shared" si="50"/>
        <v>0</v>
      </c>
      <c r="BH44" s="156">
        <f t="shared" si="50"/>
        <v>0</v>
      </c>
      <c r="BI44" s="156">
        <f t="shared" si="50"/>
        <v>0</v>
      </c>
      <c r="BJ44" s="156">
        <f t="shared" si="50"/>
        <v>0</v>
      </c>
      <c r="BK44" s="156">
        <f t="shared" si="50"/>
        <v>0</v>
      </c>
      <c r="BL44" s="156">
        <f t="shared" si="50"/>
        <v>0</v>
      </c>
      <c r="BM44" s="156">
        <f t="shared" si="50"/>
        <v>0</v>
      </c>
      <c r="BN44" s="156">
        <f t="shared" ref="BN44:DY44" si="51">IF(ISERROR(BN18/BN43),0,BN18/BN43)</f>
        <v>0</v>
      </c>
      <c r="BO44" s="156">
        <f t="shared" si="51"/>
        <v>0</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IW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0.83672262830226585</v>
      </c>
      <c r="C45" s="156">
        <f t="shared" si="54"/>
        <v>0.54165220706573169</v>
      </c>
      <c r="D45" s="156">
        <f t="shared" si="54"/>
        <v>0.80431975700760083</v>
      </c>
      <c r="E45" s="156">
        <f t="shared" si="54"/>
        <v>0.87132992618855754</v>
      </c>
      <c r="F45" s="156">
        <f t="shared" si="54"/>
        <v>0.90539909300799826</v>
      </c>
      <c r="G45" s="156">
        <f t="shared" si="54"/>
        <v>0.88352975120603561</v>
      </c>
      <c r="H45" s="156">
        <f t="shared" si="54"/>
        <v>0.90640160784855983</v>
      </c>
      <c r="I45" s="156">
        <f t="shared" si="54"/>
        <v>0.75706682921724888</v>
      </c>
      <c r="J45" s="156">
        <f t="shared" si="54"/>
        <v>0.72751350797378678</v>
      </c>
      <c r="K45" s="156">
        <f t="shared" si="54"/>
        <v>0.75633841719093697</v>
      </c>
      <c r="L45" s="156">
        <f t="shared" si="54"/>
        <v>0.83046211866046737</v>
      </c>
      <c r="M45" s="156">
        <f t="shared" si="54"/>
        <v>0.87234045079957923</v>
      </c>
      <c r="N45" s="156">
        <f t="shared" si="54"/>
        <v>0.91889530597896751</v>
      </c>
      <c r="O45" s="156">
        <f t="shared" si="54"/>
        <v>0.8191041524986149</v>
      </c>
      <c r="P45" s="156">
        <f t="shared" si="54"/>
        <v>0.86507011950615087</v>
      </c>
      <c r="Q45" s="156">
        <f t="shared" si="54"/>
        <v>0.80983101664880508</v>
      </c>
      <c r="R45" s="156">
        <f t="shared" si="54"/>
        <v>0.85693038617844197</v>
      </c>
      <c r="S45" s="156">
        <f t="shared" si="54"/>
        <v>0.80578314335399137</v>
      </c>
      <c r="T45" s="156">
        <f t="shared" si="54"/>
        <v>0.91234538254387954</v>
      </c>
      <c r="U45" s="156">
        <f t="shared" si="54"/>
        <v>0.63137611435175389</v>
      </c>
      <c r="V45" s="156">
        <f t="shared" si="54"/>
        <v>0.8124817387982477</v>
      </c>
      <c r="W45" s="156">
        <f t="shared" si="54"/>
        <v>0.86498875233729033</v>
      </c>
      <c r="X45" s="156">
        <f t="shared" si="54"/>
        <v>0.94385666285819614</v>
      </c>
      <c r="Y45" s="156">
        <f t="shared" si="54"/>
        <v>0.89801712629071406</v>
      </c>
      <c r="Z45" s="156">
        <f t="shared" si="54"/>
        <v>0.90162637264732026</v>
      </c>
      <c r="AA45" s="156">
        <f t="shared" si="54"/>
        <v>0.89641066524446411</v>
      </c>
      <c r="AB45" s="156">
        <f t="shared" si="54"/>
        <v>0.69418571394138573</v>
      </c>
      <c r="AC45" s="156">
        <f t="shared" si="54"/>
        <v>0.82130622202587855</v>
      </c>
      <c r="AD45" s="156">
        <f t="shared" si="54"/>
        <v>0.8356551210305585</v>
      </c>
      <c r="AE45" s="156">
        <f t="shared" si="54"/>
        <v>0.8355838383030777</v>
      </c>
      <c r="AF45" s="156">
        <f t="shared" si="54"/>
        <v>0.7738651526014424</v>
      </c>
      <c r="AG45" s="156">
        <f t="shared" si="54"/>
        <v>0.78284868781104655</v>
      </c>
      <c r="AH45" s="156">
        <f t="shared" si="54"/>
        <v>0.75855644064823002</v>
      </c>
      <c r="AI45" s="156">
        <f t="shared" si="54"/>
        <v>0.88741639172238407</v>
      </c>
      <c r="AJ45" s="156">
        <f t="shared" si="54"/>
        <v>0.86461451802339184</v>
      </c>
      <c r="AK45" s="156">
        <f t="shared" si="54"/>
        <v>0.89453683848097987</v>
      </c>
      <c r="AL45" s="156">
        <f t="shared" si="54"/>
        <v>0.86903054693934634</v>
      </c>
      <c r="AM45" s="156">
        <f t="shared" si="54"/>
        <v>0.80777961357324612</v>
      </c>
      <c r="AN45" s="156">
        <f t="shared" si="54"/>
        <v>0.85882161043835947</v>
      </c>
      <c r="AO45" s="156">
        <f t="shared" si="54"/>
        <v>0.8380556835865608</v>
      </c>
      <c r="AP45" s="156">
        <f t="shared" si="54"/>
        <v>0.89370170106264957</v>
      </c>
      <c r="AQ45" s="156">
        <f t="shared" si="54"/>
        <v>0.88392485322609471</v>
      </c>
      <c r="AR45" s="156">
        <f t="shared" si="54"/>
        <v>0.92265211404042757</v>
      </c>
      <c r="AS45" s="156">
        <f t="shared" si="54"/>
        <v>0.87615126513317831</v>
      </c>
      <c r="AT45" s="156">
        <f t="shared" si="54"/>
        <v>0.9747061553768035</v>
      </c>
      <c r="AU45" s="156">
        <f t="shared" si="54"/>
        <v>0</v>
      </c>
      <c r="AV45" s="156">
        <f t="shared" si="54"/>
        <v>0</v>
      </c>
      <c r="AW45" s="156">
        <f t="shared" si="54"/>
        <v>0</v>
      </c>
      <c r="AX45" s="156">
        <f t="shared" si="54"/>
        <v>0</v>
      </c>
      <c r="AY45" s="156">
        <f t="shared" si="54"/>
        <v>0</v>
      </c>
      <c r="AZ45" s="156">
        <f t="shared" si="54"/>
        <v>0</v>
      </c>
      <c r="BA45" s="156">
        <f t="shared" si="54"/>
        <v>0</v>
      </c>
      <c r="BB45" s="156">
        <f t="shared" si="54"/>
        <v>0</v>
      </c>
      <c r="BC45" s="156">
        <f t="shared" si="54"/>
        <v>0</v>
      </c>
      <c r="BD45" s="156">
        <f t="shared" si="54"/>
        <v>0</v>
      </c>
      <c r="BE45" s="156">
        <f t="shared" si="54"/>
        <v>0</v>
      </c>
      <c r="BF45" s="156">
        <f t="shared" si="54"/>
        <v>0</v>
      </c>
      <c r="BG45" s="156">
        <f t="shared" si="54"/>
        <v>0</v>
      </c>
      <c r="BH45" s="156">
        <f t="shared" si="54"/>
        <v>0</v>
      </c>
      <c r="BI45" s="156">
        <f t="shared" si="54"/>
        <v>0</v>
      </c>
      <c r="BJ45" s="156">
        <f t="shared" si="54"/>
        <v>0</v>
      </c>
      <c r="BK45" s="156">
        <f t="shared" si="54"/>
        <v>0</v>
      </c>
      <c r="BL45" s="156">
        <f t="shared" si="54"/>
        <v>0</v>
      </c>
      <c r="BM45" s="156">
        <f t="shared" si="54"/>
        <v>0</v>
      </c>
      <c r="BN45" s="156">
        <f t="shared" ref="BN45:DY45" si="55">IF(ISERROR(BN34/BN43),0,BN34/BN43)</f>
        <v>0</v>
      </c>
      <c r="BO45" s="156">
        <f t="shared" si="55"/>
        <v>0</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70866141732283472" right="0.70866141732283472" top="0.74803149606299213" bottom="0.74803149606299213" header="0.31496062992125984" footer="0.31496062992125984"/>
  <pageSetup paperSize="121" scale="35"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tabSelected="1" view="pageBreakPreview" zoomScale="60" zoomScaleNormal="100" workbookViewId="0">
      <selection activeCell="N49" sqref="N49"/>
    </sheetView>
  </sheetViews>
  <sheetFormatPr baseColWidth="10" defaultRowHeight="15" x14ac:dyDescent="0.25"/>
  <cols>
    <col min="1" max="1" width="49.28515625" customWidth="1"/>
    <col min="2" max="2" width="11.42578125" customWidth="1"/>
  </cols>
  <sheetData>
    <row r="1" spans="1:21" ht="105" customHeight="1" x14ac:dyDescent="0.25">
      <c r="L1" s="613"/>
    </row>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U08151_4FF</v>
      </c>
    </row>
    <row r="4" spans="1:21" ht="15" customHeight="1" x14ac:dyDescent="0.4">
      <c r="A4" s="125"/>
    </row>
    <row r="5" spans="1:21" x14ac:dyDescent="0.25">
      <c r="A5" s="252" t="s">
        <v>154</v>
      </c>
    </row>
    <row r="6" spans="1:21" x14ac:dyDescent="0.25">
      <c r="A6" s="232" t="s">
        <v>560</v>
      </c>
    </row>
    <row r="8" spans="1:21" x14ac:dyDescent="0.25">
      <c r="A8" s="569"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0"/>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9396.6006640242795</v>
      </c>
      <c r="C10" s="158">
        <f t="shared" si="0"/>
        <v>19079.659415342874</v>
      </c>
      <c r="D10" s="158">
        <f t="shared" si="0"/>
        <v>985.22280313893282</v>
      </c>
      <c r="E10" s="158">
        <f t="shared" si="0"/>
        <v>340.53560038217114</v>
      </c>
      <c r="F10" s="158">
        <f t="shared" si="0"/>
        <v>29802.018482888263</v>
      </c>
      <c r="G10" s="158">
        <f t="shared" si="0"/>
        <v>12309.303260107436</v>
      </c>
      <c r="H10" s="158">
        <f t="shared" si="0"/>
        <v>2584.4968695303314</v>
      </c>
      <c r="I10" s="158">
        <f t="shared" si="0"/>
        <v>6292.1244422197087</v>
      </c>
      <c r="J10" s="158">
        <f t="shared" si="0"/>
        <v>21185.924571857475</v>
      </c>
      <c r="K10" s="158">
        <f t="shared" si="0"/>
        <v>50987.943054745738</v>
      </c>
      <c r="L10" s="158">
        <f t="shared" si="0"/>
        <v>17885.765868535596</v>
      </c>
      <c r="M10" s="158">
        <f t="shared" si="0"/>
        <v>20193.37746965055</v>
      </c>
      <c r="N10" s="158">
        <f t="shared" si="0"/>
        <v>5826.7920312087554</v>
      </c>
      <c r="O10" s="158">
        <f t="shared" si="0"/>
        <v>223.82501860509728</v>
      </c>
      <c r="P10" s="158">
        <f t="shared" si="0"/>
        <v>44129.760388000002</v>
      </c>
      <c r="Q10" s="158">
        <f t="shared" si="0"/>
        <v>8713.3979923845618</v>
      </c>
      <c r="R10" s="158">
        <f t="shared" si="0"/>
        <v>6638.7128286879079</v>
      </c>
      <c r="S10" s="158">
        <f t="shared" si="0"/>
        <v>3237.0070069275303</v>
      </c>
      <c r="T10" s="158">
        <f t="shared" si="0"/>
        <v>18589.117828000002</v>
      </c>
      <c r="U10" s="158">
        <f t="shared" ref="U10:U16" si="1">T10+P10+K10</f>
        <v>113706.82127074574</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6030.9561651409222</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10681.768189983588</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91.984894717249887</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222.69492761182002</v>
      </c>
      <c r="F11" s="159">
        <f t="shared" ref="F11:F16" si="2">B11+C11+D11+E11</f>
        <v>17027.404177453584</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9553.1918677461999</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2150.3401870313169</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3686.107017878574</v>
      </c>
      <c r="J11" s="159">
        <f t="shared" ref="J11:J16" si="3">G11+H11+I11</f>
        <v>15389.639072656091</v>
      </c>
      <c r="K11" s="159">
        <f t="shared" ref="K11:K16" si="4">F11+J11</f>
        <v>32417.043250109673</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12979.734520831376</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18905.518814070329</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4490.084212079094</v>
      </c>
      <c r="O11" s="159">
        <f t="shared" ref="O11:O16" si="5">P11-L11-M11-N11</f>
        <v>181.10119701919848</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36556.438743999999</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5902.6506660229652</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6133.1969801052137</v>
      </c>
      <c r="S11" s="159">
        <f t="shared" ref="S11:S16" si="6">T11-Q11-R11</f>
        <v>3107.2993898718205</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15143.147036</v>
      </c>
      <c r="U11" s="159">
        <f t="shared" si="1"/>
        <v>84116.629030109674</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3365.6444988833568</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8397.891225359288</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893.23790842168296</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117.84067277035111</v>
      </c>
      <c r="F12" s="159">
        <f t="shared" si="2"/>
        <v>12774.614305434679</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2756.1113923612356</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434.15668249901472</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2606.0174243411343</v>
      </c>
      <c r="J12" s="159">
        <f t="shared" si="3"/>
        <v>5796.2854992013845</v>
      </c>
      <c r="K12" s="159">
        <f t="shared" si="4"/>
        <v>18570.899804636065</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4906.03134770422</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1287.8586555802208</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1336.7078191296609</v>
      </c>
      <c r="O12" s="159">
        <f t="shared" si="5"/>
        <v>42.723821585898804</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7573.3216440000006</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2810.7473263615957</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505.5158485826945</v>
      </c>
      <c r="S12" s="159">
        <f t="shared" si="6"/>
        <v>129.70761705570987</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3445.9707920000001</v>
      </c>
      <c r="U12" s="159">
        <f t="shared" si="1"/>
        <v>29590.192240636065</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0</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0</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0</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0</v>
      </c>
      <c r="F13" s="159">
        <f t="shared" si="2"/>
        <v>0</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0</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0</v>
      </c>
      <c r="J13" s="159">
        <f t="shared" si="3"/>
        <v>0</v>
      </c>
      <c r="K13" s="159">
        <f t="shared" si="4"/>
        <v>0</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0</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0</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0</v>
      </c>
      <c r="O13" s="159">
        <f t="shared" si="5"/>
        <v>0</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0</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0</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0</v>
      </c>
      <c r="S13" s="159">
        <f t="shared" si="6"/>
        <v>0</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0</v>
      </c>
      <c r="U13" s="159">
        <f t="shared" si="1"/>
        <v>0</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0</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0</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0</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0</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0</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0</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0</v>
      </c>
      <c r="O14" s="159">
        <f t="shared" si="5"/>
        <v>0</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0</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0</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0</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0</v>
      </c>
      <c r="U14" s="159">
        <f t="shared" si="1"/>
        <v>0</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50.141655890355871</v>
      </c>
      <c r="C17" s="158">
        <f t="shared" si="7"/>
        <v>56.979153335164149</v>
      </c>
      <c r="D17" s="158">
        <f t="shared" si="7"/>
        <v>0</v>
      </c>
      <c r="E17" s="158">
        <f t="shared" si="7"/>
        <v>0</v>
      </c>
      <c r="F17" s="158">
        <f t="shared" si="7"/>
        <v>107.12080922552002</v>
      </c>
      <c r="G17" s="158">
        <f t="shared" si="7"/>
        <v>0</v>
      </c>
      <c r="H17" s="158">
        <f t="shared" si="7"/>
        <v>159.07908883895033</v>
      </c>
      <c r="I17" s="158">
        <f t="shared" si="7"/>
        <v>20.280440480537465</v>
      </c>
      <c r="J17" s="158">
        <f t="shared" si="7"/>
        <v>179.35952931948779</v>
      </c>
      <c r="K17" s="158">
        <f t="shared" si="7"/>
        <v>286.48033854500784</v>
      </c>
      <c r="L17" s="158">
        <f t="shared" si="7"/>
        <v>18.20778244234188</v>
      </c>
      <c r="M17" s="158">
        <f t="shared" si="7"/>
        <v>0</v>
      </c>
      <c r="N17" s="158">
        <f t="shared" si="7"/>
        <v>47.841704261872167</v>
      </c>
      <c r="O17" s="158">
        <f t="shared" si="7"/>
        <v>0.36376929578595707</v>
      </c>
      <c r="P17" s="158">
        <f t="shared" si="7"/>
        <v>66.413256000000004</v>
      </c>
      <c r="Q17" s="158">
        <f t="shared" si="7"/>
        <v>670.03410731399208</v>
      </c>
      <c r="R17" s="158">
        <f t="shared" si="7"/>
        <v>1640.2868696783669</v>
      </c>
      <c r="S17" s="158">
        <f t="shared" si="7"/>
        <v>252.31464700764104</v>
      </c>
      <c r="T17" s="158">
        <f t="shared" si="7"/>
        <v>2562.635624</v>
      </c>
      <c r="U17" s="158">
        <f t="shared" si="7"/>
        <v>2915.5292185450076</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0</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0</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0</v>
      </c>
      <c r="F18" s="159">
        <f t="shared" ref="F18:F29" si="8">B18+C18+D18+E18</f>
        <v>0</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 t="shared" ref="J18:J29" si="9">G18+H18+I18</f>
        <v>0</v>
      </c>
      <c r="K18" s="159">
        <f t="shared" ref="K18:K29" si="10">F18+J18</f>
        <v>0</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0</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0</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0</v>
      </c>
      <c r="O18" s="159">
        <f t="shared" ref="O18:O29" si="11">P18-L18-M18-N18</f>
        <v>0</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0</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 t="shared" ref="S18:S29" si="12">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 t="shared" ref="U18:U29" si="13">T18+P18+K18</f>
        <v>0</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50.141655890355871</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56.979153335164149</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107.12080922552002</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0</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159.07908883895033</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20.280440480537465</v>
      </c>
      <c r="J19" s="159">
        <f t="shared" si="9"/>
        <v>179.35952931948779</v>
      </c>
      <c r="K19" s="159">
        <f t="shared" si="10"/>
        <v>286.48033854500784</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18.20778244234188</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0</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47.841704261872167</v>
      </c>
      <c r="O19" s="159">
        <f t="shared" si="11"/>
        <v>0.36376929578595707</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66.413256000000004</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670.03410731399208</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1640.2868696783669</v>
      </c>
      <c r="S19" s="159">
        <f t="shared" si="12"/>
        <v>252.31464700764104</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2562.635624</v>
      </c>
      <c r="U19" s="159">
        <f t="shared" si="13"/>
        <v>2915.5292185450076</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 t="shared" si="11"/>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0</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0</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0</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0</v>
      </c>
      <c r="J24" s="159">
        <f t="shared" si="9"/>
        <v>0</v>
      </c>
      <c r="K24" s="159">
        <f t="shared" si="10"/>
        <v>0</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0</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0</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0</v>
      </c>
      <c r="O24" s="159">
        <f t="shared" si="11"/>
        <v>0</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0</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0</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0</v>
      </c>
      <c r="S24" s="159">
        <f t="shared" si="12"/>
        <v>0</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0</v>
      </c>
      <c r="U24" s="159">
        <f t="shared" si="13"/>
        <v>0</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 t="shared" si="9"/>
        <v>0</v>
      </c>
      <c r="K25" s="159">
        <f t="shared" si="10"/>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 t="shared" si="11"/>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 t="shared" si="13"/>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9446.742319914636</v>
      </c>
      <c r="C30" s="132">
        <f t="shared" si="14"/>
        <v>19136.638568678038</v>
      </c>
      <c r="D30" s="132">
        <f t="shared" si="14"/>
        <v>985.22280313893282</v>
      </c>
      <c r="E30" s="132">
        <f t="shared" si="14"/>
        <v>340.53560038217114</v>
      </c>
      <c r="F30" s="132">
        <f t="shared" si="14"/>
        <v>29909.139292113781</v>
      </c>
      <c r="G30" s="132">
        <f t="shared" si="14"/>
        <v>12309.303260107436</v>
      </c>
      <c r="H30" s="132">
        <f t="shared" si="14"/>
        <v>2743.5759583692816</v>
      </c>
      <c r="I30" s="132">
        <f t="shared" si="14"/>
        <v>6312.4048827002462</v>
      </c>
      <c r="J30" s="132">
        <f t="shared" si="14"/>
        <v>21365.284101176963</v>
      </c>
      <c r="K30" s="132">
        <f t="shared" si="14"/>
        <v>51274.423393290745</v>
      </c>
      <c r="L30" s="132">
        <f t="shared" si="14"/>
        <v>17903.97365097794</v>
      </c>
      <c r="M30" s="132">
        <f t="shared" si="14"/>
        <v>20193.37746965055</v>
      </c>
      <c r="N30" s="132">
        <f t="shared" si="14"/>
        <v>5874.6337354706275</v>
      </c>
      <c r="O30" s="132">
        <f t="shared" si="14"/>
        <v>224.18878790088326</v>
      </c>
      <c r="P30" s="132">
        <f t="shared" si="14"/>
        <v>44196.173644000002</v>
      </c>
      <c r="Q30" s="132">
        <f t="shared" si="14"/>
        <v>9383.4320996985534</v>
      </c>
      <c r="R30" s="132">
        <f t="shared" si="14"/>
        <v>8278.999698366275</v>
      </c>
      <c r="S30" s="132">
        <f t="shared" si="14"/>
        <v>3489.3216539351715</v>
      </c>
      <c r="T30" s="132">
        <f t="shared" si="14"/>
        <v>21151.753452000001</v>
      </c>
      <c r="U30" s="132">
        <f t="shared" si="14"/>
        <v>116622.35048929075</v>
      </c>
    </row>
    <row r="31" spans="1:21" x14ac:dyDescent="0.25">
      <c r="A31" s="129" t="s">
        <v>1168</v>
      </c>
      <c r="B31" s="158">
        <f t="shared" ref="B31:U31" si="15">B32</f>
        <v>2207.4493407606533</v>
      </c>
      <c r="C31" s="158">
        <f t="shared" si="15"/>
        <v>3508.4390253927227</v>
      </c>
      <c r="D31" s="158">
        <f t="shared" si="15"/>
        <v>1.1068242380385858</v>
      </c>
      <c r="E31" s="158">
        <f t="shared" si="15"/>
        <v>-17.044157758768343</v>
      </c>
      <c r="F31" s="158">
        <f t="shared" si="15"/>
        <v>5699.9510326326472</v>
      </c>
      <c r="G31" s="158">
        <f t="shared" si="15"/>
        <v>15030.089720359547</v>
      </c>
      <c r="H31" s="158">
        <f t="shared" si="15"/>
        <v>1426.9739737382038</v>
      </c>
      <c r="I31" s="158">
        <f t="shared" si="15"/>
        <v>1126.1121687900963</v>
      </c>
      <c r="J31" s="158">
        <f t="shared" si="15"/>
        <v>17583.175862887845</v>
      </c>
      <c r="K31" s="158">
        <f t="shared" si="15"/>
        <v>23283.126895520494</v>
      </c>
      <c r="L31" s="158">
        <f t="shared" si="15"/>
        <v>3211.5725520377091</v>
      </c>
      <c r="M31" s="158">
        <f t="shared" si="15"/>
        <v>3443.1888824468028</v>
      </c>
      <c r="N31" s="158">
        <f t="shared" si="15"/>
        <v>1702.2388105618122</v>
      </c>
      <c r="O31" s="158">
        <f t="shared" si="15"/>
        <v>42.883270953675719</v>
      </c>
      <c r="P31" s="158">
        <f t="shared" si="15"/>
        <v>8399.8835159999999</v>
      </c>
      <c r="Q31" s="158">
        <f t="shared" si="15"/>
        <v>2408.5768722994217</v>
      </c>
      <c r="R31" s="158">
        <f t="shared" si="15"/>
        <v>2330.2987412726102</v>
      </c>
      <c r="S31" s="158">
        <f t="shared" si="15"/>
        <v>2812.6135664279677</v>
      </c>
      <c r="T31" s="158">
        <f t="shared" si="15"/>
        <v>7551.4891799999996</v>
      </c>
      <c r="U31" s="158">
        <f t="shared" si="15"/>
        <v>39234.499591520493</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2207.4493407606533</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3508.4390253927227</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1.1068242380385858</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-17.044157758768343</v>
      </c>
      <c r="F32" s="159">
        <f>B32+C32+D32+E32</f>
        <v>5699.9510326326472</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15030.089720359547</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1426.9739737382038</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1126.1121687900963</v>
      </c>
      <c r="J32" s="159">
        <f>G32+H32+I32</f>
        <v>17583.175862887845</v>
      </c>
      <c r="K32" s="159">
        <f>F32+J32</f>
        <v>23283.126895520494</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3211.5725520377091</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3443.1888824468028</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1702.2388105618122</v>
      </c>
      <c r="O32" s="159">
        <f>P32-L32-M32-N32</f>
        <v>42.883270953675719</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8399.8835159999999</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2408.5768722994217</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2330.2987412726102</v>
      </c>
      <c r="S32" s="159">
        <f>T32-Q32-R32</f>
        <v>2812.6135664279677</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7551.4891799999996</v>
      </c>
      <c r="U32" s="159">
        <f>T32+P32+K32</f>
        <v>39234.499591520493</v>
      </c>
    </row>
    <row r="33" spans="1:21" x14ac:dyDescent="0.25">
      <c r="A33" s="129" t="s">
        <v>1171</v>
      </c>
      <c r="B33" s="158">
        <f t="shared" ref="B33:U33" si="16">B34+B35</f>
        <v>22900.025292797731</v>
      </c>
      <c r="C33" s="158">
        <f t="shared" si="16"/>
        <v>20451.497037484914</v>
      </c>
      <c r="D33" s="158">
        <f t="shared" si="16"/>
        <v>18.345085771592569</v>
      </c>
      <c r="E33" s="158">
        <f t="shared" si="16"/>
        <v>2477.114766431805</v>
      </c>
      <c r="F33" s="158">
        <f t="shared" si="16"/>
        <v>45846.982182486034</v>
      </c>
      <c r="G33" s="158">
        <f t="shared" si="16"/>
        <v>16857.195234638337</v>
      </c>
      <c r="H33" s="158">
        <f t="shared" si="16"/>
        <v>16737.531789936849</v>
      </c>
      <c r="I33" s="158">
        <f t="shared" si="16"/>
        <v>29657.808784148943</v>
      </c>
      <c r="J33" s="158">
        <f t="shared" si="16"/>
        <v>63252.535808724133</v>
      </c>
      <c r="K33" s="158">
        <f t="shared" si="16"/>
        <v>109099.51799121017</v>
      </c>
      <c r="L33" s="158">
        <f t="shared" si="16"/>
        <v>11664.028094515323</v>
      </c>
      <c r="M33" s="158">
        <f t="shared" si="16"/>
        <v>5873.8618903321021</v>
      </c>
      <c r="N33" s="158">
        <f t="shared" si="16"/>
        <v>11131.201041551167</v>
      </c>
      <c r="O33" s="158">
        <f t="shared" si="16"/>
        <v>154.68794160140567</v>
      </c>
      <c r="P33" s="158">
        <f t="shared" si="16"/>
        <v>28823.778967999995</v>
      </c>
      <c r="Q33" s="158">
        <f t="shared" si="16"/>
        <v>45645.630301708166</v>
      </c>
      <c r="R33" s="158">
        <f t="shared" si="16"/>
        <v>33164.300599130213</v>
      </c>
      <c r="S33" s="158">
        <f t="shared" si="16"/>
        <v>14491.899263161615</v>
      </c>
      <c r="T33" s="158">
        <f t="shared" si="16"/>
        <v>93301.830163999999</v>
      </c>
      <c r="U33" s="158">
        <f t="shared" si="16"/>
        <v>231225.12712321014</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2015.0483360547082</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4952.4119263108369</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14.427898905802403</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44.811944975757044</v>
      </c>
      <c r="F34" s="159">
        <f>B34+C34+D34+E34</f>
        <v>7026.7001062471036</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4179.7266106244615</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1586.7412320532733</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1315.0183075645252</v>
      </c>
      <c r="J34" s="159">
        <f>G34+H34+I34</f>
        <v>7081.48615024226</v>
      </c>
      <c r="K34" s="159">
        <f>F34+J34</f>
        <v>14108.186256489364</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1450.8237413126503</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1037.8329108793782</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725.1448005962003</v>
      </c>
      <c r="O34" s="159">
        <f>P34-L34-M34-N34</f>
        <v>17.036263211770688</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3230.8377159999995</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3794.0647448433151</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6821.3867501862878</v>
      </c>
      <c r="S34" s="159">
        <f>T34-Q34-R34</f>
        <v>3009.7149129703957</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13625.166407999999</v>
      </c>
      <c r="U34" s="159">
        <f>T34+P34+K34</f>
        <v>30964.190380489363</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20884.976956743023</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15499.085111174076</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3.917186865790165</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2432.3028214560482</v>
      </c>
      <c r="F35" s="159">
        <f>B35+C35+D35+E35</f>
        <v>38820.282076238931</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12677.468624013876</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15150.790557883576</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28342.790476584418</v>
      </c>
      <c r="J35" s="159">
        <f>G35+H35+I35</f>
        <v>56171.049658481876</v>
      </c>
      <c r="K35" s="159">
        <f>F35+J35</f>
        <v>94991.331734720807</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10213.204353202673</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4836.0289794527243</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10406.056240954966</v>
      </c>
      <c r="O35" s="159">
        <f>P35-L35-M35-N35</f>
        <v>137.65167838963498</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25592.941251999997</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41851.565556864851</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26342.913848943925</v>
      </c>
      <c r="S35" s="159">
        <f>T35-Q35-R35</f>
        <v>11482.184350191219</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79676.663755999994</v>
      </c>
      <c r="U35" s="159">
        <f>T35+P35+K35</f>
        <v>200260.93674272078</v>
      </c>
    </row>
    <row r="36" spans="1:21" x14ac:dyDescent="0.25">
      <c r="A36" s="129" t="s">
        <v>1176</v>
      </c>
      <c r="B36" s="158">
        <f t="shared" ref="B36:U36" si="17">SUM(B37:B39)</f>
        <v>633.57805682449975</v>
      </c>
      <c r="C36" s="158">
        <f t="shared" si="17"/>
        <v>310.34725840114851</v>
      </c>
      <c r="D36" s="158">
        <f t="shared" si="17"/>
        <v>0</v>
      </c>
      <c r="E36" s="158">
        <f t="shared" si="17"/>
        <v>0</v>
      </c>
      <c r="F36" s="158">
        <f t="shared" si="17"/>
        <v>943.92531522564832</v>
      </c>
      <c r="G36" s="158">
        <f t="shared" si="17"/>
        <v>403.41194402539861</v>
      </c>
      <c r="H36" s="158">
        <f t="shared" si="17"/>
        <v>491.9175852779137</v>
      </c>
      <c r="I36" s="158">
        <f t="shared" si="17"/>
        <v>403.67377864784982</v>
      </c>
      <c r="J36" s="158">
        <f t="shared" si="17"/>
        <v>1299.003307951162</v>
      </c>
      <c r="K36" s="158">
        <f t="shared" si="17"/>
        <v>2242.9286231768101</v>
      </c>
      <c r="L36" s="158">
        <f t="shared" si="17"/>
        <v>520.42563886418554</v>
      </c>
      <c r="M36" s="158">
        <f t="shared" si="17"/>
        <v>89.572068305958624</v>
      </c>
      <c r="N36" s="158">
        <f t="shared" si="17"/>
        <v>555.25917373403297</v>
      </c>
      <c r="O36" s="158">
        <f t="shared" si="17"/>
        <v>6.5068670958227131</v>
      </c>
      <c r="P36" s="158">
        <f t="shared" si="17"/>
        <v>1171.7637479999999</v>
      </c>
      <c r="Q36" s="158">
        <f t="shared" si="17"/>
        <v>3062.3596634633082</v>
      </c>
      <c r="R36" s="158">
        <f t="shared" si="17"/>
        <v>6063.0668708764379</v>
      </c>
      <c r="S36" s="158">
        <f t="shared" si="17"/>
        <v>1311.1005536602524</v>
      </c>
      <c r="T36" s="158">
        <f t="shared" si="17"/>
        <v>10436.527087999999</v>
      </c>
      <c r="U36" s="158">
        <f t="shared" si="17"/>
        <v>13851.219459176809</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633.57805682449975</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310.34725840114851</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943.92531522564832</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403.41194402539861</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491.9175852779137</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403.67377864784982</v>
      </c>
      <c r="J39" s="159">
        <f>G39+H39+I39</f>
        <v>1299.003307951162</v>
      </c>
      <c r="K39" s="159">
        <f>F39+J39</f>
        <v>2242.9286231768101</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520.42563886418554</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89.572068305958624</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555.25917373403297</v>
      </c>
      <c r="O39" s="159">
        <f>P39-L39-M39-N39</f>
        <v>6.5068670958227131</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1171.7637479999999</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3062.3596634633082</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6063.0668708764379</v>
      </c>
      <c r="S39" s="159">
        <f>T39-Q39-R39</f>
        <v>1311.1005536602524</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10436.527087999999</v>
      </c>
      <c r="U39" s="159">
        <f>T39+P39+K39</f>
        <v>13851.219459176809</v>
      </c>
    </row>
    <row r="40" spans="1:21" x14ac:dyDescent="0.25">
      <c r="A40" s="270" t="s">
        <v>1177</v>
      </c>
      <c r="B40" s="132">
        <f t="shared" ref="B40:U40" si="18">B36++B33+B31</f>
        <v>25741.052690382883</v>
      </c>
      <c r="C40" s="132">
        <f t="shared" si="18"/>
        <v>24270.283321278785</v>
      </c>
      <c r="D40" s="132">
        <f t="shared" si="18"/>
        <v>19.451910009631156</v>
      </c>
      <c r="E40" s="132">
        <f t="shared" si="18"/>
        <v>2460.0706086730365</v>
      </c>
      <c r="F40" s="132">
        <f t="shared" si="18"/>
        <v>52490.858530344332</v>
      </c>
      <c r="G40" s="132">
        <f t="shared" si="18"/>
        <v>32290.696899023285</v>
      </c>
      <c r="H40" s="132">
        <f t="shared" si="18"/>
        <v>18656.423348952969</v>
      </c>
      <c r="I40" s="132">
        <f t="shared" si="18"/>
        <v>31187.594731586891</v>
      </c>
      <c r="J40" s="132">
        <f t="shared" si="18"/>
        <v>82134.714979563141</v>
      </c>
      <c r="K40" s="132">
        <f t="shared" si="18"/>
        <v>134625.57350990747</v>
      </c>
      <c r="L40" s="132">
        <f t="shared" si="18"/>
        <v>15396.026285417218</v>
      </c>
      <c r="M40" s="132">
        <f t="shared" si="18"/>
        <v>9406.6228410848635</v>
      </c>
      <c r="N40" s="132">
        <f t="shared" si="18"/>
        <v>13388.699025847012</v>
      </c>
      <c r="O40" s="132">
        <f t="shared" si="18"/>
        <v>204.0780796509041</v>
      </c>
      <c r="P40" s="132">
        <f t="shared" si="18"/>
        <v>38395.426231999998</v>
      </c>
      <c r="Q40" s="132">
        <f t="shared" si="18"/>
        <v>51116.566837470891</v>
      </c>
      <c r="R40" s="132">
        <f t="shared" si="18"/>
        <v>41557.666211279255</v>
      </c>
      <c r="S40" s="132">
        <f t="shared" si="18"/>
        <v>18615.613383249834</v>
      </c>
      <c r="T40" s="132">
        <f t="shared" si="18"/>
        <v>111289.84643200001</v>
      </c>
      <c r="U40" s="132">
        <f t="shared" si="18"/>
        <v>284310.84617390746</v>
      </c>
    </row>
    <row r="41" spans="1:21" x14ac:dyDescent="0.25">
      <c r="A41" s="160" t="s">
        <v>1178</v>
      </c>
      <c r="B41" s="158">
        <f t="shared" ref="B41:U41" si="19">SUM(B42:B47)</f>
        <v>6517.1612131954917</v>
      </c>
      <c r="C41" s="158">
        <f t="shared" si="19"/>
        <v>10999.562708109275</v>
      </c>
      <c r="D41" s="158">
        <f t="shared" si="19"/>
        <v>19.451902464950152</v>
      </c>
      <c r="E41" s="158">
        <f t="shared" si="19"/>
        <v>2336.6058290407404</v>
      </c>
      <c r="F41" s="158">
        <f t="shared" si="19"/>
        <v>19872.781652810459</v>
      </c>
      <c r="G41" s="158">
        <f t="shared" si="19"/>
        <v>20007.858598742787</v>
      </c>
      <c r="H41" s="158">
        <f t="shared" si="19"/>
        <v>2299.0042674343572</v>
      </c>
      <c r="I41" s="158">
        <f t="shared" si="19"/>
        <v>10986.600627547417</v>
      </c>
      <c r="J41" s="158">
        <f t="shared" si="19"/>
        <v>33293.463493724557</v>
      </c>
      <c r="K41" s="158">
        <f t="shared" si="19"/>
        <v>53166.245146535017</v>
      </c>
      <c r="L41" s="158">
        <f t="shared" si="19"/>
        <v>6180.8370400641425</v>
      </c>
      <c r="M41" s="158">
        <f t="shared" si="19"/>
        <v>4334.4829830232902</v>
      </c>
      <c r="N41" s="158">
        <f t="shared" si="19"/>
        <v>2943.5357264533077</v>
      </c>
      <c r="O41" s="158">
        <f t="shared" si="19"/>
        <v>71.460406264750475</v>
      </c>
      <c r="P41" s="158">
        <f t="shared" si="19"/>
        <v>13530.316155805491</v>
      </c>
      <c r="Q41" s="158">
        <f t="shared" si="19"/>
        <v>7405.563464262812</v>
      </c>
      <c r="R41" s="158">
        <f t="shared" si="19"/>
        <v>2081.2286489324938</v>
      </c>
      <c r="S41" s="158">
        <f t="shared" si="19"/>
        <v>3361.6199364145223</v>
      </c>
      <c r="T41" s="158">
        <f t="shared" si="19"/>
        <v>12848.412049609828</v>
      </c>
      <c r="U41" s="158">
        <f t="shared" si="19"/>
        <v>79544.973351950335</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2082.7674402323682</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3107.3735084518157</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1.1068200910573736</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-17.044153259151983</v>
      </c>
      <c r="F42" s="159">
        <f t="shared" ref="F42:F47" si="20">B42+C42+D42+E42</f>
        <v>5174.2036155160895</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13480.847621738676</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1215.520231538716</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1023.1979031535695</v>
      </c>
      <c r="J42" s="159">
        <f t="shared" ref="J42:J47" si="21">G42+H42+I42</f>
        <v>15719.565756430962</v>
      </c>
      <c r="K42" s="159">
        <f t="shared" ref="K42:K47" si="22">F42+J42</f>
        <v>20893.769371947052</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2877.3758406886159</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3170.2271866955357</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1379.7389160355597</v>
      </c>
      <c r="O42" s="159">
        <f t="shared" ref="O42:O47" si="23">P42-L42-M42-N42</f>
        <v>38.006163510148781</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7465.3481069298605</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1752.3086537140325</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1151.1180855337486</v>
      </c>
      <c r="S42" s="159">
        <f t="shared" ref="S42:S47" si="24">T42-Q42-R42</f>
        <v>1636.5568488811534</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4539.9835881289346</v>
      </c>
      <c r="U42" s="159">
        <f t="shared" ref="U42:U47" si="25">T42+P42+K42</f>
        <v>32899.101067005846</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1388.0567166999522</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4184.2866286254102</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14.427895396789101</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44.811943747627652</v>
      </c>
      <c r="F43" s="159">
        <f t="shared" si="20"/>
        <v>5631.5831844697786</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2804.7545192553785</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301.13234053905313</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840.31099673812741</v>
      </c>
      <c r="J43" s="159">
        <f t="shared" si="21"/>
        <v>3946.1978565325589</v>
      </c>
      <c r="K43" s="159">
        <f t="shared" si="22"/>
        <v>9577.7810410023376</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1131.0270982644856</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663.91720983195751</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459.83980416800722</v>
      </c>
      <c r="O43" s="159">
        <f t="shared" si="23"/>
        <v>12.137624344042763</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2266.9217366084931</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846.978616625683</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250.42301115476783</v>
      </c>
      <c r="S43" s="159">
        <f t="shared" si="24"/>
        <v>425.79090389917332</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1523.1925316796242</v>
      </c>
      <c r="U43" s="159">
        <f t="shared" si="25"/>
        <v>13367.895309290456</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3046.3370562631708</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3707.9025710320502</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3.9171869771036754</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2308.8380385522646</v>
      </c>
      <c r="F44" s="159">
        <f t="shared" si="20"/>
        <v>9066.9948528245895</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3722.2564577487319</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782.35169535658804</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9123.0917276557211</v>
      </c>
      <c r="J44" s="159">
        <f t="shared" si="21"/>
        <v>13627.69988076104</v>
      </c>
      <c r="K44" s="159">
        <f t="shared" si="22"/>
        <v>22694.694733585631</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2172.4341011110409</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500.33858649579685</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1103.957006249741</v>
      </c>
      <c r="O44" s="159">
        <f t="shared" si="23"/>
        <v>21.316618410558931</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3798.0463122671376</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4806.2761939230959</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679.68755224397739</v>
      </c>
      <c r="S44" s="159">
        <f t="shared" si="24"/>
        <v>1299.2721836341957</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6785.2359298012689</v>
      </c>
      <c r="U44" s="159">
        <f t="shared" si="25"/>
        <v>33277.976975654034</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19223.890921575454</v>
      </c>
      <c r="C48" s="158">
        <f t="shared" si="26"/>
        <v>13270.72010768411</v>
      </c>
      <c r="D48" s="158">
        <f t="shared" si="26"/>
        <v>0</v>
      </c>
      <c r="E48" s="158">
        <f t="shared" si="26"/>
        <v>123.46472631052377</v>
      </c>
      <c r="F48" s="158">
        <f t="shared" si="26"/>
        <v>32618.075755570091</v>
      </c>
      <c r="G48" s="158">
        <f t="shared" si="26"/>
        <v>12282.838498104365</v>
      </c>
      <c r="H48" s="158">
        <f t="shared" si="26"/>
        <v>16357.419812501117</v>
      </c>
      <c r="I48" s="158">
        <f t="shared" si="26"/>
        <v>20200.994739910828</v>
      </c>
      <c r="J48" s="158">
        <f t="shared" si="26"/>
        <v>48841.253050516309</v>
      </c>
      <c r="K48" s="158">
        <f t="shared" si="26"/>
        <v>81459.328806086385</v>
      </c>
      <c r="L48" s="158">
        <f t="shared" si="26"/>
        <v>8880.9928471715575</v>
      </c>
      <c r="M48" s="158">
        <f t="shared" si="26"/>
        <v>4799.1781791997546</v>
      </c>
      <c r="N48" s="158">
        <f t="shared" si="26"/>
        <v>10122.663729812355</v>
      </c>
      <c r="O48" s="158">
        <f t="shared" si="26"/>
        <v>127.73970173074093</v>
      </c>
      <c r="P48" s="158">
        <f t="shared" si="26"/>
        <v>23930.574457914408</v>
      </c>
      <c r="Q48" s="158">
        <f t="shared" si="26"/>
        <v>43054.737057012018</v>
      </c>
      <c r="R48" s="158">
        <f t="shared" si="26"/>
        <v>38297.257242738939</v>
      </c>
      <c r="S48" s="158">
        <f t="shared" si="26"/>
        <v>14077.932061111218</v>
      </c>
      <c r="T48" s="158">
        <f t="shared" si="26"/>
        <v>95429.926360862184</v>
      </c>
      <c r="U48" s="158">
        <f t="shared" si="26"/>
        <v>200819.82962486293</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124.68194907281614</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401.06550698023119</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525.74745605304736</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1549.2423334914113</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211.45372865051257</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102.91428048196708</v>
      </c>
      <c r="J49" s="159">
        <f t="shared" ref="J49:J54" si="28">G49+H49+I49</f>
        <v>1863.610342623891</v>
      </c>
      <c r="K49" s="159">
        <f t="shared" ref="K49:K54" si="29">F49+J49</f>
        <v>2389.3577986769383</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 t="shared" ref="O49:O54" si="30">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 t="shared" ref="S49:S54" si="31">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 t="shared" ref="U49:U54" si="32">T49+P49+K49</f>
        <v>2389.3577986769383</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626.99165356025321</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768.12506866652029</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 t="shared" si="27"/>
        <v>1395.1167222267736</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1374.9721879383599</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1285.6089537298005</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474.70729986882588</v>
      </c>
      <c r="J50" s="159">
        <f t="shared" si="28"/>
        <v>3135.2884415369863</v>
      </c>
      <c r="K50" s="159">
        <f t="shared" si="29"/>
        <v>4530.4051637637604</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319.7967065375787</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373.91570757860916</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265.30497013877704</v>
      </c>
      <c r="O50" s="159">
        <f t="shared" si="30"/>
        <v>4.8984478110263012</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963.91583206599125</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2947.0859946786059</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6570.9639013624655</v>
      </c>
      <c r="S50" s="159">
        <f t="shared" si="31"/>
        <v>2583.9233581867902</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12101.973254227862</v>
      </c>
      <c r="U50" s="159">
        <f t="shared" si="32"/>
        <v>17596.294250057614</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17838.639246578823</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11791.182264037998</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123.46472631052377</v>
      </c>
      <c r="F51" s="159">
        <f t="shared" si="27"/>
        <v>29753.286236927346</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8955.2119870643692</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14368.439538232957</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19219.699396198208</v>
      </c>
      <c r="J51" s="159">
        <f t="shared" si="28"/>
        <v>42543.350921495534</v>
      </c>
      <c r="K51" s="159">
        <f t="shared" si="29"/>
        <v>72296.637158422876</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8040.7704848192388</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4335.690404990728</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9302.0995584179182</v>
      </c>
      <c r="O51" s="159">
        <f t="shared" si="30"/>
        <v>116.33450901961442</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21794.894957247499</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37045.291197072162</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25663.226693336441</v>
      </c>
      <c r="S51" s="159">
        <f t="shared" si="31"/>
        <v>10182.908589938892</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72891.426480347494</v>
      </c>
      <c r="U51" s="159">
        <f t="shared" si="32"/>
        <v>166982.95859601785</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 t="shared" si="30"/>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 t="shared" si="31"/>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 t="shared" si="32"/>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633.57807236356086</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310.34726799936027</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943.92534036292113</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403.41198961022496</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491.91759188784573</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403.67376336182645</v>
      </c>
      <c r="J54" s="159">
        <f t="shared" si="28"/>
        <v>1299.003344859897</v>
      </c>
      <c r="K54" s="159">
        <f t="shared" si="29"/>
        <v>2242.9286852228179</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520.42565581474105</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89.572066630417964</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555.25920125565915</v>
      </c>
      <c r="O54" s="159">
        <f t="shared" si="30"/>
        <v>6.506744900100216</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1171.7636686009184</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3062.3598652612482</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6063.0666480400332</v>
      </c>
      <c r="S54" s="159">
        <f t="shared" si="31"/>
        <v>1311.1001129855358</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10436.526626286817</v>
      </c>
      <c r="U54" s="159">
        <f t="shared" si="32"/>
        <v>13851.218980110554</v>
      </c>
    </row>
    <row r="55" spans="1:21" x14ac:dyDescent="0.25">
      <c r="A55" s="270" t="s">
        <v>1180</v>
      </c>
      <c r="B55" s="132">
        <f t="shared" ref="B55:U55" si="33">B40+B30</f>
        <v>35187.795010297516</v>
      </c>
      <c r="C55" s="132">
        <f t="shared" si="33"/>
        <v>43406.921889956822</v>
      </c>
      <c r="D55" s="132">
        <f t="shared" si="33"/>
        <v>1004.674713148564</v>
      </c>
      <c r="E55" s="132">
        <f t="shared" si="33"/>
        <v>2800.6062090552077</v>
      </c>
      <c r="F55" s="132">
        <f t="shared" si="33"/>
        <v>82399.997822458114</v>
      </c>
      <c r="G55" s="132">
        <f t="shared" si="33"/>
        <v>44600.000159130723</v>
      </c>
      <c r="H55" s="132">
        <f t="shared" si="33"/>
        <v>21399.99930732225</v>
      </c>
      <c r="I55" s="132">
        <f t="shared" si="33"/>
        <v>37499.999614287139</v>
      </c>
      <c r="J55" s="132">
        <f t="shared" si="33"/>
        <v>103499.9990807401</v>
      </c>
      <c r="K55" s="132">
        <f t="shared" si="33"/>
        <v>185899.99690319822</v>
      </c>
      <c r="L55" s="132">
        <f t="shared" si="33"/>
        <v>33299.999936395157</v>
      </c>
      <c r="M55" s="132">
        <f t="shared" si="33"/>
        <v>29600.000310735413</v>
      </c>
      <c r="N55" s="132">
        <f t="shared" si="33"/>
        <v>19263.332761317641</v>
      </c>
      <c r="O55" s="132">
        <f t="shared" si="33"/>
        <v>428.26686755178736</v>
      </c>
      <c r="P55" s="132">
        <f t="shared" si="33"/>
        <v>82591.599875999993</v>
      </c>
      <c r="Q55" s="132">
        <f t="shared" si="33"/>
        <v>60499.998937169446</v>
      </c>
      <c r="R55" s="132">
        <f t="shared" si="33"/>
        <v>49836.665909645526</v>
      </c>
      <c r="S55" s="132">
        <f t="shared" si="33"/>
        <v>22104.935037185005</v>
      </c>
      <c r="T55" s="132">
        <f t="shared" si="33"/>
        <v>132441.599884</v>
      </c>
      <c r="U55" s="132">
        <f t="shared" si="33"/>
        <v>400933.19666319818</v>
      </c>
    </row>
    <row r="56" spans="1:21" x14ac:dyDescent="0.25">
      <c r="A56" s="138" t="s">
        <v>1181</v>
      </c>
      <c r="B56" s="167">
        <f t="shared" ref="B56:U56" si="34">IF(ISERROR(B30/B55),0,B30/B55)</f>
        <v>0.26846644744719295</v>
      </c>
      <c r="C56" s="167">
        <f t="shared" si="34"/>
        <v>0.44086605857914413</v>
      </c>
      <c r="D56" s="167">
        <f t="shared" si="34"/>
        <v>0.98063859898626238</v>
      </c>
      <c r="E56" s="167">
        <f t="shared" si="34"/>
        <v>0.1215935318864596</v>
      </c>
      <c r="F56" s="167">
        <f t="shared" si="34"/>
        <v>0.36297500100129915</v>
      </c>
      <c r="G56" s="167">
        <f t="shared" si="34"/>
        <v>0.27599334565444877</v>
      </c>
      <c r="H56" s="167">
        <f t="shared" si="34"/>
        <v>0.12820448818568589</v>
      </c>
      <c r="I56" s="167">
        <f t="shared" si="34"/>
        <v>0.16833079860340266</v>
      </c>
      <c r="J56" s="167">
        <f t="shared" si="34"/>
        <v>0.20642786754529296</v>
      </c>
      <c r="K56" s="167">
        <f t="shared" si="34"/>
        <v>0.27581723640366895</v>
      </c>
      <c r="L56" s="167">
        <f t="shared" si="34"/>
        <v>0.53765686742268826</v>
      </c>
      <c r="M56" s="167">
        <f t="shared" si="34"/>
        <v>0.68220869113730243</v>
      </c>
      <c r="N56" s="167">
        <f t="shared" si="34"/>
        <v>0.30496455666629901</v>
      </c>
      <c r="O56" s="167">
        <f t="shared" si="34"/>
        <v>0.52347917825740664</v>
      </c>
      <c r="P56" s="167">
        <f t="shared" si="34"/>
        <v>0.53511705440207624</v>
      </c>
      <c r="Q56" s="167">
        <f t="shared" si="34"/>
        <v>0.15509805395936371</v>
      </c>
      <c r="R56" s="167">
        <f t="shared" si="34"/>
        <v>0.16612266385107305</v>
      </c>
      <c r="S56" s="167">
        <f t="shared" si="34"/>
        <v>0.1578526083910865</v>
      </c>
      <c r="T56" s="167">
        <f t="shared" si="34"/>
        <v>0.15970626653956105</v>
      </c>
      <c r="U56" s="167">
        <f t="shared" si="34"/>
        <v>0.2908772619974862</v>
      </c>
    </row>
    <row r="57" spans="1:21" x14ac:dyDescent="0.25">
      <c r="A57" s="138" t="s">
        <v>1182</v>
      </c>
      <c r="B57" s="167">
        <f t="shared" ref="B57:U57" si="35">IF(ISERROR(B40/B55),0,B40/B55)</f>
        <v>0.73153355255280716</v>
      </c>
      <c r="C57" s="167">
        <f t="shared" si="35"/>
        <v>0.55913394142085593</v>
      </c>
      <c r="D57" s="167">
        <f t="shared" si="35"/>
        <v>1.9361401013737616E-2</v>
      </c>
      <c r="E57" s="167">
        <f t="shared" si="35"/>
        <v>0.8784064681135404</v>
      </c>
      <c r="F57" s="167">
        <f t="shared" si="35"/>
        <v>0.63702499899870091</v>
      </c>
      <c r="G57" s="167">
        <f t="shared" si="35"/>
        <v>0.72400665434555123</v>
      </c>
      <c r="H57" s="167">
        <f t="shared" si="35"/>
        <v>0.87179551181431414</v>
      </c>
      <c r="I57" s="167">
        <f t="shared" si="35"/>
        <v>0.83166920139659728</v>
      </c>
      <c r="J57" s="167">
        <f t="shared" si="35"/>
        <v>0.79357213245470704</v>
      </c>
      <c r="K57" s="167">
        <f t="shared" si="35"/>
        <v>0.72418276359633105</v>
      </c>
      <c r="L57" s="167">
        <f t="shared" si="35"/>
        <v>0.46234313257731169</v>
      </c>
      <c r="M57" s="167">
        <f t="shared" si="35"/>
        <v>0.31779130886269763</v>
      </c>
      <c r="N57" s="167">
        <f t="shared" si="35"/>
        <v>0.69503544333370093</v>
      </c>
      <c r="O57" s="167">
        <f t="shared" si="35"/>
        <v>0.47652082174259336</v>
      </c>
      <c r="P57" s="167">
        <f t="shared" si="35"/>
        <v>0.46488294559792381</v>
      </c>
      <c r="Q57" s="167">
        <f t="shared" si="35"/>
        <v>0.84490194604063629</v>
      </c>
      <c r="R57" s="167">
        <f t="shared" si="35"/>
        <v>0.83387733614892701</v>
      </c>
      <c r="S57" s="167">
        <f t="shared" si="35"/>
        <v>0.8421473916089135</v>
      </c>
      <c r="T57" s="167">
        <f t="shared" si="35"/>
        <v>0.84029373346043901</v>
      </c>
      <c r="U57" s="167">
        <f t="shared" si="35"/>
        <v>0.70912273800251391</v>
      </c>
    </row>
  </sheetData>
  <mergeCells count="1">
    <mergeCell ref="A8:A9"/>
  </mergeCells>
  <hyperlinks>
    <hyperlink ref="A5" location="IndexStrategieAmenagementTableau" display="RETOUR"/>
  </hyperlinks>
  <pageMargins left="0.70866141732283472" right="0.70866141732283472" top="0.74803149606299213" bottom="0.74803149606299213" header="0.31496062992125984" footer="0.31496062992125984"/>
  <pageSetup paperSize="121" scale="5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tabSelected="1" view="pageBreakPreview" zoomScale="60" zoomScaleNormal="100" workbookViewId="0">
      <selection activeCell="N49" sqref="N49"/>
    </sheetView>
  </sheetViews>
  <sheetFormatPr baseColWidth="10" defaultRowHeight="15" x14ac:dyDescent="0.25"/>
  <sheetData>
    <row r="1" spans="1:13" ht="105.75" customHeight="1" x14ac:dyDescent="0.25">
      <c r="L1" s="613"/>
    </row>
    <row r="2" spans="1:13" ht="53.25" customHeight="1" x14ac:dyDescent="0.4">
      <c r="A2" s="568"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U08151_4FF  Période: Moyenne 2013-2038</v>
      </c>
      <c r="B2" s="568"/>
      <c r="C2" s="568"/>
      <c r="D2" s="568"/>
      <c r="E2" s="568"/>
      <c r="F2" s="568"/>
      <c r="G2" s="568"/>
      <c r="H2" s="568"/>
      <c r="I2" s="568"/>
      <c r="J2" s="568"/>
      <c r="K2" s="568"/>
      <c r="L2" s="568"/>
      <c r="M2" s="568"/>
    </row>
    <row r="4" spans="1:13" x14ac:dyDescent="0.25">
      <c r="A4" s="252" t="s">
        <v>154</v>
      </c>
    </row>
  </sheetData>
  <mergeCells count="1">
    <mergeCell ref="A2:M2"/>
  </mergeCells>
  <hyperlinks>
    <hyperlink ref="A4" location="IndexStrategieAmenagementGraphique" display="RETOUR"/>
  </hyperlinks>
  <pageMargins left="0.70866141732283472" right="0.70866141732283472" top="0.74803149606299213" bottom="0.74803149606299213" header="0.31496062992125984" footer="0.31496062992125984"/>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L88"/>
  <sheetViews>
    <sheetView tabSelected="1" view="pageBreakPreview" topLeftCell="B1" zoomScale="60" zoomScaleNormal="100" workbookViewId="0">
      <selection activeCell="N49" sqref="N49"/>
    </sheetView>
  </sheetViews>
  <sheetFormatPr baseColWidth="10" defaultRowHeight="15" x14ac:dyDescent="0.25"/>
  <cols>
    <col min="1" max="1" width="64.28515625" customWidth="1"/>
    <col min="2" max="2" width="11.28515625" customWidth="1"/>
    <col min="4" max="4" width="14.28515625" customWidth="1"/>
    <col min="5" max="5" width="7.7109375" customWidth="1"/>
  </cols>
  <sheetData>
    <row r="1" spans="1:12" ht="105.75" customHeight="1" x14ac:dyDescent="0.25">
      <c r="L1" s="613"/>
    </row>
    <row r="2" spans="1:12" ht="53.25" customHeight="1" x14ac:dyDescent="0.4">
      <c r="A2" s="568" t="str">
        <f>"Tableau 7 : Ventilation du budget sylvicole annuel en fonction des traitements sylvicoles de l'UA "&amp; (RIGHT(LEFT(_xll.Woodstock.Analyst.Xcel.UDFs.GetPublishedModelName(""),18),10))</f>
        <v>Tableau 7 : Ventilation du budget sylvicole annuel en fonction des traitements sylvicoles de l'UA U08151_4FF</v>
      </c>
      <c r="B2" s="568"/>
      <c r="C2" s="568"/>
      <c r="D2" s="568"/>
      <c r="E2" s="568"/>
      <c r="F2" s="568"/>
    </row>
    <row r="4" spans="1:12" x14ac:dyDescent="0.25">
      <c r="A4" s="252" t="s">
        <v>154</v>
      </c>
    </row>
    <row r="5" spans="1:12" x14ac:dyDescent="0.25">
      <c r="A5" s="232" t="s">
        <v>560</v>
      </c>
    </row>
    <row r="6" spans="1:12" ht="15" customHeight="1" x14ac:dyDescent="0.25">
      <c r="A6" s="178"/>
      <c r="B6" s="575" t="s">
        <v>635</v>
      </c>
      <c r="C6" s="575"/>
      <c r="D6" s="576"/>
    </row>
    <row r="7" spans="1:12" ht="30" x14ac:dyDescent="0.25">
      <c r="A7" s="177" t="s">
        <v>1172</v>
      </c>
      <c r="B7" s="169" t="s">
        <v>1289</v>
      </c>
      <c r="C7" s="169" t="s">
        <v>1353</v>
      </c>
      <c r="D7" s="571" t="s">
        <v>1399</v>
      </c>
      <c r="E7" s="572"/>
    </row>
    <row r="8" spans="1:12" ht="15" customHeight="1" x14ac:dyDescent="0.25">
      <c r="A8" s="129" t="s">
        <v>1173</v>
      </c>
      <c r="B8" s="171">
        <f>B9</f>
        <v>743.99876800000004</v>
      </c>
      <c r="C8" s="172">
        <f>IF(ISERROR(D8/B8),0,D8/B8)</f>
        <v>0</v>
      </c>
      <c r="D8" s="172">
        <f>D9</f>
        <v>0</v>
      </c>
      <c r="E8" s="192">
        <f t="shared" ref="E8:E30" si="0">IF(ISERROR(D8/$C$78),0,D8/$C$78)</f>
        <v>0</v>
      </c>
    </row>
    <row r="9" spans="1:12"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743.99876800000004</v>
      </c>
      <c r="C9" s="174">
        <v>0</v>
      </c>
      <c r="D9" s="174">
        <f>C9*B9</f>
        <v>0</v>
      </c>
      <c r="E9" s="206">
        <f t="shared" si="0"/>
        <v>0</v>
      </c>
    </row>
    <row r="10" spans="1:12" ht="15" customHeight="1" x14ac:dyDescent="0.25">
      <c r="A10" s="129" t="s">
        <v>1174</v>
      </c>
      <c r="B10" s="171">
        <f>B11+B12</f>
        <v>28.626404000000001</v>
      </c>
      <c r="C10" s="172">
        <f>IF(ISERROR(D10/B10),0,D10/B10)</f>
        <v>0</v>
      </c>
      <c r="D10" s="172">
        <f>D11+D12</f>
        <v>0</v>
      </c>
      <c r="E10" s="192">
        <f t="shared" si="0"/>
        <v>0</v>
      </c>
    </row>
    <row r="11" spans="1:12"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28.626404000000001</v>
      </c>
      <c r="C11" s="175">
        <v>0</v>
      </c>
      <c r="D11" s="175">
        <f>C11*B11</f>
        <v>0</v>
      </c>
      <c r="E11" s="206">
        <f t="shared" si="0"/>
        <v>0</v>
      </c>
    </row>
    <row r="12" spans="1:12"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0</v>
      </c>
      <c r="C12" s="175">
        <v>0</v>
      </c>
      <c r="D12" s="175">
        <f>C12*B12</f>
        <v>0</v>
      </c>
      <c r="E12" s="206">
        <f t="shared" si="0"/>
        <v>0</v>
      </c>
    </row>
    <row r="13" spans="1:12" ht="15" customHeight="1" x14ac:dyDescent="0.25">
      <c r="A13" s="130" t="s">
        <v>1602</v>
      </c>
      <c r="B13" s="184">
        <f>B10+B8</f>
        <v>772.62517200000002</v>
      </c>
      <c r="C13" s="185">
        <f>IF(ISERROR(D13/B13),0,D13/B13)</f>
        <v>0</v>
      </c>
      <c r="D13" s="185">
        <f>D10+D8</f>
        <v>0</v>
      </c>
      <c r="E13" s="193">
        <f t="shared" si="0"/>
        <v>0</v>
      </c>
    </row>
    <row r="14" spans="1:12" ht="15" customHeight="1" x14ac:dyDescent="0.25">
      <c r="A14" s="129" t="s">
        <v>1168</v>
      </c>
      <c r="B14" s="171">
        <f>SUM(B15:B19)</f>
        <v>552.31759999999997</v>
      </c>
      <c r="C14" s="172">
        <f>IF(ISERROR(D14/B14),0,D14/B14)</f>
        <v>754.28</v>
      </c>
      <c r="D14" s="172">
        <f>SUM(D15:D19)</f>
        <v>416602.11932799994</v>
      </c>
      <c r="E14" s="192">
        <f t="shared" si="0"/>
        <v>0.11665605885277318</v>
      </c>
    </row>
    <row r="15" spans="1:12"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0</v>
      </c>
      <c r="C15" s="175">
        <f>VLOOKUP(TRIM(MID(A15,FIND("#",A15,1)+1,LEN(A15)-FIND("#",A15,1))),DataTauxTs,2,FALSE)</f>
        <v>949.44</v>
      </c>
      <c r="D15" s="176">
        <f>B15*C15</f>
        <v>0</v>
      </c>
      <c r="E15" s="206">
        <f t="shared" si="0"/>
        <v>0</v>
      </c>
    </row>
    <row r="16" spans="1:12"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366.8</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673.45</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552.31759999999997</v>
      </c>
      <c r="C18" s="175">
        <f>VLOOKUP(TRIM(MID(A18,FIND("#",A18,1)+1,LEN(A18)-FIND("#",A18,1))),DataTauxTs,2,FALSE)</f>
        <v>754.28</v>
      </c>
      <c r="D18" s="176">
        <f>B18*C18</f>
        <v>416602.11932799994</v>
      </c>
      <c r="E18" s="206">
        <f t="shared" si="0"/>
        <v>0.11665605885277318</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743.15</v>
      </c>
      <c r="D19" s="176">
        <f>B19*C19</f>
        <v>0</v>
      </c>
      <c r="E19" s="206">
        <f t="shared" si="0"/>
        <v>0</v>
      </c>
    </row>
    <row r="20" spans="1:7" ht="15" customHeight="1" x14ac:dyDescent="0.25">
      <c r="A20" s="129" t="s">
        <v>1171</v>
      </c>
      <c r="B20" s="189">
        <f>SUM(B21:B25)</f>
        <v>3152.1535240000003</v>
      </c>
      <c r="C20" s="190">
        <f>IF(ISERROR(D20/B20),0,D20/B20)</f>
        <v>410.50363899388549</v>
      </c>
      <c r="D20" s="190">
        <f>SUM(D21:D25)</f>
        <v>1293970.4922694</v>
      </c>
      <c r="E20" s="192">
        <f t="shared" si="0"/>
        <v>0.36233492557219849</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339.44449599999996</v>
      </c>
      <c r="C21" s="175">
        <f>VLOOKUP(TRIM(MID(A21,FIND("#",A21,1)+1,LEN(A21)-FIND("#",A21,1))),DataTauxTs,2,FALSE)</f>
        <v>459.06</v>
      </c>
      <c r="D21" s="175">
        <f>B21*C21</f>
        <v>155825.39033375998</v>
      </c>
      <c r="E21" s="206">
        <f t="shared" si="0"/>
        <v>4.3633901658622E-2</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5">
        <f>VLOOKUP(TRIM(MID(A22,FIND("#",A22,1)+1,LEN(A22)-FIND("#",A22,1))),DataTauxTs,2,FALSE)</f>
        <v>308.26</v>
      </c>
      <c r="D22" s="175">
        <f>B22*C22</f>
        <v>0</v>
      </c>
      <c r="E22" s="206">
        <f t="shared" si="0"/>
        <v>0</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122.68551199999997</v>
      </c>
      <c r="C23" s="175">
        <f>VLOOKUP(TRIM(MID(A23,FIND("#",A23,1)+1,LEN(A23)-FIND("#",A23,1))),DataTauxTs,2,FALSE)</f>
        <v>719.59</v>
      </c>
      <c r="D23" s="175">
        <f>B23*C23</f>
        <v>88283.267580079992</v>
      </c>
      <c r="E23" s="206">
        <f t="shared" si="0"/>
        <v>2.4720896943945889E-2</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2344.4760960000003</v>
      </c>
      <c r="C24" s="175">
        <f>VLOOKUP(TRIM(MID(A24,FIND("#",A24,1)+1,LEN(A24)-FIND("#",A24,1))),DataTauxTs,2,FALSE)</f>
        <v>364.96</v>
      </c>
      <c r="D24" s="175">
        <f>B24*C24</f>
        <v>855639.99599616008</v>
      </c>
      <c r="E24" s="206">
        <f t="shared" si="0"/>
        <v>0.23959453180584439</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345.54741999999999</v>
      </c>
      <c r="C25" s="175">
        <f>VLOOKUP(TRIM(MID(A25,FIND("#",A25,1)+1,LEN(A25)-FIND("#",A25,1))),DataTauxTs,2,FALSE)</f>
        <v>562.07000000000005</v>
      </c>
      <c r="D25" s="175">
        <f>B25*C25</f>
        <v>194221.83835940002</v>
      </c>
      <c r="E25" s="206">
        <f t="shared" si="0"/>
        <v>5.4385595163786229E-2</v>
      </c>
    </row>
    <row r="26" spans="1:7" ht="15" customHeight="1" x14ac:dyDescent="0.25">
      <c r="A26" s="129" t="s">
        <v>1176</v>
      </c>
      <c r="B26" s="189">
        <f>SUM(B27:B28)</f>
        <v>257.36508399999997</v>
      </c>
      <c r="C26" s="190">
        <f>IF(ISERROR(D26/B26),0,D26/B26)</f>
        <v>676.51</v>
      </c>
      <c r="D26" s="190">
        <f>SUM(D27:D28)</f>
        <v>174110.05297683997</v>
      </c>
      <c r="E26" s="192">
        <f t="shared" si="0"/>
        <v>4.8753934856808574E-2</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629.27</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257.36508399999997</v>
      </c>
      <c r="C28" s="175">
        <f>VLOOKUP(TRIM(MID(A28,FIND("#",A28,1)+1,LEN(A28)-FIND("#",A28,1))),DataTauxTs,2,FALSE)</f>
        <v>676.51</v>
      </c>
      <c r="D28" s="175">
        <f>B28*C28</f>
        <v>174110.05297683997</v>
      </c>
      <c r="E28" s="206">
        <f t="shared" si="0"/>
        <v>4.8753934856808574E-2</v>
      </c>
    </row>
    <row r="29" spans="1:7" ht="15" customHeight="1" x14ac:dyDescent="0.25">
      <c r="A29" s="131" t="s">
        <v>1177</v>
      </c>
      <c r="B29" s="186">
        <f>B26+B20+B14</f>
        <v>3961.8362080000002</v>
      </c>
      <c r="C29" s="185">
        <f>IF(ISERROR(D29/B29),0,D29/B29)</f>
        <v>475.70938464557537</v>
      </c>
      <c r="D29" s="185">
        <f>D26+D20+D14</f>
        <v>1884682.6645742399</v>
      </c>
      <c r="E29" s="193">
        <f t="shared" si="0"/>
        <v>0.52774491928178024</v>
      </c>
    </row>
    <row r="30" spans="1:7" ht="15" customHeight="1" x14ac:dyDescent="0.25">
      <c r="A30" s="127" t="s">
        <v>1180</v>
      </c>
      <c r="B30" s="187">
        <f>B29+B13</f>
        <v>4734.4613800000006</v>
      </c>
      <c r="C30" s="200">
        <f>IF(ISERROR(D30/B30),0,D30/B30)</f>
        <v>398.07752420070216</v>
      </c>
      <c r="D30" s="200">
        <f>D13+D29</f>
        <v>1884682.6645742399</v>
      </c>
      <c r="E30" s="193">
        <f t="shared" si="0"/>
        <v>0.52774491928178024</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818.66</v>
      </c>
      <c r="D33" s="175">
        <f>B33*C33</f>
        <v>0</v>
      </c>
      <c r="E33" s="206">
        <f t="shared" si="1"/>
        <v>0</v>
      </c>
    </row>
    <row r="34" spans="1:5" ht="15" customHeight="1" x14ac:dyDescent="0.25">
      <c r="A34" s="129" t="s">
        <v>1185</v>
      </c>
      <c r="B34" s="191">
        <f>B35</f>
        <v>148.29592</v>
      </c>
      <c r="C34" s="190">
        <f>IF(ISERROR(D34/B34),0,D34/B34)</f>
        <v>606.51</v>
      </c>
      <c r="D34" s="201">
        <f>D35</f>
        <v>89942.958439199996</v>
      </c>
      <c r="E34" s="192">
        <f t="shared" si="1"/>
        <v>2.5185640125884617E-2</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148.29592</v>
      </c>
      <c r="C35" s="175">
        <f>VLOOKUP(TRIM(MID(A35,FIND("#",A35,1)+1,LEN(A35)-FIND("#",A35,1))),DataTauxTs,2,FALSE)</f>
        <v>606.51</v>
      </c>
      <c r="D35" s="175">
        <f>B35*C35</f>
        <v>89942.958439199996</v>
      </c>
      <c r="E35" s="206">
        <f t="shared" si="1"/>
        <v>2.5185640125884617E-2</v>
      </c>
    </row>
    <row r="36" spans="1:5" ht="15" customHeight="1" x14ac:dyDescent="0.25">
      <c r="A36" s="129" t="s">
        <v>1186</v>
      </c>
      <c r="B36" s="189">
        <f>SUM(B37:B38)</f>
        <v>85.981296</v>
      </c>
      <c r="C36" s="190">
        <f>IF(ISERROR(D36/B36),0,D36/B36)</f>
        <v>485.21</v>
      </c>
      <c r="D36" s="190">
        <f>SUM(D37:D38)</f>
        <v>41718.984632159998</v>
      </c>
      <c r="E36" s="192">
        <f t="shared" si="1"/>
        <v>1.168206329429515E-2</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0</v>
      </c>
      <c r="C37" s="175">
        <f>VLOOKUP(TRIM(MID(A37,FIND("#",A37,1)+1,LEN(A37)-FIND("#",A37,1))),DataTauxTs,2,FALSE)</f>
        <v>488.73</v>
      </c>
      <c r="D37" s="175">
        <f>B37*C37</f>
        <v>0</v>
      </c>
      <c r="E37" s="206">
        <f t="shared" si="1"/>
        <v>0</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85.981296</v>
      </c>
      <c r="C38" s="175">
        <f>VLOOKUP(TRIM(MID(A38,FIND("#",A38,1)+1,LEN(A38)-FIND("#",A38,1))),DataTauxTs,2,FALSE)</f>
        <v>485.21</v>
      </c>
      <c r="D38" s="175">
        <f>B38*C38</f>
        <v>41718.984632159998</v>
      </c>
      <c r="E38" s="206">
        <f t="shared" si="1"/>
        <v>1.168206329429515E-2</v>
      </c>
    </row>
    <row r="39" spans="1:5" ht="15" customHeight="1" x14ac:dyDescent="0.25">
      <c r="A39" s="129" t="s">
        <v>1169</v>
      </c>
      <c r="B39" s="189">
        <f>SUM(B40:B45)</f>
        <v>232.45783199999997</v>
      </c>
      <c r="C39" s="190">
        <f>IF(ISERROR(D39/B39),0,D39/B39)</f>
        <v>347.01949872181547</v>
      </c>
      <c r="D39" s="190">
        <f>SUM(D40:D45)</f>
        <v>80667.400334599981</v>
      </c>
      <c r="E39" s="192">
        <f t="shared" si="1"/>
        <v>2.2588317640132655E-2</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66.928004000000001</v>
      </c>
      <c r="C40" s="175">
        <f t="shared" ref="C40:C45" si="2">VLOOKUP(TRIM(MID(A40,FIND("#",A40,1)+1,LEN(A40)-FIND("#",A40,1))),DataTauxTs,2,FALSE)</f>
        <v>210.31</v>
      </c>
      <c r="D40" s="175">
        <f t="shared" ref="D40:D45" si="3">B40*C40</f>
        <v>14075.62852124</v>
      </c>
      <c r="E40" s="206">
        <f t="shared" si="1"/>
        <v>3.9414282188774893E-3</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2</v>
      </c>
      <c r="C41" s="175">
        <f t="shared" si="2"/>
        <v>183.58</v>
      </c>
      <c r="D41" s="175">
        <f t="shared" si="3"/>
        <v>367.16</v>
      </c>
      <c r="E41" s="206">
        <f t="shared" si="1"/>
        <v>1.0281137944634909E-4</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875.71</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147.82182799999998</v>
      </c>
      <c r="C43" s="175">
        <f t="shared" si="2"/>
        <v>420.62</v>
      </c>
      <c r="D43" s="175">
        <f t="shared" si="3"/>
        <v>62176.817293359993</v>
      </c>
      <c r="E43" s="206">
        <f t="shared" si="1"/>
        <v>1.741062304040188E-2</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15.708000000000002</v>
      </c>
      <c r="C44" s="175">
        <f t="shared" si="2"/>
        <v>257.69</v>
      </c>
      <c r="D44" s="175">
        <f t="shared" si="3"/>
        <v>4047.7945200000004</v>
      </c>
      <c r="E44" s="206">
        <f t="shared" si="1"/>
        <v>1.133455001406941E-3</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0</v>
      </c>
      <c r="C45" s="175">
        <f t="shared" si="2"/>
        <v>515.38</v>
      </c>
      <c r="D45" s="175">
        <f t="shared" si="3"/>
        <v>0</v>
      </c>
      <c r="E45" s="206">
        <f t="shared" si="1"/>
        <v>0</v>
      </c>
    </row>
    <row r="46" spans="1:5" ht="15" customHeight="1" x14ac:dyDescent="0.25">
      <c r="A46" s="130" t="s">
        <v>1188</v>
      </c>
      <c r="B46" s="199">
        <f>B39+B36+B34+B32</f>
        <v>466.73504800000001</v>
      </c>
      <c r="C46" s="185">
        <f>IF(ISERROR(D46/B46),0,D46/B46)</f>
        <v>454.9247893763486</v>
      </c>
      <c r="D46" s="185">
        <f>D39+D36+D34+D32</f>
        <v>212329.34340595995</v>
      </c>
      <c r="E46" s="193">
        <f t="shared" si="1"/>
        <v>5.945602106031242E-2</v>
      </c>
    </row>
    <row r="47" spans="1:5" ht="15" customHeight="1" x14ac:dyDescent="0.25">
      <c r="A47" s="129" t="s">
        <v>1189</v>
      </c>
      <c r="B47" s="271">
        <f>SUM(B48:B52)</f>
        <v>68</v>
      </c>
      <c r="C47" s="190">
        <f>IF(ISERROR(D47/B47),0,D47/B47)</f>
        <v>1506</v>
      </c>
      <c r="D47" s="202">
        <f>SUM(D48:D52)</f>
        <v>102408</v>
      </c>
      <c r="E47" s="192">
        <f t="shared" si="1"/>
        <v>2.8676075134387507E-2</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68</v>
      </c>
      <c r="C48" s="175">
        <f>VLOOKUP(TRIM(MID(A48,FIND("#",A48,1)+1,LEN(A48)-FIND("#",A48,1))),DataTauxTs,2,FALSE)</f>
        <v>1506</v>
      </c>
      <c r="D48" s="175">
        <f>B48*C48</f>
        <v>102408</v>
      </c>
      <c r="E48" s="206">
        <f t="shared" si="1"/>
        <v>2.8676075134387507E-2</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1506</v>
      </c>
      <c r="D49" s="175">
        <f>B49*C49</f>
        <v>0</v>
      </c>
      <c r="E49" s="206">
        <f t="shared" si="1"/>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0</v>
      </c>
      <c r="C52" s="175">
        <f>VLOOKUP(TRIM(MID(A52,FIND("#",A52,1)+1,LEN(A52)-FIND("#",A52,1))),DataTauxTs,2,FALSE)</f>
        <v>860.04</v>
      </c>
      <c r="D52" s="175">
        <f>B52*C52</f>
        <v>0</v>
      </c>
      <c r="E52" s="206">
        <f t="shared" si="1"/>
        <v>0</v>
      </c>
    </row>
    <row r="53" spans="1:5" ht="15" customHeight="1" x14ac:dyDescent="0.25">
      <c r="A53" s="129" t="s">
        <v>1170</v>
      </c>
      <c r="B53" s="271">
        <f>SUM(B54:B57)</f>
        <v>36.049484</v>
      </c>
      <c r="C53" s="190">
        <f>IF(ISERROR(D53/B53),0,D53/B53)</f>
        <v>1087.180730407126</v>
      </c>
      <c r="D53" s="202">
        <f>SUM(D54:D57)</f>
        <v>39192.304345920005</v>
      </c>
      <c r="E53" s="192">
        <f t="shared" si="1"/>
        <v>1.097454753645598E-2</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0</v>
      </c>
      <c r="C54" s="175">
        <f>VLOOKUP(TRIM(MID(A54,FIND("#",A54,1)+1,LEN(A54)-FIND("#",A54,1))),DataTauxTs,2,FALSE)</f>
        <v>1137.92</v>
      </c>
      <c r="D54" s="175">
        <f>B54*C54</f>
        <v>0</v>
      </c>
      <c r="E54" s="206">
        <f t="shared" si="1"/>
        <v>0</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1137.92</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20</v>
      </c>
      <c r="C56" s="175">
        <f>VLOOKUP(TRIM(MID(A56,FIND("#",A56,1)+1,LEN(A56)-FIND("#",A56,1))),DataTauxTs,2,FALSE)</f>
        <v>995.94</v>
      </c>
      <c r="D56" s="175">
        <f>B56*C56</f>
        <v>19918.800000000003</v>
      </c>
      <c r="E56" s="206">
        <f t="shared" si="1"/>
        <v>5.5776209415947771E-3</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16.049484</v>
      </c>
      <c r="C57" s="175">
        <f>VLOOKUP(TRIM(MID(A57,FIND("#",A57,1)+1,LEN(A57)-FIND("#",A57,1))),DataTauxTs,2,FALSE)</f>
        <v>1200.8800000000001</v>
      </c>
      <c r="D57" s="175">
        <f>B57*C57</f>
        <v>19273.504345920002</v>
      </c>
      <c r="E57" s="206">
        <f t="shared" si="1"/>
        <v>5.3969265948612035E-3</v>
      </c>
    </row>
    <row r="58" spans="1:5" ht="15" customHeight="1" x14ac:dyDescent="0.25">
      <c r="A58" s="129" t="s">
        <v>1190</v>
      </c>
      <c r="B58" s="271">
        <f>SUM(B59:B64)</f>
        <v>273.734104</v>
      </c>
      <c r="C58" s="190">
        <f>IF(ISERROR(D58/B58),0,D58/B58)</f>
        <v>1293.8599999999997</v>
      </c>
      <c r="D58" s="202">
        <f>SUM(D59:D64)</f>
        <v>354173.60780143994</v>
      </c>
      <c r="E58" s="192">
        <f t="shared" si="1"/>
        <v>9.917495691675636E-2</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184.80325999999999</v>
      </c>
      <c r="C59" s="175">
        <f t="shared" ref="C59:C64" si="4">VLOOKUP(TRIM(MID(A59,FIND("#",A59,1)+1,LEN(A59)-FIND("#",A59,1))),DataTauxTs,2,FALSE)</f>
        <v>1293.8599999999999</v>
      </c>
      <c r="D59" s="175">
        <f t="shared" ref="D59:D64" si="5">B59*C59</f>
        <v>239109.54598359996</v>
      </c>
      <c r="E59" s="206">
        <f t="shared" si="1"/>
        <v>6.6954957678843421E-2</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5">
        <f t="shared" si="4"/>
        <v>1293.8599999999999</v>
      </c>
      <c r="D60" s="175">
        <f t="shared" si="5"/>
        <v>0</v>
      </c>
      <c r="E60" s="206">
        <f t="shared" si="1"/>
        <v>0</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88.930844000000008</v>
      </c>
      <c r="C61" s="175">
        <f t="shared" si="4"/>
        <v>1293.8599999999999</v>
      </c>
      <c r="D61" s="175">
        <f t="shared" si="5"/>
        <v>115064.06181784</v>
      </c>
      <c r="E61" s="206">
        <f t="shared" si="1"/>
        <v>3.2219999237912945E-2</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1293.8599999999999</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73.910911999999996</v>
      </c>
      <c r="C65" s="190">
        <f>IF(ISERROR(D65/B65),0,D65/B65)</f>
        <v>545.83000000000004</v>
      </c>
      <c r="D65" s="202">
        <f>D66</f>
        <v>40342.793096959998</v>
      </c>
      <c r="E65" s="192">
        <f t="shared" si="1"/>
        <v>1.1296705003314922E-2</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73.910911999999996</v>
      </c>
      <c r="C66" s="175">
        <f>VLOOKUP(TRIM(MID(A66,FIND("#",A66,1)+1,LEN(A66)-FIND("#",A66,1))),DataTauxTs,2,FALSE)</f>
        <v>545.83000000000004</v>
      </c>
      <c r="D66" s="175">
        <f>B66*C66</f>
        <v>40342.793096959998</v>
      </c>
      <c r="E66" s="206">
        <f t="shared" si="1"/>
        <v>1.1296705003314922E-2</v>
      </c>
    </row>
    <row r="67" spans="1:5" ht="15" customHeight="1" x14ac:dyDescent="0.25">
      <c r="A67" s="130" t="s">
        <v>1191</v>
      </c>
      <c r="B67" s="199">
        <f>B65+B58+B53+B47</f>
        <v>451.69450000000001</v>
      </c>
      <c r="C67" s="185">
        <f>IF(ISERROR(D67/B67),0,D67/B67)</f>
        <v>1186.9011140147156</v>
      </c>
      <c r="D67" s="185">
        <f>D65+D58+D53+D47</f>
        <v>536116.70524431998</v>
      </c>
      <c r="E67" s="193">
        <f t="shared" si="1"/>
        <v>0.15012228459091478</v>
      </c>
    </row>
    <row r="68" spans="1:5" x14ac:dyDescent="0.25">
      <c r="A68" s="129" t="s">
        <v>1192</v>
      </c>
      <c r="B68" s="271">
        <f>SUM(B69:B70)</f>
        <v>2139.8114439999999</v>
      </c>
      <c r="C68" s="190">
        <f>IF(ISERROR(D68/B68),0,D68/B68)</f>
        <v>397</v>
      </c>
      <c r="D68" s="204">
        <f>SUM(D69:D70)</f>
        <v>849505.14326799999</v>
      </c>
      <c r="E68" s="192">
        <f t="shared" si="1"/>
        <v>0.23787666310641542</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2139.8114439999999</v>
      </c>
      <c r="C69" s="175">
        <f>VLOOKUP(TRIM(MID(A69,FIND("#",A69,1)+1,LEN(A69)-FIND("#",A69,1))),DataTauxTs,2,FALSE)</f>
        <v>397</v>
      </c>
      <c r="D69" s="175">
        <f>B69*C69</f>
        <v>849505.14326799999</v>
      </c>
      <c r="E69" s="206">
        <f t="shared" si="1"/>
        <v>0.23787666310641542</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343.65</v>
      </c>
      <c r="D70" s="175">
        <f>B70*C70</f>
        <v>0</v>
      </c>
      <c r="E70" s="206">
        <f t="shared" si="1"/>
        <v>0</v>
      </c>
    </row>
    <row r="71" spans="1:5" x14ac:dyDescent="0.25">
      <c r="A71" s="129" t="s">
        <v>1193</v>
      </c>
      <c r="B71" s="271">
        <f>SUM(B72:B73)</f>
        <v>234.27722000000003</v>
      </c>
      <c r="C71" s="190">
        <f>IF(ISERROR(D71/B71),0,D71/B71)</f>
        <v>378.04</v>
      </c>
      <c r="D71" s="204">
        <f>SUM(D72:D73)</f>
        <v>88566.160248800021</v>
      </c>
      <c r="E71" s="192">
        <f t="shared" si="1"/>
        <v>2.4800111960577235E-2</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234.27722000000003</v>
      </c>
      <c r="C72" s="175">
        <f>VLOOKUP(TRIM(MID(A72,FIND("#",A72,1)+1,LEN(A72)-FIND("#",A72,1))),DataTauxTs,2,FALSE)</f>
        <v>378.04</v>
      </c>
      <c r="D72" s="175">
        <f>B72*C72</f>
        <v>88566.160248800021</v>
      </c>
      <c r="E72" s="206">
        <f t="shared" si="1"/>
        <v>2.4800111960577235E-2</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0</v>
      </c>
      <c r="D73" s="175">
        <f>B73*C73</f>
        <v>0</v>
      </c>
      <c r="E73" s="206">
        <f t="shared" si="1"/>
        <v>0</v>
      </c>
    </row>
    <row r="74" spans="1:5" ht="15" customHeight="1" x14ac:dyDescent="0.25">
      <c r="A74" s="130" t="s">
        <v>1194</v>
      </c>
      <c r="B74" s="199">
        <f>B71+B68</f>
        <v>2374.0886639999999</v>
      </c>
      <c r="C74" s="185">
        <f>IF(ISERROR(D74/B74),0,D74/B74)</f>
        <v>395.1290100245389</v>
      </c>
      <c r="D74" s="203">
        <f>D71+D68</f>
        <v>938071.30351680005</v>
      </c>
      <c r="E74" s="193">
        <f t="shared" si="1"/>
        <v>0.26267677506699266</v>
      </c>
    </row>
    <row r="75" spans="1:5" ht="15" customHeight="1" x14ac:dyDescent="0.25">
      <c r="A75" s="127" t="s">
        <v>1397</v>
      </c>
      <c r="B75" s="187">
        <f>B74+B67+B46</f>
        <v>3292.5182119999999</v>
      </c>
      <c r="C75" s="200">
        <f>IF(ISERROR(D75/B75),0,D75/B75)</f>
        <v>512.2271901246753</v>
      </c>
      <c r="D75" s="205">
        <f>D74+D67+D46</f>
        <v>1686517.3521670799</v>
      </c>
      <c r="E75" s="208">
        <f t="shared" si="1"/>
        <v>0.47225508071821987</v>
      </c>
    </row>
    <row r="76" spans="1:5" ht="15" customHeight="1" x14ac:dyDescent="0.25">
      <c r="A76" s="196"/>
      <c r="B76" s="197"/>
      <c r="C76" s="198"/>
      <c r="D76" s="198"/>
    </row>
    <row r="78" spans="1:5" ht="18" x14ac:dyDescent="0.25">
      <c r="A78" s="194" t="s">
        <v>1566</v>
      </c>
      <c r="B78" s="195"/>
      <c r="C78" s="573">
        <f>D30+D75+D88</f>
        <v>3571200.0167413196</v>
      </c>
      <c r="D78" s="574"/>
    </row>
    <row r="81" spans="1:5" ht="30" customHeight="1" x14ac:dyDescent="0.25">
      <c r="A81" s="554" t="s">
        <v>1605</v>
      </c>
      <c r="B81" s="554"/>
      <c r="C81" s="554"/>
      <c r="D81" s="554"/>
      <c r="E81" s="554"/>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0</v>
      </c>
      <c r="C86" s="460">
        <f>C87</f>
        <v>95.23</v>
      </c>
      <c r="D86" s="460">
        <f>D87</f>
        <v>0</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0</v>
      </c>
      <c r="C87" s="175">
        <f>VLOOKUP(TRIM(MID(A87,FIND("#",A87,1)+1,LEN(A87)-FIND("#",A87,1))),DataTauxTs,2,FALSE)</f>
        <v>95.23</v>
      </c>
      <c r="D87" s="394">
        <f>B87*C87</f>
        <v>0</v>
      </c>
      <c r="E87" s="392"/>
    </row>
    <row r="88" spans="1:5" ht="15.75" x14ac:dyDescent="0.25">
      <c r="A88" s="455" t="s">
        <v>1174</v>
      </c>
      <c r="B88" s="456">
        <f>B86+B84</f>
        <v>0</v>
      </c>
      <c r="C88" s="457">
        <f>IF(ISERROR(D88/B88),0,D88/B88)</f>
        <v>0</v>
      </c>
      <c r="D88" s="457">
        <f>D86+D84</f>
        <v>0</v>
      </c>
    </row>
  </sheetData>
  <mergeCells count="5">
    <mergeCell ref="D7:E7"/>
    <mergeCell ref="C78:D78"/>
    <mergeCell ref="B6:D6"/>
    <mergeCell ref="A2:F2"/>
    <mergeCell ref="A81:E81"/>
  </mergeCells>
  <hyperlinks>
    <hyperlink ref="A4" location="IndexStrategieAmenagementTableau" display="RETOUR"/>
  </hyperlinks>
  <pageMargins left="0.70866141732283472" right="0.70866141732283472" top="0.74803149606299213" bottom="0.74803149606299213" header="0.31496062992125984" footer="0.31496062992125984"/>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tabSelected="1" view="pageBreakPreview" topLeftCell="C1" zoomScale="60" zoomScaleNormal="80" workbookViewId="0">
      <selection activeCell="N49" sqref="N49"/>
    </sheetView>
  </sheetViews>
  <sheetFormatPr baseColWidth="10" defaultRowHeight="15" x14ac:dyDescent="0.25"/>
  <cols>
    <col min="17" max="17" width="6" customWidth="1"/>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c r="L1" s="613"/>
    </row>
    <row r="2" spans="1:33" ht="26.25" x14ac:dyDescent="0.4">
      <c r="A2" s="577" t="str">
        <f>"Graphique 11 : Budget sylvicole annuel de l'UA "&amp; (RIGHT(LEFT(_xll.Woodstock.Analyst.Xcel.UDFs.GetPublishedModelName(""),18),10))&amp;" pour la période : "&amp;'Stratégie d''aménagement 4 (tab)'!A5</f>
        <v>Graphique 11 : Budget sylvicole annuel de l'UA U08151_4FF pour la période : Moyenne 2013-2038</v>
      </c>
      <c r="B2" s="577"/>
      <c r="C2" s="577"/>
      <c r="D2" s="577"/>
      <c r="E2" s="577"/>
      <c r="F2" s="577"/>
      <c r="G2" s="577"/>
      <c r="H2" s="577"/>
      <c r="I2" s="577"/>
      <c r="J2" s="577"/>
      <c r="K2" s="577"/>
      <c r="L2" s="577"/>
      <c r="M2" s="577"/>
      <c r="N2" s="577"/>
      <c r="O2" s="577"/>
      <c r="P2" s="577"/>
      <c r="R2" s="577" t="str">
        <f>"Graphique 12 : Budget sylvicole annuel ventilé par période de l'UA "&amp; (RIGHT(LEFT(_xll.Woodstock.Analyst.Xcel.UDFs.GetPublishedModelName(""),18),10))</f>
        <v>Graphique 12 : Budget sylvicole annuel ventilé par période de l'UA U08151_4FF</v>
      </c>
      <c r="S2" s="577"/>
      <c r="T2" s="577"/>
      <c r="U2" s="577"/>
      <c r="V2" s="577"/>
      <c r="W2" s="577"/>
      <c r="X2" s="577"/>
      <c r="Y2" s="577"/>
      <c r="Z2" s="577"/>
      <c r="AA2" s="577"/>
      <c r="AB2" s="577"/>
      <c r="AC2" s="577"/>
      <c r="AD2" s="577"/>
      <c r="AE2" s="577"/>
      <c r="AF2" s="577"/>
      <c r="AG2" s="577"/>
    </row>
    <row r="4" spans="1:33" x14ac:dyDescent="0.25">
      <c r="A4" s="252" t="s">
        <v>154</v>
      </c>
      <c r="R4" s="252" t="s">
        <v>154</v>
      </c>
    </row>
    <row r="56" spans="18:38" x14ac:dyDescent="0.25">
      <c r="T56" s="571" t="s">
        <v>1493</v>
      </c>
      <c r="U56" s="578"/>
      <c r="V56" s="578"/>
      <c r="W56" s="578"/>
      <c r="X56" s="578"/>
      <c r="Y56" s="579"/>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690.53837999999996</v>
      </c>
      <c r="U58" s="271">
        <f t="shared" si="0"/>
        <v>583.57425999999998</v>
      </c>
      <c r="V58" s="271">
        <f t="shared" si="0"/>
        <v>754.19604000000004</v>
      </c>
      <c r="W58" s="271">
        <f t="shared" si="0"/>
        <v>864.80859999999996</v>
      </c>
      <c r="X58" s="271">
        <f t="shared" si="0"/>
        <v>826.87656000000004</v>
      </c>
      <c r="Y58" s="271">
        <f t="shared" si="0"/>
        <v>743.99876800000004</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690.53837999999996</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583.57425999999998</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754.19604000000004</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864.80859999999996</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826.87656000000004</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743.99876800000004</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0</v>
      </c>
      <c r="U60" s="271">
        <f t="shared" si="7"/>
        <v>0</v>
      </c>
      <c r="V60" s="271">
        <f t="shared" si="7"/>
        <v>0</v>
      </c>
      <c r="W60" s="271">
        <f t="shared" si="7"/>
        <v>0</v>
      </c>
      <c r="X60" s="271">
        <f t="shared" si="7"/>
        <v>0</v>
      </c>
      <c r="Y60" s="271">
        <f t="shared" si="7"/>
        <v>0</v>
      </c>
      <c r="Z60" s="316">
        <f>IF(ISERROR(AA60/T60),0,AA60/T60)</f>
        <v>0</v>
      </c>
      <c r="AA60" s="315">
        <f>AA61+AA62</f>
        <v>0</v>
      </c>
      <c r="AB60" s="306">
        <f t="shared" si="1"/>
        <v>0</v>
      </c>
      <c r="AC60" s="315">
        <f>AC61+AC62</f>
        <v>0</v>
      </c>
      <c r="AD60" s="306">
        <f t="shared" si="6"/>
        <v>0</v>
      </c>
      <c r="AE60" s="315">
        <f>AE61+AE62</f>
        <v>0</v>
      </c>
      <c r="AF60" s="306">
        <f t="shared" si="2"/>
        <v>0</v>
      </c>
      <c r="AG60" s="315">
        <f>AG61+AG62</f>
        <v>0</v>
      </c>
      <c r="AH60" s="306">
        <f t="shared" si="3"/>
        <v>0</v>
      </c>
      <c r="AI60" s="315">
        <f>AI61+AI62</f>
        <v>0</v>
      </c>
      <c r="AJ60" s="306">
        <f t="shared" si="4"/>
        <v>0</v>
      </c>
      <c r="AK60" s="315">
        <f>AK61+AK62</f>
        <v>0</v>
      </c>
      <c r="AL60" s="306">
        <f t="shared" si="5"/>
        <v>0</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0</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0</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0</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0</v>
      </c>
      <c r="Z62" s="294">
        <f>VLOOKUP(TRIM(MID(R62,FIND("#",R62,1)+1,LEN(R62)-FIND("#",R62,1))),DataTauxTs,2,FALSE)</f>
        <v>95.23</v>
      </c>
      <c r="AA62" s="314">
        <f>$Z62*T62</f>
        <v>0</v>
      </c>
      <c r="AB62" s="292">
        <f t="shared" si="1"/>
        <v>0</v>
      </c>
      <c r="AC62" s="314">
        <f>$Z62*U62</f>
        <v>0</v>
      </c>
      <c r="AD62" s="292">
        <f t="shared" si="6"/>
        <v>0</v>
      </c>
      <c r="AE62" s="314">
        <f>$Z62*V62</f>
        <v>0</v>
      </c>
      <c r="AF62" s="292">
        <f t="shared" si="2"/>
        <v>0</v>
      </c>
      <c r="AG62" s="314">
        <f>$Z62*W62</f>
        <v>0</v>
      </c>
      <c r="AH62" s="292">
        <f t="shared" si="3"/>
        <v>0</v>
      </c>
      <c r="AI62" s="314">
        <f>$Z62*X62</f>
        <v>0</v>
      </c>
      <c r="AJ62" s="292">
        <f t="shared" si="4"/>
        <v>0</v>
      </c>
      <c r="AK62" s="314">
        <f>$Z62*Y62</f>
        <v>0</v>
      </c>
      <c r="AL62" s="292">
        <f t="shared" si="5"/>
        <v>0</v>
      </c>
    </row>
    <row r="63" spans="18:38" ht="15" customHeight="1" x14ac:dyDescent="0.25">
      <c r="R63" s="291" t="s">
        <v>1175</v>
      </c>
      <c r="S63" s="291"/>
      <c r="T63" s="290">
        <f t="shared" ref="T63:AA63" si="8">T60+T58</f>
        <v>690.53837999999996</v>
      </c>
      <c r="U63" s="290">
        <f t="shared" si="8"/>
        <v>583.57425999999998</v>
      </c>
      <c r="V63" s="290">
        <f t="shared" si="8"/>
        <v>754.19604000000004</v>
      </c>
      <c r="W63" s="290">
        <f t="shared" si="8"/>
        <v>864.80859999999996</v>
      </c>
      <c r="X63" s="290">
        <f t="shared" si="8"/>
        <v>826.87656000000004</v>
      </c>
      <c r="Y63" s="290">
        <f t="shared" si="8"/>
        <v>743.99876800000004</v>
      </c>
      <c r="Z63" s="289">
        <f t="shared" si="8"/>
        <v>0</v>
      </c>
      <c r="AA63" s="302">
        <f t="shared" si="8"/>
        <v>0</v>
      </c>
      <c r="AB63" s="287">
        <f t="shared" si="1"/>
        <v>0</v>
      </c>
      <c r="AC63" s="302">
        <f>AC60+AC58</f>
        <v>0</v>
      </c>
      <c r="AD63" s="287">
        <f t="shared" si="6"/>
        <v>0</v>
      </c>
      <c r="AE63" s="302">
        <f>AE60+AE58</f>
        <v>0</v>
      </c>
      <c r="AF63" s="287">
        <f t="shared" si="2"/>
        <v>0</v>
      </c>
      <c r="AG63" s="302">
        <f>AG60+AG58</f>
        <v>0</v>
      </c>
      <c r="AH63" s="287">
        <f t="shared" si="3"/>
        <v>0</v>
      </c>
      <c r="AI63" s="302">
        <f>AI60+AI58</f>
        <v>0</v>
      </c>
      <c r="AJ63" s="287">
        <f t="shared" si="4"/>
        <v>0</v>
      </c>
      <c r="AK63" s="302">
        <f>AK60+AK58</f>
        <v>0</v>
      </c>
      <c r="AL63" s="287">
        <f t="shared" si="5"/>
        <v>0</v>
      </c>
    </row>
    <row r="64" spans="18:38" ht="15" customHeight="1" x14ac:dyDescent="0.25">
      <c r="R64" s="299" t="s">
        <v>1168</v>
      </c>
      <c r="S64" s="299" t="s">
        <v>1297</v>
      </c>
      <c r="T64" s="271">
        <f t="shared" ref="T64:Y64" si="9">SUM(T65:T69)</f>
        <v>371.42856</v>
      </c>
      <c r="U64" s="271">
        <f t="shared" si="9"/>
        <v>550.37144000000001</v>
      </c>
      <c r="V64" s="271">
        <f t="shared" si="9"/>
        <v>731.32763999999997</v>
      </c>
      <c r="W64" s="271">
        <f t="shared" si="9"/>
        <v>650.67974000000004</v>
      </c>
      <c r="X64" s="271">
        <f t="shared" si="9"/>
        <v>457.78062</v>
      </c>
      <c r="Y64" s="271">
        <f t="shared" si="9"/>
        <v>552.31759999999997</v>
      </c>
      <c r="Z64" s="316">
        <f>IF(ISERROR(AA64/T64),0,AA64/T64)</f>
        <v>754.28000000000009</v>
      </c>
      <c r="AA64" s="315">
        <f>SUM(AA65:AA69)</f>
        <v>280161.13423680002</v>
      </c>
      <c r="AB64" s="306">
        <f t="shared" si="1"/>
        <v>7.8608622248837454E-2</v>
      </c>
      <c r="AC64" s="315">
        <f>SUM(AC65:AC69)</f>
        <v>415134.16976319999</v>
      </c>
      <c r="AD64" s="306">
        <f t="shared" si="6"/>
        <v>0.11647984498934416</v>
      </c>
      <c r="AE64" s="315">
        <f>SUM(AE65:AE69)</f>
        <v>551625.81229919998</v>
      </c>
      <c r="AF64" s="306">
        <f t="shared" si="2"/>
        <v>0.15477716508743095</v>
      </c>
      <c r="AG64" s="315">
        <f>SUM(AG65:AG69)</f>
        <v>490794.71428720001</v>
      </c>
      <c r="AH64" s="306">
        <f t="shared" si="3"/>
        <v>0.1377089537531937</v>
      </c>
      <c r="AI64" s="315">
        <f>SUM(AI65:AI69)</f>
        <v>345294.7660536</v>
      </c>
      <c r="AJ64" s="306">
        <f t="shared" si="4"/>
        <v>9.5915212510787856E-2</v>
      </c>
      <c r="AK64" s="315">
        <f>SUM(AK65:AK69)</f>
        <v>416602.11932799994</v>
      </c>
      <c r="AL64" s="306">
        <f t="shared" si="5"/>
        <v>0.11665605885277318</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0</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0</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0</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0</v>
      </c>
      <c r="Z65" s="294">
        <f>VLOOKUP(TRIM(MID(R65,FIND("#",R65,1)+1,LEN(R65)-FIND("#",R65,1))),DataTauxTs,2,FALSE)</f>
        <v>949.44</v>
      </c>
      <c r="AA65" s="314">
        <f>$Z65*T65</f>
        <v>0</v>
      </c>
      <c r="AB65" s="292">
        <f t="shared" si="1"/>
        <v>0</v>
      </c>
      <c r="AC65" s="314">
        <f>$Z65*U65</f>
        <v>0</v>
      </c>
      <c r="AD65" s="292">
        <f t="shared" si="6"/>
        <v>0</v>
      </c>
      <c r="AE65" s="314">
        <f>$Z65*V65</f>
        <v>0</v>
      </c>
      <c r="AF65" s="292">
        <f t="shared" si="2"/>
        <v>0</v>
      </c>
      <c r="AG65" s="314">
        <f>$Z65*W65</f>
        <v>0</v>
      </c>
      <c r="AH65" s="292">
        <f t="shared" si="3"/>
        <v>0</v>
      </c>
      <c r="AI65" s="314">
        <f>$Z65*X65</f>
        <v>0</v>
      </c>
      <c r="AJ65" s="292">
        <f t="shared" si="4"/>
        <v>0</v>
      </c>
      <c r="AK65" s="314">
        <f>$Z65*Y65</f>
        <v>0</v>
      </c>
      <c r="AL65" s="292">
        <f t="shared" si="5"/>
        <v>0</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366.8</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673.45</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371.42856</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550.37144000000001</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731.32763999999997</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650.67974000000004</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457.78062</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552.31759999999997</v>
      </c>
      <c r="Z68" s="294">
        <f>VLOOKUP(TRIM(MID(R68,FIND("#",R68,1)+1,LEN(R68)-FIND("#",R68,1))),DataTauxTs,2,FALSE)</f>
        <v>754.28</v>
      </c>
      <c r="AA68" s="314">
        <f>$Z68*T68</f>
        <v>280161.13423680002</v>
      </c>
      <c r="AB68" s="292">
        <f t="shared" si="1"/>
        <v>7.8608622248837454E-2</v>
      </c>
      <c r="AC68" s="314">
        <f>$Z68*U68</f>
        <v>415134.16976319999</v>
      </c>
      <c r="AD68" s="292">
        <f t="shared" si="6"/>
        <v>0.11647984498934416</v>
      </c>
      <c r="AE68" s="314">
        <f>$Z68*V68</f>
        <v>551625.81229919998</v>
      </c>
      <c r="AF68" s="292">
        <f t="shared" si="2"/>
        <v>0.15477716508743095</v>
      </c>
      <c r="AG68" s="314">
        <f>$Z68*W68</f>
        <v>490794.71428720001</v>
      </c>
      <c r="AH68" s="292">
        <f t="shared" si="3"/>
        <v>0.1377089537531937</v>
      </c>
      <c r="AI68" s="314">
        <f>$Z68*X68</f>
        <v>345294.7660536</v>
      </c>
      <c r="AJ68" s="292">
        <f t="shared" si="4"/>
        <v>9.5915212510787856E-2</v>
      </c>
      <c r="AK68" s="314">
        <f>$Z68*Y68</f>
        <v>416602.11932799994</v>
      </c>
      <c r="AL68" s="292">
        <f t="shared" si="5"/>
        <v>0.11665605885277318</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743.15</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3675.27502</v>
      </c>
      <c r="U70" s="305">
        <f t="shared" si="10"/>
        <v>3107.2552999999998</v>
      </c>
      <c r="V70" s="305">
        <f t="shared" si="10"/>
        <v>2634.7187600000002</v>
      </c>
      <c r="W70" s="305">
        <f t="shared" si="10"/>
        <v>2812.3722400000001</v>
      </c>
      <c r="X70" s="305">
        <f t="shared" si="10"/>
        <v>3531.1463000000003</v>
      </c>
      <c r="Y70" s="305">
        <f t="shared" si="10"/>
        <v>3152.1535240000003</v>
      </c>
      <c r="Z70" s="297">
        <f>IF(ISERROR(AA70/T70),0,AA70/T70)</f>
        <v>413.19829944100348</v>
      </c>
      <c r="AA70" s="304">
        <f>SUM(AA71:AA75)</f>
        <v>1518617.388242</v>
      </c>
      <c r="AB70" s="303">
        <f t="shared" si="1"/>
        <v>0.42609914804218069</v>
      </c>
      <c r="AC70" s="304">
        <f>SUM(AC71:AC75)</f>
        <v>1284137.5922484</v>
      </c>
      <c r="AD70" s="303">
        <f t="shared" si="6"/>
        <v>0.36030796447183377</v>
      </c>
      <c r="AE70" s="304">
        <f>SUM(AE71:AE75)</f>
        <v>1080552.5637916001</v>
      </c>
      <c r="AF70" s="303">
        <f t="shared" si="2"/>
        <v>0.30318534561415011</v>
      </c>
      <c r="AG70" s="304">
        <f>SUM(AG71:AG75)</f>
        <v>1219768.0263380001</v>
      </c>
      <c r="AH70" s="303">
        <f t="shared" si="3"/>
        <v>0.34224691880098501</v>
      </c>
      <c r="AI70" s="304">
        <f>SUM(AI71:AI75)</f>
        <v>1366776.8907269998</v>
      </c>
      <c r="AJ70" s="303">
        <f t="shared" si="4"/>
        <v>0.37966024630840844</v>
      </c>
      <c r="AK70" s="304">
        <f>SUM(AK71:AK75)</f>
        <v>1293970.4922694</v>
      </c>
      <c r="AL70" s="303">
        <f t="shared" si="5"/>
        <v>0.36233492557219849</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267.05342000000002</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303.99457999999998</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351.31478000000004</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335.84998000000002</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439.00972000000002</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339.44449599999996</v>
      </c>
      <c r="Z71" s="294">
        <f>VLOOKUP(TRIM(MID(R71,FIND("#",R71,1)+1,LEN(R71)-FIND("#",R71,1))),DataTauxTs,2,FALSE)</f>
        <v>459.06</v>
      </c>
      <c r="AA71" s="293">
        <f>$Z71*T71</f>
        <v>122593.54298520001</v>
      </c>
      <c r="AB71" s="292">
        <f t="shared" si="1"/>
        <v>3.4397738776017442E-2</v>
      </c>
      <c r="AC71" s="293">
        <f>$Z71*U71</f>
        <v>139551.75189479999</v>
      </c>
      <c r="AD71" s="292">
        <f t="shared" si="6"/>
        <v>3.915593466558015E-2</v>
      </c>
      <c r="AE71" s="293">
        <f>$Z71*V71</f>
        <v>161274.56290680001</v>
      </c>
      <c r="AF71" s="292">
        <f t="shared" si="2"/>
        <v>4.5251000027333663E-2</v>
      </c>
      <c r="AG71" s="293">
        <f>$Z71*W71</f>
        <v>154175.2918188</v>
      </c>
      <c r="AH71" s="292">
        <f t="shared" si="3"/>
        <v>4.3259060281028758E-2</v>
      </c>
      <c r="AI71" s="293">
        <f>$Z71*X71</f>
        <v>201531.80206320001</v>
      </c>
      <c r="AJ71" s="292">
        <f t="shared" si="4"/>
        <v>5.598105596414768E-2</v>
      </c>
      <c r="AK71" s="293">
        <f>$Z71*Y71</f>
        <v>155825.39033375998</v>
      </c>
      <c r="AL71" s="292">
        <f t="shared" si="5"/>
        <v>4.3633901658622E-2</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294">
        <f>VLOOKUP(TRIM(MID(R72,FIND("#",R72,1)+1,LEN(R72)-FIND("#",R72,1))),DataTauxTs,2,FALSE)</f>
        <v>308.26</v>
      </c>
      <c r="AA72" s="293">
        <f>$Z72*T72</f>
        <v>0</v>
      </c>
      <c r="AB72" s="292">
        <f t="shared" si="1"/>
        <v>0</v>
      </c>
      <c r="AC72" s="293">
        <f>$Z72*U72</f>
        <v>0</v>
      </c>
      <c r="AD72" s="292">
        <f t="shared" si="6"/>
        <v>0</v>
      </c>
      <c r="AE72" s="293">
        <f>$Z72*V72</f>
        <v>0</v>
      </c>
      <c r="AF72" s="292">
        <f t="shared" si="2"/>
        <v>0</v>
      </c>
      <c r="AG72" s="293">
        <f>$Z72*W72</f>
        <v>0</v>
      </c>
      <c r="AH72" s="292">
        <f t="shared" si="3"/>
        <v>0</v>
      </c>
      <c r="AI72" s="293">
        <f>$Z72*X72</f>
        <v>0</v>
      </c>
      <c r="AJ72" s="292">
        <f t="shared" si="4"/>
        <v>0</v>
      </c>
      <c r="AK72" s="293">
        <f>$Z72*Y72</f>
        <v>0</v>
      </c>
      <c r="AL72" s="292">
        <f t="shared" si="5"/>
        <v>0</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142.39713999999998</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173.54285999999999</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141.80756</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132.77011999999999</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22.909880000000001</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122.68551199999997</v>
      </c>
      <c r="Z73" s="294">
        <f>VLOOKUP(TRIM(MID(R73,FIND("#",R73,1)+1,LEN(R73)-FIND("#",R73,1))),DataTauxTs,2,FALSE)</f>
        <v>719.59</v>
      </c>
      <c r="AA73" s="293">
        <f>$Z73*T73</f>
        <v>102467.55797259999</v>
      </c>
      <c r="AB73" s="292">
        <f t="shared" si="1"/>
        <v>2.8750717259092742E-2</v>
      </c>
      <c r="AC73" s="293">
        <f>$Z73*U73</f>
        <v>124879.7066274</v>
      </c>
      <c r="AD73" s="292">
        <f t="shared" si="6"/>
        <v>3.5039199202926634E-2</v>
      </c>
      <c r="AE73" s="293">
        <f>$Z73*V73</f>
        <v>102043.3021004</v>
      </c>
      <c r="AF73" s="292">
        <f t="shared" si="2"/>
        <v>2.8631678690723781E-2</v>
      </c>
      <c r="AG73" s="293">
        <f>$Z73*W73</f>
        <v>95540.050650799996</v>
      </c>
      <c r="AH73" s="292">
        <f t="shared" si="3"/>
        <v>2.6806972515498274E-2</v>
      </c>
      <c r="AI73" s="293">
        <f>$Z73*X73</f>
        <v>16485.720549200003</v>
      </c>
      <c r="AJ73" s="292">
        <f t="shared" si="4"/>
        <v>4.5793668057642276E-3</v>
      </c>
      <c r="AK73" s="293">
        <f>$Z73*Y73</f>
        <v>88283.267580079992</v>
      </c>
      <c r="AL73" s="292">
        <f t="shared" si="5"/>
        <v>2.4720896943945889E-2</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2750.0668000000001</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2325.5003999999999</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1960.7955000000002</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1761.96074</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2924.0570400000001</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2344.4760960000003</v>
      </c>
      <c r="Z74" s="294">
        <f>VLOOKUP(TRIM(MID(R74,FIND("#",R74,1)+1,LEN(R74)-FIND("#",R74,1))),DataTauxTs,2,FALSE)</f>
        <v>364.96</v>
      </c>
      <c r="AA74" s="293">
        <f>$Z74*T74</f>
        <v>1003664.379328</v>
      </c>
      <c r="AB74" s="292">
        <f t="shared" si="1"/>
        <v>0.281611774146099</v>
      </c>
      <c r="AC74" s="293">
        <f>$Z74*U74</f>
        <v>848714.62598399993</v>
      </c>
      <c r="AD74" s="292">
        <f t="shared" si="6"/>
        <v>0.23813541566861621</v>
      </c>
      <c r="AE74" s="293">
        <f>$Z74*V74</f>
        <v>715611.92567999999</v>
      </c>
      <c r="AF74" s="292">
        <f t="shared" si="2"/>
        <v>0.20078898175169449</v>
      </c>
      <c r="AG74" s="293">
        <f>$Z74*W74</f>
        <v>643045.19167039997</v>
      </c>
      <c r="AH74" s="292">
        <f t="shared" si="3"/>
        <v>0.18042794264718542</v>
      </c>
      <c r="AI74" s="293">
        <f>$Z74*X74</f>
        <v>1067163.8573183999</v>
      </c>
      <c r="AJ74" s="292">
        <f t="shared" si="4"/>
        <v>0.29643440393949538</v>
      </c>
      <c r="AK74" s="293">
        <f>$Z74*Y74</f>
        <v>855639.99599616008</v>
      </c>
      <c r="AL74" s="292">
        <f t="shared" si="5"/>
        <v>0.23959453180584439</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515.75765999999999</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304.21745999999996</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180.80091999999999</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581.79139999999995</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145.16965999999999</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345.54741999999999</v>
      </c>
      <c r="Z75" s="294">
        <f>VLOOKUP(TRIM(MID(R75,FIND("#",R75,1)+1,LEN(R75)-FIND("#",R75,1))),DataTauxTs,2,FALSE)</f>
        <v>562.07000000000005</v>
      </c>
      <c r="AA75" s="293">
        <f>$Z75*T75</f>
        <v>289891.90795620001</v>
      </c>
      <c r="AB75" s="292">
        <f t="shared" si="1"/>
        <v>8.1338917860971485E-2</v>
      </c>
      <c r="AC75" s="293">
        <f>$Z75*U75</f>
        <v>170991.50774219999</v>
      </c>
      <c r="AD75" s="292">
        <f t="shared" si="6"/>
        <v>4.7977414934710742E-2</v>
      </c>
      <c r="AE75" s="293">
        <f>$Z75*V75</f>
        <v>101622.77310440001</v>
      </c>
      <c r="AF75" s="292">
        <f t="shared" si="2"/>
        <v>2.8513685144398143E-2</v>
      </c>
      <c r="AG75" s="293">
        <f>$Z75*W75</f>
        <v>327007.49219800002</v>
      </c>
      <c r="AH75" s="292">
        <f t="shared" si="3"/>
        <v>9.1752943357272548E-2</v>
      </c>
      <c r="AI75" s="293">
        <f>$Z75*X75</f>
        <v>81595.510796200004</v>
      </c>
      <c r="AJ75" s="292">
        <f t="shared" si="4"/>
        <v>2.2665419599001223E-2</v>
      </c>
      <c r="AK75" s="293">
        <f>$Z75*Y75</f>
        <v>194221.83835940002</v>
      </c>
      <c r="AL75" s="292">
        <f t="shared" si="5"/>
        <v>5.4385595163786229E-2</v>
      </c>
    </row>
    <row r="76" spans="18:38" ht="15" customHeight="1" x14ac:dyDescent="0.25">
      <c r="R76" s="299" t="s">
        <v>1176</v>
      </c>
      <c r="S76" s="299" t="s">
        <v>1489</v>
      </c>
      <c r="T76" s="305">
        <f t="shared" ref="T76:Y76" si="11">SUM(T77:T78)</f>
        <v>0</v>
      </c>
      <c r="U76" s="305">
        <f t="shared" si="11"/>
        <v>503.17998</v>
      </c>
      <c r="V76" s="305">
        <f t="shared" si="11"/>
        <v>529.01386000000002</v>
      </c>
      <c r="W76" s="305">
        <f t="shared" si="11"/>
        <v>212.01158000000001</v>
      </c>
      <c r="X76" s="305">
        <f t="shared" si="11"/>
        <v>42.62</v>
      </c>
      <c r="Y76" s="305">
        <f t="shared" si="11"/>
        <v>257.36508399999997</v>
      </c>
      <c r="Z76" s="297">
        <f>IF(ISERROR(AA76/T76),0,AA76/T76)</f>
        <v>0</v>
      </c>
      <c r="AA76" s="304">
        <f>SUM(AA77:AA78)</f>
        <v>0</v>
      </c>
      <c r="AB76" s="303">
        <f t="shared" si="1"/>
        <v>0</v>
      </c>
      <c r="AC76" s="304">
        <f>SUM(AC77:AC78)</f>
        <v>340406.28826980002</v>
      </c>
      <c r="AD76" s="303">
        <f t="shared" si="6"/>
        <v>9.5512426051754917E-2</v>
      </c>
      <c r="AE76" s="304">
        <f>SUM(AE77:AE78)</f>
        <v>357883.16642860003</v>
      </c>
      <c r="AF76" s="303">
        <f t="shared" si="2"/>
        <v>0.10041615293790393</v>
      </c>
      <c r="AG76" s="304">
        <f>SUM(AG77:AG78)</f>
        <v>143427.95398580001</v>
      </c>
      <c r="AH76" s="303">
        <f t="shared" si="3"/>
        <v>4.0243533410972684E-2</v>
      </c>
      <c r="AI76" s="304">
        <f>SUM(AI77:AI78)</f>
        <v>28832.856199999998</v>
      </c>
      <c r="AJ76" s="303">
        <f t="shared" si="4"/>
        <v>8.0091266986847334E-3</v>
      </c>
      <c r="AK76" s="304">
        <f>SUM(AK77:AK78)</f>
        <v>174110.05297683997</v>
      </c>
      <c r="AL76" s="303">
        <f t="shared" si="5"/>
        <v>4.8753934856808574E-2</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629.27</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0</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503.17998</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529.01386000000002</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212.01158000000001</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42.62</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257.36508399999997</v>
      </c>
      <c r="Z78" s="294">
        <f>VLOOKUP(TRIM(MID(R78,FIND("#",R78,1)+1,LEN(R78)-FIND("#",R78,1))),DataTauxTs,2,FALSE)</f>
        <v>676.51</v>
      </c>
      <c r="AA78" s="293">
        <f>$Z78*T78</f>
        <v>0</v>
      </c>
      <c r="AB78" s="292">
        <f t="shared" si="1"/>
        <v>0</v>
      </c>
      <c r="AC78" s="293">
        <f>$Z78*U78</f>
        <v>340406.28826980002</v>
      </c>
      <c r="AD78" s="292">
        <f t="shared" si="6"/>
        <v>9.5512426051754917E-2</v>
      </c>
      <c r="AE78" s="293">
        <f>$Z78*V78</f>
        <v>357883.16642860003</v>
      </c>
      <c r="AF78" s="292">
        <f t="shared" si="2"/>
        <v>0.10041615293790393</v>
      </c>
      <c r="AG78" s="293">
        <f>$Z78*W78</f>
        <v>143427.95398580001</v>
      </c>
      <c r="AH78" s="292">
        <f t="shared" si="3"/>
        <v>4.0243533410972684E-2</v>
      </c>
      <c r="AI78" s="293">
        <f>$Z78*X78</f>
        <v>28832.856199999998</v>
      </c>
      <c r="AJ78" s="292">
        <f t="shared" si="4"/>
        <v>8.0091266986847334E-3</v>
      </c>
      <c r="AK78" s="293">
        <f>$Z78*Y78</f>
        <v>174110.05297683997</v>
      </c>
      <c r="AL78" s="292">
        <f t="shared" si="5"/>
        <v>4.8753934856808574E-2</v>
      </c>
    </row>
    <row r="79" spans="18:38" ht="15" customHeight="1" x14ac:dyDescent="0.25">
      <c r="R79" s="313" t="s">
        <v>1177</v>
      </c>
      <c r="S79" s="313"/>
      <c r="T79" s="312">
        <f t="shared" ref="T79:AA79" si="12">T76+T70+T64</f>
        <v>4046.7035799999999</v>
      </c>
      <c r="U79" s="312">
        <f t="shared" si="12"/>
        <v>4160.8067199999996</v>
      </c>
      <c r="V79" s="312">
        <f t="shared" si="12"/>
        <v>3895.0602600000002</v>
      </c>
      <c r="W79" s="312">
        <f t="shared" si="12"/>
        <v>3675.0635600000001</v>
      </c>
      <c r="X79" s="312">
        <f t="shared" si="12"/>
        <v>4031.5469200000002</v>
      </c>
      <c r="Y79" s="312">
        <f t="shared" si="12"/>
        <v>3961.8362080000002</v>
      </c>
      <c r="Z79" s="289">
        <f t="shared" si="12"/>
        <v>1167.4782994410036</v>
      </c>
      <c r="AA79" s="302">
        <f t="shared" si="12"/>
        <v>1798778.5224788</v>
      </c>
      <c r="AB79" s="287">
        <f t="shared" si="1"/>
        <v>0.5047077702910181</v>
      </c>
      <c r="AC79" s="302">
        <f>AC76+AC70+AC64</f>
        <v>2039678.0502813999</v>
      </c>
      <c r="AD79" s="287">
        <f t="shared" si="6"/>
        <v>0.57230023551293285</v>
      </c>
      <c r="AE79" s="302">
        <f>AE76+AE70+AE64</f>
        <v>1990061.5425193999</v>
      </c>
      <c r="AF79" s="287">
        <f t="shared" si="2"/>
        <v>0.55837866363948485</v>
      </c>
      <c r="AG79" s="302">
        <f>AG76+AG70+AG64</f>
        <v>1853990.6946110001</v>
      </c>
      <c r="AH79" s="287">
        <f t="shared" si="3"/>
        <v>0.52019940596515146</v>
      </c>
      <c r="AI79" s="302">
        <f>AI76+AI70+AI64</f>
        <v>1740904.5129805999</v>
      </c>
      <c r="AJ79" s="287">
        <f t="shared" si="4"/>
        <v>0.48358458551788108</v>
      </c>
      <c r="AK79" s="302">
        <f>AK76+AK70+AK64</f>
        <v>1884682.6645742399</v>
      </c>
      <c r="AL79" s="287">
        <f t="shared" si="5"/>
        <v>0.52774491928178024</v>
      </c>
    </row>
    <row r="80" spans="18:38" ht="15" customHeight="1" x14ac:dyDescent="0.25">
      <c r="R80" s="286" t="s">
        <v>1180</v>
      </c>
      <c r="S80" s="286"/>
      <c r="T80" s="285">
        <f t="shared" ref="T80:AA80" si="13">T79+T63</f>
        <v>4737.2419599999994</v>
      </c>
      <c r="U80" s="285">
        <f t="shared" si="13"/>
        <v>4744.3809799999999</v>
      </c>
      <c r="V80" s="285">
        <f t="shared" si="13"/>
        <v>4649.2563</v>
      </c>
      <c r="W80" s="285">
        <f t="shared" si="13"/>
        <v>4539.8721599999999</v>
      </c>
      <c r="X80" s="285">
        <f t="shared" si="13"/>
        <v>4858.4234800000004</v>
      </c>
      <c r="Y80" s="285">
        <f t="shared" si="13"/>
        <v>4705.8349760000001</v>
      </c>
      <c r="Z80" s="284">
        <f t="shared" si="13"/>
        <v>1167.4782994410036</v>
      </c>
      <c r="AA80" s="311">
        <f t="shared" si="13"/>
        <v>1798778.5224788</v>
      </c>
      <c r="AB80" s="282">
        <f t="shared" si="1"/>
        <v>0.5047077702910181</v>
      </c>
      <c r="AC80" s="311">
        <f>AC79+AC63</f>
        <v>2039678.0502813999</v>
      </c>
      <c r="AD80" s="282">
        <f t="shared" si="6"/>
        <v>0.57230023551293285</v>
      </c>
      <c r="AE80" s="311">
        <f>AE79+AE63</f>
        <v>1990061.5425193999</v>
      </c>
      <c r="AF80" s="282">
        <f t="shared" si="2"/>
        <v>0.55837866363948485</v>
      </c>
      <c r="AG80" s="311">
        <f>AG79+AG63</f>
        <v>1853990.6946110001</v>
      </c>
      <c r="AH80" s="282">
        <f t="shared" si="3"/>
        <v>0.52019940596515146</v>
      </c>
      <c r="AI80" s="311">
        <f>AI79+AI63</f>
        <v>1740904.5129805999</v>
      </c>
      <c r="AJ80" s="282">
        <f t="shared" si="4"/>
        <v>0.48358458551788108</v>
      </c>
      <c r="AK80" s="311">
        <f>AK79+AK63</f>
        <v>1884682.6645742399</v>
      </c>
      <c r="AL80" s="282">
        <f t="shared" si="5"/>
        <v>0.52774491928178024</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818.66</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14.15564</v>
      </c>
      <c r="U84" s="271">
        <f t="shared" si="15"/>
        <v>29.103439999999999</v>
      </c>
      <c r="V84" s="271">
        <f t="shared" si="15"/>
        <v>159.18588</v>
      </c>
      <c r="W84" s="271">
        <f t="shared" si="15"/>
        <v>239.92874</v>
      </c>
      <c r="X84" s="271">
        <f t="shared" si="15"/>
        <v>299.10590000000002</v>
      </c>
      <c r="Y84" s="271">
        <f t="shared" si="15"/>
        <v>148.29592</v>
      </c>
      <c r="Z84" s="297">
        <f>IF(ISERROR(AA84/T84),0,AA84/T84)</f>
        <v>606.51</v>
      </c>
      <c r="AA84" s="307">
        <f>AA85</f>
        <v>8585.5372164</v>
      </c>
      <c r="AB84" s="306">
        <f t="shared" si="1"/>
        <v>2.4089610205421321E-3</v>
      </c>
      <c r="AC84" s="307">
        <f>AC85</f>
        <v>17651.5273944</v>
      </c>
      <c r="AD84" s="306">
        <f t="shared" si="6"/>
        <v>4.9527293209751452E-3</v>
      </c>
      <c r="AE84" s="307">
        <f>AE85</f>
        <v>96547.828078799997</v>
      </c>
      <c r="AF84" s="306">
        <f t="shared" si="2"/>
        <v>2.7089738718173106E-2</v>
      </c>
      <c r="AG84" s="307">
        <f>AG85</f>
        <v>145519.18009740001</v>
      </c>
      <c r="AH84" s="306">
        <f t="shared" si="3"/>
        <v>4.0830297187163793E-2</v>
      </c>
      <c r="AI84" s="307">
        <f>AI85</f>
        <v>181410.71940900001</v>
      </c>
      <c r="AJ84" s="306">
        <f t="shared" si="4"/>
        <v>5.0391866354406713E-2</v>
      </c>
      <c r="AK84" s="307">
        <f>AK85</f>
        <v>89942.958439199996</v>
      </c>
      <c r="AL84" s="306">
        <f t="shared" si="5"/>
        <v>2.5185640125884617E-2</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14.15564</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29.103439999999999</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159.18588</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239.92874</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299.10590000000002</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148.29592</v>
      </c>
      <c r="Z85" s="294">
        <f>VLOOKUP(TRIM(MID(R85,FIND("#",R85,1)+1,LEN(R85)-FIND("#",R85,1))),DataTauxTs,2,FALSE)</f>
        <v>606.51</v>
      </c>
      <c r="AA85" s="293">
        <f>$Z85*T85</f>
        <v>8585.5372164</v>
      </c>
      <c r="AB85" s="292">
        <f t="shared" si="1"/>
        <v>2.4089610205421321E-3</v>
      </c>
      <c r="AC85" s="293">
        <f>$Z85*U85</f>
        <v>17651.5273944</v>
      </c>
      <c r="AD85" s="292">
        <f t="shared" si="6"/>
        <v>4.9527293209751452E-3</v>
      </c>
      <c r="AE85" s="293">
        <f>$Z85*V85</f>
        <v>96547.828078799997</v>
      </c>
      <c r="AF85" s="292">
        <f t="shared" si="2"/>
        <v>2.7089738718173106E-2</v>
      </c>
      <c r="AG85" s="293">
        <f>$Z85*W85</f>
        <v>145519.18009740001</v>
      </c>
      <c r="AH85" s="292">
        <f t="shared" si="3"/>
        <v>4.0830297187163793E-2</v>
      </c>
      <c r="AI85" s="293">
        <f>$Z85*X85</f>
        <v>181410.71940900001</v>
      </c>
      <c r="AJ85" s="292">
        <f t="shared" si="4"/>
        <v>5.0391866354406713E-2</v>
      </c>
      <c r="AK85" s="293">
        <f>$Z85*Y85</f>
        <v>89942.958439199996</v>
      </c>
      <c r="AL85" s="292">
        <f t="shared" si="5"/>
        <v>2.5185640125884617E-2</v>
      </c>
    </row>
    <row r="86" spans="18:38" ht="15" customHeight="1" x14ac:dyDescent="0.25">
      <c r="R86" s="299" t="s">
        <v>1186</v>
      </c>
      <c r="S86" s="299" t="s">
        <v>1295</v>
      </c>
      <c r="T86" s="305">
        <f t="shared" ref="T86:Y86" si="16">SUM(T87:T88)</f>
        <v>193.77270000000001</v>
      </c>
      <c r="U86" s="305">
        <f t="shared" si="16"/>
        <v>108.22329999999999</v>
      </c>
      <c r="V86" s="305">
        <f t="shared" si="16"/>
        <v>127.91048000000001</v>
      </c>
      <c r="W86" s="305">
        <f t="shared" si="16"/>
        <v>0</v>
      </c>
      <c r="X86" s="305">
        <f t="shared" si="16"/>
        <v>0</v>
      </c>
      <c r="Y86" s="305">
        <f t="shared" si="16"/>
        <v>85.981296</v>
      </c>
      <c r="Z86" s="297">
        <f>IF(ISERROR(AA86/T86),0,AA86/T86)</f>
        <v>485.21</v>
      </c>
      <c r="AA86" s="304">
        <f>SUM(AA87:AA88)</f>
        <v>94020.451767000006</v>
      </c>
      <c r="AB86" s="303">
        <f t="shared" si="1"/>
        <v>2.6380597711209361E-2</v>
      </c>
      <c r="AC86" s="304">
        <f>SUM(AC87:AC88)</f>
        <v>52511.027392999997</v>
      </c>
      <c r="AD86" s="303">
        <f t="shared" si="6"/>
        <v>1.4733733757586838E-2</v>
      </c>
      <c r="AE86" s="304">
        <f>SUM(AE87:AE88)</f>
        <v>62063.444000800002</v>
      </c>
      <c r="AF86" s="303">
        <f t="shared" si="2"/>
        <v>1.7413985538436122E-2</v>
      </c>
      <c r="AG86" s="304">
        <f>SUM(AG87:AG88)</f>
        <v>0</v>
      </c>
      <c r="AH86" s="303">
        <f t="shared" si="3"/>
        <v>0</v>
      </c>
      <c r="AI86" s="304">
        <f>SUM(AI87:AI88)</f>
        <v>0</v>
      </c>
      <c r="AJ86" s="303">
        <f t="shared" si="4"/>
        <v>0</v>
      </c>
      <c r="AK86" s="304">
        <f>SUM(AK87:AK88)</f>
        <v>41718.984632159998</v>
      </c>
      <c r="AL86" s="303">
        <f t="shared" si="5"/>
        <v>1.168206329429515E-2</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0</v>
      </c>
      <c r="Z87" s="294">
        <f>VLOOKUP(TRIM(MID(R87,FIND("#",R87,1)+1,LEN(R87)-FIND("#",R87,1))),DataTauxTs,2,FALSE)</f>
        <v>488.73</v>
      </c>
      <c r="AA87" s="293">
        <f>$Z87*T87</f>
        <v>0</v>
      </c>
      <c r="AB87" s="292">
        <f t="shared" si="1"/>
        <v>0</v>
      </c>
      <c r="AC87" s="293">
        <f>$Z87*U87</f>
        <v>0</v>
      </c>
      <c r="AD87" s="292">
        <f t="shared" si="6"/>
        <v>0</v>
      </c>
      <c r="AE87" s="293">
        <f>$Z87*V87</f>
        <v>0</v>
      </c>
      <c r="AF87" s="292">
        <f t="shared" si="2"/>
        <v>0</v>
      </c>
      <c r="AG87" s="293">
        <f>$Z87*W87</f>
        <v>0</v>
      </c>
      <c r="AH87" s="292">
        <f t="shared" si="3"/>
        <v>0</v>
      </c>
      <c r="AI87" s="293">
        <f>$Z87*X87</f>
        <v>0</v>
      </c>
      <c r="AJ87" s="292">
        <f t="shared" si="4"/>
        <v>0</v>
      </c>
      <c r="AK87" s="293">
        <f>$Z87*Y87</f>
        <v>0</v>
      </c>
      <c r="AL87" s="292">
        <f t="shared" si="5"/>
        <v>0</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193.77270000000001</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108.22329999999999</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127.91048000000001</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0</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0</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85.981296</v>
      </c>
      <c r="Z88" s="294">
        <f>VLOOKUP(TRIM(MID(R88,FIND("#",R88,1)+1,LEN(R88)-FIND("#",R88,1))),DataTauxTs,2,FALSE)</f>
        <v>485.21</v>
      </c>
      <c r="AA88" s="293">
        <f>$Z88*T88</f>
        <v>94020.451767000006</v>
      </c>
      <c r="AB88" s="292">
        <f t="shared" si="1"/>
        <v>2.6380597711209361E-2</v>
      </c>
      <c r="AC88" s="293">
        <f>$Z88*U88</f>
        <v>52511.027392999997</v>
      </c>
      <c r="AD88" s="292">
        <f t="shared" si="6"/>
        <v>1.4733733757586838E-2</v>
      </c>
      <c r="AE88" s="293">
        <f>$Z88*V88</f>
        <v>62063.444000800002</v>
      </c>
      <c r="AF88" s="292">
        <f t="shared" si="2"/>
        <v>1.7413985538436122E-2</v>
      </c>
      <c r="AG88" s="293">
        <f>$Z88*W88</f>
        <v>0</v>
      </c>
      <c r="AH88" s="292">
        <f t="shared" si="3"/>
        <v>0</v>
      </c>
      <c r="AI88" s="293">
        <f>$Z88*X88</f>
        <v>0</v>
      </c>
      <c r="AJ88" s="292">
        <f t="shared" si="4"/>
        <v>0</v>
      </c>
      <c r="AK88" s="293">
        <f>$Z88*Y88</f>
        <v>41718.984632159998</v>
      </c>
      <c r="AL88" s="292">
        <f t="shared" si="5"/>
        <v>1.168206329429515E-2</v>
      </c>
    </row>
    <row r="89" spans="18:38" ht="15" customHeight="1" x14ac:dyDescent="0.25">
      <c r="R89" s="299" t="s">
        <v>1169</v>
      </c>
      <c r="S89" s="299" t="s">
        <v>1487</v>
      </c>
      <c r="T89" s="305">
        <f t="shared" ref="T89:Y89" si="17">SUM(T90:T95)</f>
        <v>273.32126</v>
      </c>
      <c r="U89" s="305">
        <f t="shared" si="17"/>
        <v>295.79787999999996</v>
      </c>
      <c r="V89" s="305">
        <f t="shared" si="17"/>
        <v>155.09163999999998</v>
      </c>
      <c r="W89" s="305">
        <f t="shared" si="17"/>
        <v>243.89788000000001</v>
      </c>
      <c r="X89" s="305">
        <f t="shared" si="17"/>
        <v>194.18049999999999</v>
      </c>
      <c r="Y89" s="305">
        <f t="shared" si="17"/>
        <v>232.45783199999997</v>
      </c>
      <c r="Z89" s="297">
        <f>IF(ISERROR(AA89/T89),0,AA89/T89)</f>
        <v>369.37139666120373</v>
      </c>
      <c r="AA89" s="304">
        <f>SUM(AA90:AA95)</f>
        <v>100957.0555434</v>
      </c>
      <c r="AB89" s="303">
        <f t="shared" si="1"/>
        <v>2.8326895035548444E-2</v>
      </c>
      <c r="AC89" s="304">
        <f>SUM(AC90:AC95)</f>
        <v>76965.658589999992</v>
      </c>
      <c r="AD89" s="303">
        <f t="shared" si="6"/>
        <v>2.1595302519134361E-2</v>
      </c>
      <c r="AE89" s="304">
        <f>SUM(AE90:AE95)</f>
        <v>62287.857608399994</v>
      </c>
      <c r="AF89" s="303">
        <f t="shared" si="2"/>
        <v>1.7476952319933521E-2</v>
      </c>
      <c r="AG89" s="304">
        <f>SUM(AG90:AG95)</f>
        <v>82107.896834600004</v>
      </c>
      <c r="AH89" s="303">
        <f t="shared" si="3"/>
        <v>2.3038130278948722E-2</v>
      </c>
      <c r="AI89" s="304">
        <f>SUM(AI90:AI95)</f>
        <v>81018.533096600004</v>
      </c>
      <c r="AJ89" s="303">
        <f t="shared" si="4"/>
        <v>2.2505148016250011E-2</v>
      </c>
      <c r="AK89" s="304">
        <f>SUM(AK90:AK95)</f>
        <v>80667.400334599981</v>
      </c>
      <c r="AL89" s="303">
        <f t="shared" si="5"/>
        <v>2.2588317640132655E-2</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29.441699999999997</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190.67743999999999</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14.01164</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97.382100000000008</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3.1271399999999998</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66.928004000000001</v>
      </c>
      <c r="Z90" s="294">
        <f t="shared" ref="Z90:Z95" si="18">VLOOKUP(TRIM(MID(R90,FIND("#",R90,1)+1,LEN(R90)-FIND("#",R90,1))),DataTauxTs,2,FALSE)</f>
        <v>210.31</v>
      </c>
      <c r="AA90" s="293">
        <f t="shared" ref="AA90:AA95" si="19">$Z90*T90</f>
        <v>6191.8839269999999</v>
      </c>
      <c r="AB90" s="292">
        <f t="shared" ref="AB90:AB121" si="20">IF(ISERROR(AA90/$AA$127),0,AA90/$AA$127)</f>
        <v>1.7373411410263238E-3</v>
      </c>
      <c r="AC90" s="293">
        <f t="shared" ref="AC90:AC95" si="21">$Z90*U90</f>
        <v>40101.372406399998</v>
      </c>
      <c r="AD90" s="292">
        <f t="shared" si="6"/>
        <v>1.1251787932614313E-2</v>
      </c>
      <c r="AE90" s="293">
        <f t="shared" ref="AE90:AE95" si="22">$Z90*V90</f>
        <v>2946.7880083999999</v>
      </c>
      <c r="AF90" s="292">
        <f t="shared" ref="AF90:AF121" si="23">IF(ISERROR(AE90/$AE$127),0,AE90/$AE$127)</f>
        <v>8.2682043494803671E-4</v>
      </c>
      <c r="AG90" s="293">
        <f t="shared" ref="AG90:AG95" si="24">$Z90*W90</f>
        <v>20480.429451000004</v>
      </c>
      <c r="AH90" s="292">
        <f t="shared" ref="AH90:AH121" si="25">IF(ISERROR(AG90/$AG$127),0,AG90/$AG$127)</f>
        <v>5.7464728735096325E-3</v>
      </c>
      <c r="AI90" s="293">
        <f t="shared" ref="AI90:AI95" si="26">$Z90*X90</f>
        <v>657.66881339999998</v>
      </c>
      <c r="AJ90" s="292">
        <f t="shared" ref="AJ90:AJ121" si="27">IF(ISERROR(AI90/$AI$127),0,AI90/$AI$127)</f>
        <v>1.8268578096311693E-4</v>
      </c>
      <c r="AK90" s="293">
        <f t="shared" ref="AK90:AK95" si="28">$Z90*Y90</f>
        <v>14075.62852124</v>
      </c>
      <c r="AL90" s="292">
        <f t="shared" ref="AL90:AL121" si="29">IF(ISERROR(AK90/$AK$127),0,AK90/$AK$127)</f>
        <v>3.9414282188774893E-3</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10</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2</v>
      </c>
      <c r="Z91" s="294">
        <f t="shared" si="18"/>
        <v>183.58</v>
      </c>
      <c r="AA91" s="293">
        <f t="shared" si="19"/>
        <v>1835.8000000000002</v>
      </c>
      <c r="AB91" s="292">
        <f t="shared" si="20"/>
        <v>5.1509539007805853E-4</v>
      </c>
      <c r="AC91" s="293">
        <f t="shared" si="21"/>
        <v>0</v>
      </c>
      <c r="AD91" s="292">
        <f t="shared" ref="AD91:AD122" si="30">IF(ISERROR(AC91/$AC$127),0,AC91/$AC$127)</f>
        <v>0</v>
      </c>
      <c r="AE91" s="293">
        <f t="shared" si="22"/>
        <v>0</v>
      </c>
      <c r="AF91" s="292">
        <f t="shared" si="23"/>
        <v>0</v>
      </c>
      <c r="AG91" s="293">
        <f t="shared" si="24"/>
        <v>0</v>
      </c>
      <c r="AH91" s="292">
        <f t="shared" si="25"/>
        <v>0</v>
      </c>
      <c r="AI91" s="293">
        <f t="shared" si="26"/>
        <v>0</v>
      </c>
      <c r="AJ91" s="292">
        <f t="shared" si="27"/>
        <v>0</v>
      </c>
      <c r="AK91" s="293">
        <f t="shared" si="28"/>
        <v>367.16</v>
      </c>
      <c r="AL91" s="292">
        <f t="shared" si="29"/>
        <v>1.0281137944634909E-4</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875.71</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200.45999999999998</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60</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141.07999999999998</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146.51578000000001</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191.05336</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147.82182799999998</v>
      </c>
      <c r="Z93" s="294">
        <f t="shared" si="18"/>
        <v>420.62</v>
      </c>
      <c r="AA93" s="293">
        <f t="shared" si="19"/>
        <v>84317.485199999996</v>
      </c>
      <c r="AB93" s="292">
        <f t="shared" si="20"/>
        <v>2.3658104330261966E-2</v>
      </c>
      <c r="AC93" s="293">
        <f t="shared" si="21"/>
        <v>25237.200000000001</v>
      </c>
      <c r="AD93" s="292">
        <f t="shared" si="30"/>
        <v>7.0811447432570819E-3</v>
      </c>
      <c r="AE93" s="293">
        <f t="shared" si="22"/>
        <v>59341.069599999995</v>
      </c>
      <c r="AF93" s="292">
        <f t="shared" si="23"/>
        <v>1.6650131884985486E-2</v>
      </c>
      <c r="AG93" s="293">
        <f t="shared" si="24"/>
        <v>61627.4673836</v>
      </c>
      <c r="AH93" s="292">
        <f t="shared" si="25"/>
        <v>1.729165740543909E-2</v>
      </c>
      <c r="AI93" s="293">
        <f t="shared" si="26"/>
        <v>80360.864283200004</v>
      </c>
      <c r="AJ93" s="292">
        <f t="shared" si="27"/>
        <v>2.2322462235286895E-2</v>
      </c>
      <c r="AK93" s="293">
        <f t="shared" si="28"/>
        <v>62176.817293359993</v>
      </c>
      <c r="AL93" s="292">
        <f t="shared" si="29"/>
        <v>1.741062304040188E-2</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33.419560000000004</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45.120440000000002</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0</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0</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0</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15.708000000000002</v>
      </c>
      <c r="Z94" s="294">
        <f t="shared" si="18"/>
        <v>257.69</v>
      </c>
      <c r="AA94" s="293">
        <f t="shared" si="19"/>
        <v>8611.8864164000006</v>
      </c>
      <c r="AB94" s="292">
        <f t="shared" si="20"/>
        <v>2.4163541741820957E-3</v>
      </c>
      <c r="AC94" s="293">
        <f t="shared" si="21"/>
        <v>11627.0861836</v>
      </c>
      <c r="AD94" s="292">
        <f t="shared" si="30"/>
        <v>3.2623698432629683E-3</v>
      </c>
      <c r="AE94" s="293">
        <f t="shared" si="22"/>
        <v>0</v>
      </c>
      <c r="AF94" s="292">
        <f t="shared" si="23"/>
        <v>0</v>
      </c>
      <c r="AG94" s="293">
        <f t="shared" si="24"/>
        <v>0</v>
      </c>
      <c r="AH94" s="292">
        <f t="shared" si="25"/>
        <v>0</v>
      </c>
      <c r="AI94" s="293">
        <f t="shared" si="26"/>
        <v>0</v>
      </c>
      <c r="AJ94" s="292">
        <f t="shared" si="27"/>
        <v>0</v>
      </c>
      <c r="AK94" s="293">
        <f t="shared" si="28"/>
        <v>4047.7945200000004</v>
      </c>
      <c r="AL94" s="292">
        <f t="shared" si="29"/>
        <v>1.133455001406941E-3</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0</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0</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0</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0</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0</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0</v>
      </c>
      <c r="Z95" s="294">
        <f t="shared" si="18"/>
        <v>515.38</v>
      </c>
      <c r="AA95" s="293">
        <f t="shared" si="19"/>
        <v>0</v>
      </c>
      <c r="AB95" s="292">
        <f t="shared" si="20"/>
        <v>0</v>
      </c>
      <c r="AC95" s="293">
        <f t="shared" si="21"/>
        <v>0</v>
      </c>
      <c r="AD95" s="292">
        <f t="shared" si="30"/>
        <v>0</v>
      </c>
      <c r="AE95" s="293">
        <f t="shared" si="22"/>
        <v>0</v>
      </c>
      <c r="AF95" s="292">
        <f t="shared" si="23"/>
        <v>0</v>
      </c>
      <c r="AG95" s="293">
        <f t="shared" si="24"/>
        <v>0</v>
      </c>
      <c r="AH95" s="292">
        <f t="shared" si="25"/>
        <v>0</v>
      </c>
      <c r="AI95" s="293">
        <f t="shared" si="26"/>
        <v>0</v>
      </c>
      <c r="AJ95" s="292">
        <f t="shared" si="27"/>
        <v>0</v>
      </c>
      <c r="AK95" s="293">
        <f t="shared" si="28"/>
        <v>0</v>
      </c>
      <c r="AL95" s="292">
        <f t="shared" si="29"/>
        <v>0</v>
      </c>
    </row>
    <row r="96" spans="18:38" ht="15" customHeight="1" x14ac:dyDescent="0.25">
      <c r="R96" s="291" t="s">
        <v>1188</v>
      </c>
      <c r="S96" s="291"/>
      <c r="T96" s="290">
        <f t="shared" ref="T96:AA96" si="31">T89+T86+T84+T82</f>
        <v>481.24960000000004</v>
      </c>
      <c r="U96" s="290">
        <f t="shared" si="31"/>
        <v>433.12461999999994</v>
      </c>
      <c r="V96" s="290">
        <f t="shared" si="31"/>
        <v>442.18799999999999</v>
      </c>
      <c r="W96" s="290">
        <f t="shared" si="31"/>
        <v>483.82662000000005</v>
      </c>
      <c r="X96" s="290">
        <f t="shared" si="31"/>
        <v>493.28640000000001</v>
      </c>
      <c r="Y96" s="290">
        <f t="shared" si="31"/>
        <v>466.73504800000001</v>
      </c>
      <c r="Z96" s="289">
        <f t="shared" si="31"/>
        <v>1461.0913966612038</v>
      </c>
      <c r="AA96" s="302">
        <f t="shared" si="31"/>
        <v>203563.04452680002</v>
      </c>
      <c r="AB96" s="287">
        <f t="shared" si="20"/>
        <v>5.7116453767299943E-2</v>
      </c>
      <c r="AC96" s="302">
        <f>AC89+AC86+AC84+AC82</f>
        <v>147128.21337739998</v>
      </c>
      <c r="AD96" s="287">
        <f t="shared" si="30"/>
        <v>4.1281765597696342E-2</v>
      </c>
      <c r="AE96" s="302">
        <f>AE89+AE86+AE84+AE82</f>
        <v>220899.12968799999</v>
      </c>
      <c r="AF96" s="287">
        <f t="shared" si="23"/>
        <v>6.1980676576542749E-2</v>
      </c>
      <c r="AG96" s="302">
        <f>AG89+AG86+AG84+AG82</f>
        <v>227627.076932</v>
      </c>
      <c r="AH96" s="287">
        <f t="shared" si="25"/>
        <v>6.3868427466112515E-2</v>
      </c>
      <c r="AI96" s="302">
        <f>AI89+AI86+AI84+AI82</f>
        <v>262429.25250559999</v>
      </c>
      <c r="AJ96" s="287">
        <f t="shared" si="27"/>
        <v>7.289701437065671E-2</v>
      </c>
      <c r="AK96" s="302">
        <f>AK89+AK86+AK84+AK82</f>
        <v>212329.34340595995</v>
      </c>
      <c r="AL96" s="287">
        <f t="shared" si="29"/>
        <v>5.945602106031242E-2</v>
      </c>
    </row>
    <row r="97" spans="18:38" ht="15" customHeight="1" x14ac:dyDescent="0.25">
      <c r="R97" s="299" t="s">
        <v>1189</v>
      </c>
      <c r="S97" s="298" t="s">
        <v>1486</v>
      </c>
      <c r="T97" s="183">
        <f t="shared" ref="T97:Y97" si="32">SUM(T98:T102)</f>
        <v>100</v>
      </c>
      <c r="U97" s="183">
        <f t="shared" si="32"/>
        <v>60</v>
      </c>
      <c r="V97" s="183">
        <f t="shared" si="32"/>
        <v>60</v>
      </c>
      <c r="W97" s="183">
        <f t="shared" si="32"/>
        <v>60</v>
      </c>
      <c r="X97" s="183">
        <f t="shared" si="32"/>
        <v>60</v>
      </c>
      <c r="Y97" s="183">
        <f t="shared" si="32"/>
        <v>68</v>
      </c>
      <c r="Z97" s="297">
        <f>IF(ISERROR(AA97/T97),0,AA97/T97)</f>
        <v>1506</v>
      </c>
      <c r="AA97" s="301">
        <f>SUM(AA98:AA102)</f>
        <v>150600</v>
      </c>
      <c r="AB97" s="300">
        <f t="shared" si="20"/>
        <v>4.2255891570844098E-2</v>
      </c>
      <c r="AC97" s="301">
        <f>SUM(AC98:AC102)</f>
        <v>90360</v>
      </c>
      <c r="AD97" s="300">
        <f t="shared" si="30"/>
        <v>2.535353521788114E-2</v>
      </c>
      <c r="AE97" s="301">
        <f>SUM(AE98:AE102)</f>
        <v>90360</v>
      </c>
      <c r="AF97" s="300">
        <f t="shared" si="23"/>
        <v>2.5353535540709037E-2</v>
      </c>
      <c r="AG97" s="301">
        <f>SUM(AG98:AG102)</f>
        <v>90360</v>
      </c>
      <c r="AH97" s="300">
        <f t="shared" si="25"/>
        <v>2.5353535192836341E-2</v>
      </c>
      <c r="AI97" s="301">
        <f>SUM(AI98:AI102)</f>
        <v>90360</v>
      </c>
      <c r="AJ97" s="300">
        <f t="shared" si="27"/>
        <v>2.5099999926235284E-2</v>
      </c>
      <c r="AK97" s="301">
        <f>SUM(AK98:AK102)</f>
        <v>102408</v>
      </c>
      <c r="AL97" s="300">
        <f t="shared" si="29"/>
        <v>2.8676075134387507E-2</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100</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60</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60</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60</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60</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68</v>
      </c>
      <c r="Z98" s="294">
        <f>VLOOKUP(TRIM(MID(R98,FIND("#",R98,1)+1,LEN(R98)-FIND("#",R98,1))),DataTauxTs,2,FALSE)</f>
        <v>1506</v>
      </c>
      <c r="AA98" s="293">
        <f>$Z98*T98</f>
        <v>150600</v>
      </c>
      <c r="AB98" s="292">
        <f t="shared" si="20"/>
        <v>4.2255891570844098E-2</v>
      </c>
      <c r="AC98" s="293">
        <f>$Z98*U98</f>
        <v>90360</v>
      </c>
      <c r="AD98" s="292">
        <f t="shared" si="30"/>
        <v>2.535353521788114E-2</v>
      </c>
      <c r="AE98" s="293">
        <f>$Z98*V98</f>
        <v>90360</v>
      </c>
      <c r="AF98" s="292">
        <f t="shared" si="23"/>
        <v>2.5353535540709037E-2</v>
      </c>
      <c r="AG98" s="293">
        <f>$Z98*W98</f>
        <v>90360</v>
      </c>
      <c r="AH98" s="292">
        <f t="shared" si="25"/>
        <v>2.5353535192836341E-2</v>
      </c>
      <c r="AI98" s="293">
        <f>$Z98*X98</f>
        <v>90360</v>
      </c>
      <c r="AJ98" s="292">
        <f t="shared" si="27"/>
        <v>2.5099999926235284E-2</v>
      </c>
      <c r="AK98" s="293">
        <f>$Z98*Y98</f>
        <v>102408</v>
      </c>
      <c r="AL98" s="292">
        <f t="shared" si="29"/>
        <v>2.8676075134387507E-2</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1506</v>
      </c>
      <c r="AA99" s="293">
        <f>$Z99*T99</f>
        <v>0</v>
      </c>
      <c r="AB99" s="292">
        <f t="shared" si="20"/>
        <v>0</v>
      </c>
      <c r="AC99" s="293">
        <f>$Z99*U99</f>
        <v>0</v>
      </c>
      <c r="AD99" s="292">
        <f t="shared" si="30"/>
        <v>0</v>
      </c>
      <c r="AE99" s="293">
        <f>$Z99*V99</f>
        <v>0</v>
      </c>
      <c r="AF99" s="292">
        <f t="shared" si="23"/>
        <v>0</v>
      </c>
      <c r="AG99" s="293">
        <f>$Z99*W99</f>
        <v>0</v>
      </c>
      <c r="AH99" s="292">
        <f t="shared" si="25"/>
        <v>0</v>
      </c>
      <c r="AI99" s="293">
        <f>$Z99*X99</f>
        <v>0</v>
      </c>
      <c r="AJ99" s="292">
        <f t="shared" si="27"/>
        <v>0</v>
      </c>
      <c r="AK99" s="293">
        <f>$Z99*Y99</f>
        <v>0</v>
      </c>
      <c r="AL99" s="292">
        <f t="shared" si="29"/>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0</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0</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0</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0</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0</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0</v>
      </c>
      <c r="Z102" s="294">
        <f>VLOOKUP(TRIM(MID(R102,FIND("#",R102,1)+1,LEN(R102)-FIND("#",R102,1))),DataTauxTs,2,FALSE)</f>
        <v>860.04</v>
      </c>
      <c r="AA102" s="293">
        <f>$Z102*T102</f>
        <v>0</v>
      </c>
      <c r="AB102" s="292">
        <f t="shared" si="20"/>
        <v>0</v>
      </c>
      <c r="AC102" s="293">
        <f>$Z102*U102</f>
        <v>0</v>
      </c>
      <c r="AD102" s="292">
        <f t="shared" si="30"/>
        <v>0</v>
      </c>
      <c r="AE102" s="293">
        <f>$Z102*V102</f>
        <v>0</v>
      </c>
      <c r="AF102" s="292">
        <f t="shared" si="23"/>
        <v>0</v>
      </c>
      <c r="AG102" s="293">
        <f>$Z102*W102</f>
        <v>0</v>
      </c>
      <c r="AH102" s="292">
        <f t="shared" si="25"/>
        <v>0</v>
      </c>
      <c r="AI102" s="293">
        <f>$Z102*X102</f>
        <v>0</v>
      </c>
      <c r="AJ102" s="292">
        <f t="shared" si="27"/>
        <v>0</v>
      </c>
      <c r="AK102" s="293">
        <f>$Z102*Y102</f>
        <v>0</v>
      </c>
      <c r="AL102" s="292">
        <f t="shared" si="29"/>
        <v>0</v>
      </c>
    </row>
    <row r="103" spans="18:38" ht="15" customHeight="1" x14ac:dyDescent="0.25">
      <c r="R103" s="299" t="s">
        <v>1170</v>
      </c>
      <c r="S103" s="298" t="s">
        <v>1294</v>
      </c>
      <c r="T103" s="183">
        <f t="shared" ref="T103:Y103" si="33">SUM(T104:T107)</f>
        <v>100</v>
      </c>
      <c r="U103" s="183">
        <f t="shared" si="33"/>
        <v>0</v>
      </c>
      <c r="V103" s="183">
        <f t="shared" si="33"/>
        <v>36.988340000000001</v>
      </c>
      <c r="W103" s="183">
        <f t="shared" si="33"/>
        <v>14.15564</v>
      </c>
      <c r="X103" s="183">
        <f t="shared" si="33"/>
        <v>29.103439999999999</v>
      </c>
      <c r="Y103" s="183">
        <f t="shared" si="33"/>
        <v>36.049484</v>
      </c>
      <c r="Z103" s="297">
        <f>IF(ISERROR(AA103/T103),0,AA103/T103)</f>
        <v>995.94</v>
      </c>
      <c r="AA103" s="301">
        <f>SUM(AA104:AA107)</f>
        <v>99594</v>
      </c>
      <c r="AB103" s="300">
        <f t="shared" si="20"/>
        <v>2.7944443991412E-2</v>
      </c>
      <c r="AC103" s="301">
        <f>SUM(AC104:AC107)</f>
        <v>0</v>
      </c>
      <c r="AD103" s="300">
        <f t="shared" si="30"/>
        <v>0</v>
      </c>
      <c r="AE103" s="301">
        <f>SUM(AE104:AE107)</f>
        <v>44418.557739200005</v>
      </c>
      <c r="AF103" s="300">
        <f t="shared" si="23"/>
        <v>1.2463119547452897E-2</v>
      </c>
      <c r="AG103" s="301">
        <f>SUM(AG104:AG107)</f>
        <v>16999.224963200002</v>
      </c>
      <c r="AH103" s="300">
        <f t="shared" si="25"/>
        <v>4.7697039437298947E-3</v>
      </c>
      <c r="AI103" s="301">
        <f>SUM(AI104:AI107)</f>
        <v>34949.739027200005</v>
      </c>
      <c r="AJ103" s="300">
        <f t="shared" si="27"/>
        <v>9.7082608123579307E-3</v>
      </c>
      <c r="AK103" s="301">
        <f>SUM(AK104:AK107)</f>
        <v>39192.304345920005</v>
      </c>
      <c r="AL103" s="300">
        <f t="shared" si="29"/>
        <v>1.097454753645598E-2</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0</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0</v>
      </c>
      <c r="Z104" s="294">
        <f>VLOOKUP(TRIM(MID(R104,FIND("#",R104,1)+1,LEN(R104)-FIND("#",R104,1))),DataTauxTs,2,FALSE)</f>
        <v>1137.92</v>
      </c>
      <c r="AA104" s="293">
        <f>$Z104*T104</f>
        <v>0</v>
      </c>
      <c r="AB104" s="292">
        <f t="shared" si="20"/>
        <v>0</v>
      </c>
      <c r="AC104" s="293">
        <f>$Z104*U104</f>
        <v>0</v>
      </c>
      <c r="AD104" s="292">
        <f t="shared" si="30"/>
        <v>0</v>
      </c>
      <c r="AE104" s="293">
        <f>$Z104*V104</f>
        <v>0</v>
      </c>
      <c r="AF104" s="292">
        <f t="shared" si="23"/>
        <v>0</v>
      </c>
      <c r="AG104" s="293">
        <f>$Z104*W104</f>
        <v>0</v>
      </c>
      <c r="AH104" s="292">
        <f t="shared" si="25"/>
        <v>0</v>
      </c>
      <c r="AI104" s="293">
        <f>$Z104*X104</f>
        <v>0</v>
      </c>
      <c r="AJ104" s="292">
        <f t="shared" si="27"/>
        <v>0</v>
      </c>
      <c r="AK104" s="293">
        <f>$Z104*Y104</f>
        <v>0</v>
      </c>
      <c r="AL104" s="292">
        <f t="shared" si="29"/>
        <v>0</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1137.92</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100</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0</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20</v>
      </c>
      <c r="Z106" s="294">
        <f>VLOOKUP(TRIM(MID(R106,FIND("#",R106,1)+1,LEN(R106)-FIND("#",R106,1))),DataTauxTs,2,FALSE)</f>
        <v>995.94</v>
      </c>
      <c r="AA106" s="293">
        <f>$Z106*T106</f>
        <v>99594</v>
      </c>
      <c r="AB106" s="292">
        <f t="shared" si="20"/>
        <v>2.7944443991412E-2</v>
      </c>
      <c r="AC106" s="293">
        <f>$Z106*U106</f>
        <v>0</v>
      </c>
      <c r="AD106" s="292">
        <f t="shared" si="30"/>
        <v>0</v>
      </c>
      <c r="AE106" s="293">
        <f>$Z106*V106</f>
        <v>0</v>
      </c>
      <c r="AF106" s="292">
        <f t="shared" si="23"/>
        <v>0</v>
      </c>
      <c r="AG106" s="293">
        <f>$Z106*W106</f>
        <v>0</v>
      </c>
      <c r="AH106" s="292">
        <f t="shared" si="25"/>
        <v>0</v>
      </c>
      <c r="AI106" s="293">
        <f>$Z106*X106</f>
        <v>0</v>
      </c>
      <c r="AJ106" s="292">
        <f t="shared" si="27"/>
        <v>0</v>
      </c>
      <c r="AK106" s="293">
        <f>$Z106*Y106</f>
        <v>19918.800000000003</v>
      </c>
      <c r="AL106" s="292">
        <f t="shared" si="29"/>
        <v>5.5776209415947771E-3</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0</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0</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36.988340000000001</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14.15564</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29.103439999999999</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16.049484</v>
      </c>
      <c r="Z107" s="294">
        <f>VLOOKUP(TRIM(MID(R107,FIND("#",R107,1)+1,LEN(R107)-FIND("#",R107,1))),DataTauxTs,2,FALSE)</f>
        <v>1200.8800000000001</v>
      </c>
      <c r="AA107" s="293">
        <f>$Z107*T107</f>
        <v>0</v>
      </c>
      <c r="AB107" s="292">
        <f t="shared" si="20"/>
        <v>0</v>
      </c>
      <c r="AC107" s="293">
        <f>$Z107*U107</f>
        <v>0</v>
      </c>
      <c r="AD107" s="292">
        <f t="shared" si="30"/>
        <v>0</v>
      </c>
      <c r="AE107" s="293">
        <f>$Z107*V107</f>
        <v>44418.557739200005</v>
      </c>
      <c r="AF107" s="292">
        <f t="shared" si="23"/>
        <v>1.2463119547452897E-2</v>
      </c>
      <c r="AG107" s="293">
        <f>$Z107*W107</f>
        <v>16999.224963200002</v>
      </c>
      <c r="AH107" s="292">
        <f t="shared" si="25"/>
        <v>4.7697039437298947E-3</v>
      </c>
      <c r="AI107" s="293">
        <f>$Z107*X107</f>
        <v>34949.739027200005</v>
      </c>
      <c r="AJ107" s="292">
        <f t="shared" si="27"/>
        <v>9.7082608123579307E-3</v>
      </c>
      <c r="AK107" s="293">
        <f>$Z107*Y107</f>
        <v>19273.504345920002</v>
      </c>
      <c r="AL107" s="292">
        <f t="shared" si="29"/>
        <v>5.3969265948612035E-3</v>
      </c>
    </row>
    <row r="108" spans="18:38" ht="15" customHeight="1" x14ac:dyDescent="0.25">
      <c r="R108" s="299" t="s">
        <v>1190</v>
      </c>
      <c r="S108" s="298" t="s">
        <v>1485</v>
      </c>
      <c r="T108" s="183">
        <f t="shared" ref="T108:Y108" si="34">SUM(T109:T114)</f>
        <v>109.4</v>
      </c>
      <c r="U108" s="183">
        <f t="shared" si="34"/>
        <v>280.33999999999997</v>
      </c>
      <c r="V108" s="183">
        <f t="shared" si="34"/>
        <v>277.38566000000003</v>
      </c>
      <c r="W108" s="183">
        <f t="shared" si="34"/>
        <v>337.65575999999999</v>
      </c>
      <c r="X108" s="183">
        <f t="shared" si="34"/>
        <v>363.88909999999998</v>
      </c>
      <c r="Y108" s="183">
        <f t="shared" si="34"/>
        <v>273.734104</v>
      </c>
      <c r="Z108" s="297">
        <f>IF(ISERROR(AA108/T108),0,AA108/T108)</f>
        <v>1293.8599999999999</v>
      </c>
      <c r="AA108" s="301">
        <f>SUM(AA109:AA114)</f>
        <v>141548.28399999999</v>
      </c>
      <c r="AB108" s="300">
        <f t="shared" si="20"/>
        <v>3.9716128424588618E-2</v>
      </c>
      <c r="AC108" s="301">
        <f>SUM(AC109:AC114)</f>
        <v>362720.71239999996</v>
      </c>
      <c r="AD108" s="300">
        <f t="shared" si="30"/>
        <v>0.1017734877831821</v>
      </c>
      <c r="AE108" s="301">
        <f>SUM(AE109:AE114)</f>
        <v>358898.21004759998</v>
      </c>
      <c r="AF108" s="300">
        <f t="shared" si="23"/>
        <v>0.10070095754690885</v>
      </c>
      <c r="AG108" s="301">
        <f>SUM(AG109:AG114)</f>
        <v>436879.28163359995</v>
      </c>
      <c r="AH108" s="300">
        <f t="shared" si="25"/>
        <v>0.12258116690923566</v>
      </c>
      <c r="AI108" s="301">
        <f>SUM(AI109:AI114)</f>
        <v>470821.550926</v>
      </c>
      <c r="AJ108" s="300">
        <f t="shared" si="27"/>
        <v>0.13078376376175943</v>
      </c>
      <c r="AK108" s="301">
        <f>SUM(AK109:AK114)</f>
        <v>354173.60780143994</v>
      </c>
      <c r="AL108" s="300">
        <f t="shared" si="29"/>
        <v>9.917495691675636E-2</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109.4</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207.92833999999999</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83.612960000000001</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283.14625999999998</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239.92874</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184.80325999999999</v>
      </c>
      <c r="Z109" s="294">
        <f t="shared" ref="Z109:Z114" si="35">VLOOKUP(TRIM(MID(R109,FIND("#",R109,1)+1,LEN(R109)-FIND("#",R109,1))),DataTauxTs,2,FALSE)</f>
        <v>1293.8599999999999</v>
      </c>
      <c r="AA109" s="293">
        <f t="shared" ref="AA109:AA114" si="36">$Z109*T109</f>
        <v>141548.28399999999</v>
      </c>
      <c r="AB109" s="292">
        <f t="shared" si="20"/>
        <v>3.9716128424588618E-2</v>
      </c>
      <c r="AC109" s="293">
        <f t="shared" ref="AC109:AC114" si="37">$Z109*U109</f>
        <v>269030.16199239995</v>
      </c>
      <c r="AD109" s="292">
        <f t="shared" si="30"/>
        <v>7.5485454700604027E-2</v>
      </c>
      <c r="AE109" s="293">
        <f t="shared" ref="AE109:AE114" si="38">$Z109*V109</f>
        <v>108183.46442559999</v>
      </c>
      <c r="AF109" s="292">
        <f t="shared" si="23"/>
        <v>3.0354507638683945E-2</v>
      </c>
      <c r="AG109" s="293">
        <f t="shared" ref="AG109:AG114" si="39">$Z109*W109</f>
        <v>366351.61996359995</v>
      </c>
      <c r="AH109" s="292">
        <f t="shared" si="25"/>
        <v>0.10279226084218387</v>
      </c>
      <c r="AI109" s="293">
        <f t="shared" ref="AI109:AI114" si="40">$Z109*X109</f>
        <v>310434.19953639997</v>
      </c>
      <c r="AJ109" s="292">
        <f t="shared" si="27"/>
        <v>8.6231721840023784E-2</v>
      </c>
      <c r="AK109" s="293">
        <f t="shared" ref="AK109:AK114" si="41">$Z109*Y109</f>
        <v>239109.54598359996</v>
      </c>
      <c r="AL109" s="292">
        <f t="shared" si="29"/>
        <v>6.6954957678843421E-2</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294">
        <f t="shared" si="35"/>
        <v>1293.8599999999999</v>
      </c>
      <c r="AA110" s="293">
        <f t="shared" si="36"/>
        <v>0</v>
      </c>
      <c r="AB110" s="292">
        <f t="shared" si="20"/>
        <v>0</v>
      </c>
      <c r="AC110" s="293">
        <f t="shared" si="37"/>
        <v>0</v>
      </c>
      <c r="AD110" s="292">
        <f t="shared" si="30"/>
        <v>0</v>
      </c>
      <c r="AE110" s="293">
        <f t="shared" si="38"/>
        <v>0</v>
      </c>
      <c r="AF110" s="292">
        <f t="shared" si="23"/>
        <v>0</v>
      </c>
      <c r="AG110" s="293">
        <f t="shared" si="39"/>
        <v>0</v>
      </c>
      <c r="AH110" s="292">
        <f t="shared" si="25"/>
        <v>0</v>
      </c>
      <c r="AI110" s="293">
        <f t="shared" si="40"/>
        <v>0</v>
      </c>
      <c r="AJ110" s="292">
        <f t="shared" si="27"/>
        <v>0</v>
      </c>
      <c r="AK110" s="293">
        <f t="shared" si="41"/>
        <v>0</v>
      </c>
      <c r="AL110" s="292">
        <f t="shared" si="29"/>
        <v>0</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72.411659999999998</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193.77270000000001</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54.509500000000003</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123.96035999999999</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88.930844000000008</v>
      </c>
      <c r="Z111" s="294">
        <f t="shared" si="35"/>
        <v>1293.8599999999999</v>
      </c>
      <c r="AA111" s="293">
        <f t="shared" si="36"/>
        <v>0</v>
      </c>
      <c r="AB111" s="292">
        <f t="shared" si="20"/>
        <v>0</v>
      </c>
      <c r="AC111" s="293">
        <f t="shared" si="37"/>
        <v>93690.550407599992</v>
      </c>
      <c r="AD111" s="292">
        <f t="shared" si="30"/>
        <v>2.6288033082578072E-2</v>
      </c>
      <c r="AE111" s="293">
        <f t="shared" si="38"/>
        <v>250714.74562199999</v>
      </c>
      <c r="AF111" s="292">
        <f t="shared" si="23"/>
        <v>7.0346449908224903E-2</v>
      </c>
      <c r="AG111" s="293">
        <f t="shared" si="39"/>
        <v>70527.661670000001</v>
      </c>
      <c r="AH111" s="292">
        <f t="shared" si="25"/>
        <v>1.9788906067051786E-2</v>
      </c>
      <c r="AI111" s="293">
        <f t="shared" si="40"/>
        <v>160387.35138959999</v>
      </c>
      <c r="AJ111" s="292">
        <f t="shared" si="27"/>
        <v>4.455204192173564E-2</v>
      </c>
      <c r="AK111" s="293">
        <f t="shared" si="41"/>
        <v>115064.06181784</v>
      </c>
      <c r="AL111" s="292">
        <f t="shared" si="29"/>
        <v>3.2219999237912945E-2</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1293.8599999999999</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100.22999999999999</v>
      </c>
      <c r="U115" s="454">
        <f t="shared" si="42"/>
        <v>30</v>
      </c>
      <c r="V115" s="454">
        <f t="shared" si="42"/>
        <v>70.539999999999992</v>
      </c>
      <c r="W115" s="454">
        <f t="shared" si="42"/>
        <v>73.25788</v>
      </c>
      <c r="X115" s="454">
        <f t="shared" si="42"/>
        <v>95.526679999999999</v>
      </c>
      <c r="Y115" s="454">
        <f t="shared" si="42"/>
        <v>73.910911999999996</v>
      </c>
      <c r="Z115" s="454">
        <f t="shared" si="42"/>
        <v>545.83000000000004</v>
      </c>
      <c r="AA115" s="301">
        <f t="shared" si="42"/>
        <v>54708.5409</v>
      </c>
      <c r="AB115" s="300">
        <f t="shared" si="42"/>
        <v>1.5350319868987316E-2</v>
      </c>
      <c r="AC115" s="301">
        <f t="shared" si="42"/>
        <v>16374.900000000001</v>
      </c>
      <c r="AD115" s="300">
        <f t="shared" si="42"/>
        <v>4.5945285949455725E-3</v>
      </c>
      <c r="AE115" s="301">
        <f t="shared" si="42"/>
        <v>38502.8482</v>
      </c>
      <c r="AF115" s="300">
        <f t="shared" si="42"/>
        <v>1.0803268373807271E-2</v>
      </c>
      <c r="AG115" s="301">
        <f t="shared" si="42"/>
        <v>39986.3486404</v>
      </c>
      <c r="AH115" s="300">
        <f t="shared" si="42"/>
        <v>1.1219514137753486E-2</v>
      </c>
      <c r="AI115" s="301">
        <f t="shared" si="42"/>
        <v>52141.327744400005</v>
      </c>
      <c r="AJ115" s="300">
        <f t="shared" si="42"/>
        <v>1.4483702108657038E-2</v>
      </c>
      <c r="AK115" s="301">
        <f t="shared" si="42"/>
        <v>40342.793096959998</v>
      </c>
      <c r="AL115" s="300">
        <f t="shared" si="42"/>
        <v>1.1296705003314922E-2</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100.22999999999999</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30</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70.539999999999992</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73.25788</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95.526679999999999</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73.910911999999996</v>
      </c>
      <c r="Z116" s="294">
        <f>VLOOKUP(TRIM(MID(R116,FIND("#",R116,1)+1,LEN(R116)-FIND("#",R116,1))),DataTauxTs,2,FALSE)</f>
        <v>545.83000000000004</v>
      </c>
      <c r="AA116" s="293">
        <f>$Z116*T116</f>
        <v>54708.5409</v>
      </c>
      <c r="AB116" s="292">
        <f t="shared" ref="AB116:AB125" si="43">IF(ISERROR(AA116/$AA$127),0,AA116/$AA$127)</f>
        <v>1.5350319868987316E-2</v>
      </c>
      <c r="AC116" s="293">
        <f>$Z116*U116</f>
        <v>16374.900000000001</v>
      </c>
      <c r="AD116" s="292">
        <f t="shared" ref="AD116:AD125" si="44">IF(ISERROR(AC116/$AC$127),0,AC116/$AC$127)</f>
        <v>4.5945285949455725E-3</v>
      </c>
      <c r="AE116" s="293">
        <f>$Z116*V116</f>
        <v>38502.8482</v>
      </c>
      <c r="AF116" s="292">
        <f t="shared" ref="AF116:AF125" si="45">IF(ISERROR(AE116/$AE$127),0,AE116/$AE$127)</f>
        <v>1.0803268373807271E-2</v>
      </c>
      <c r="AG116" s="293">
        <f>$Z116*W116</f>
        <v>39986.3486404</v>
      </c>
      <c r="AH116" s="292">
        <f t="shared" ref="AH116:AH125" si="46">IF(ISERROR(AG116/$AG$127),0,AG116/$AG$127)</f>
        <v>1.1219514137753486E-2</v>
      </c>
      <c r="AI116" s="293">
        <f>$Z116*X116</f>
        <v>52141.327744400005</v>
      </c>
      <c r="AJ116" s="292">
        <f t="shared" ref="AJ116:AJ125" si="47">IF(ISERROR(AI116/$AI$127),0,AI116/$AI$127)</f>
        <v>1.4483702108657038E-2</v>
      </c>
      <c r="AK116" s="293">
        <f>$Z116*Y116</f>
        <v>40342.793096959998</v>
      </c>
      <c r="AL116" s="292">
        <f t="shared" ref="AL116:AL125" si="48">IF(ISERROR(AK116/$AK$127),0,AK116/$AK$127)</f>
        <v>1.1296705003314922E-2</v>
      </c>
    </row>
    <row r="117" spans="18:38" ht="15" customHeight="1" x14ac:dyDescent="0.25">
      <c r="R117" s="291" t="s">
        <v>1191</v>
      </c>
      <c r="S117" s="291"/>
      <c r="T117" s="290">
        <f t="shared" ref="T117:AA117" si="49">T115+T108+T103+T97</f>
        <v>409.63</v>
      </c>
      <c r="U117" s="290">
        <f t="shared" si="49"/>
        <v>370.34</v>
      </c>
      <c r="V117" s="290">
        <f t="shared" si="49"/>
        <v>444.91399999999999</v>
      </c>
      <c r="W117" s="290">
        <f t="shared" si="49"/>
        <v>485.06927999999999</v>
      </c>
      <c r="X117" s="290">
        <f t="shared" si="49"/>
        <v>548.5192199999999</v>
      </c>
      <c r="Y117" s="290">
        <f t="shared" si="49"/>
        <v>451.69450000000001</v>
      </c>
      <c r="Z117" s="290">
        <f t="shared" si="49"/>
        <v>4341.63</v>
      </c>
      <c r="AA117" s="288">
        <f t="shared" si="49"/>
        <v>446450.82490000001</v>
      </c>
      <c r="AB117" s="287">
        <f t="shared" si="43"/>
        <v>0.12526678385583204</v>
      </c>
      <c r="AC117" s="288">
        <f>AC115+AC108+AC103+AC97</f>
        <v>469455.61239999998</v>
      </c>
      <c r="AD117" s="287">
        <f t="shared" si="44"/>
        <v>0.13172155159600882</v>
      </c>
      <c r="AE117" s="288">
        <f>AE115+AE108+AE103+AE97</f>
        <v>532179.61598680005</v>
      </c>
      <c r="AF117" s="287">
        <f t="shared" si="45"/>
        <v>0.14932088100887808</v>
      </c>
      <c r="AG117" s="288">
        <f>AG115+AG108+AG103+AG97</f>
        <v>584224.85523719992</v>
      </c>
      <c r="AH117" s="287">
        <f t="shared" si="46"/>
        <v>0.16392392018355537</v>
      </c>
      <c r="AI117" s="288">
        <f>AI115+AI108+AI103+AI97</f>
        <v>648272.61769760004</v>
      </c>
      <c r="AJ117" s="287">
        <f t="shared" si="47"/>
        <v>0.1800757266090097</v>
      </c>
      <c r="AK117" s="288">
        <f>AK115+AK108+AK103+AK97</f>
        <v>536116.70524431998</v>
      </c>
      <c r="AL117" s="287">
        <f t="shared" si="48"/>
        <v>0.15012228459091478</v>
      </c>
    </row>
    <row r="118" spans="18:38" ht="15" customHeight="1" x14ac:dyDescent="0.25">
      <c r="R118" s="299" t="s">
        <v>1192</v>
      </c>
      <c r="S118" s="298" t="s">
        <v>1484</v>
      </c>
      <c r="T118" s="183">
        <f t="shared" ref="T118:Y118" si="50">SUM(T119:T120)</f>
        <v>2611.0892599999997</v>
      </c>
      <c r="U118" s="183">
        <f t="shared" si="50"/>
        <v>2155.7257799999998</v>
      </c>
      <c r="V118" s="183">
        <f t="shared" si="50"/>
        <v>1794.2714800000001</v>
      </c>
      <c r="W118" s="183">
        <f t="shared" si="50"/>
        <v>2033.8910199999998</v>
      </c>
      <c r="X118" s="183">
        <f t="shared" si="50"/>
        <v>2104.0796799999998</v>
      </c>
      <c r="Y118" s="183">
        <f t="shared" si="50"/>
        <v>2139.8114439999999</v>
      </c>
      <c r="Z118" s="297">
        <f>IF(ISERROR(AA118/T118),0,AA118/T118)</f>
        <v>397</v>
      </c>
      <c r="AA118" s="296">
        <f>SUM(AA119:AA120)</f>
        <v>1036602.4362199999</v>
      </c>
      <c r="AB118" s="295">
        <f t="shared" si="43"/>
        <v>0.29085365303442995</v>
      </c>
      <c r="AC118" s="296">
        <f>SUM(AC119:AC120)</f>
        <v>855823.13465999987</v>
      </c>
      <c r="AD118" s="295">
        <f t="shared" si="44"/>
        <v>0.24012994671181651</v>
      </c>
      <c r="AE118" s="296">
        <f>SUM(AE119:AE120)</f>
        <v>712325.77756000008</v>
      </c>
      <c r="AF118" s="295">
        <f t="shared" si="45"/>
        <v>0.19986694242951153</v>
      </c>
      <c r="AG118" s="296">
        <f>SUM(AG119:AG120)</f>
        <v>807454.73493999988</v>
      </c>
      <c r="AH118" s="295">
        <f t="shared" si="46"/>
        <v>0.22655856616781347</v>
      </c>
      <c r="AI118" s="296">
        <f>SUM(AI119:AI120)</f>
        <v>835319.63295999996</v>
      </c>
      <c r="AJ118" s="295">
        <f t="shared" si="47"/>
        <v>0.23203323069587078</v>
      </c>
      <c r="AK118" s="296">
        <f>SUM(AK119:AK120)</f>
        <v>849505.14326799999</v>
      </c>
      <c r="AL118" s="295">
        <f t="shared" si="48"/>
        <v>0.23787666310641542</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2611.0892599999997</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2155.7257799999998</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1794.2714800000001</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2033.8910199999998</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2104.0796799999998</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2139.8114439999999</v>
      </c>
      <c r="Z119" s="294">
        <f>VLOOKUP(TRIM(MID(R119,FIND("#",R119,1)+1,LEN(R119)-FIND("#",R119,1))),DataTauxTs,2,FALSE)</f>
        <v>397</v>
      </c>
      <c r="AA119" s="293">
        <f>$Z119*T119</f>
        <v>1036602.4362199999</v>
      </c>
      <c r="AB119" s="292">
        <f t="shared" si="43"/>
        <v>0.29085365303442995</v>
      </c>
      <c r="AC119" s="293">
        <f>$Z119*U119</f>
        <v>855823.13465999987</v>
      </c>
      <c r="AD119" s="292">
        <f t="shared" si="44"/>
        <v>0.24012994671181651</v>
      </c>
      <c r="AE119" s="293">
        <f>$Z119*V119</f>
        <v>712325.77756000008</v>
      </c>
      <c r="AF119" s="292">
        <f t="shared" si="45"/>
        <v>0.19986694242951153</v>
      </c>
      <c r="AG119" s="293">
        <f>$Z119*W119</f>
        <v>807454.73493999988</v>
      </c>
      <c r="AH119" s="292">
        <f t="shared" si="46"/>
        <v>0.22655856616781347</v>
      </c>
      <c r="AI119" s="293">
        <f>$Z119*X119</f>
        <v>835319.63295999996</v>
      </c>
      <c r="AJ119" s="292">
        <f t="shared" si="47"/>
        <v>0.23203323069587078</v>
      </c>
      <c r="AK119" s="293">
        <f>$Z119*Y119</f>
        <v>849505.14326799999</v>
      </c>
      <c r="AL119" s="292">
        <f t="shared" si="48"/>
        <v>0.23787666310641542</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343.65</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207.92833999999999</v>
      </c>
      <c r="U121" s="183">
        <f t="shared" si="51"/>
        <v>137.32675999999998</v>
      </c>
      <c r="V121" s="183">
        <f t="shared" si="51"/>
        <v>287.09636</v>
      </c>
      <c r="W121" s="183">
        <f t="shared" si="51"/>
        <v>239.92874</v>
      </c>
      <c r="X121" s="183">
        <f t="shared" si="51"/>
        <v>299.10590000000002</v>
      </c>
      <c r="Y121" s="183">
        <f t="shared" si="51"/>
        <v>234.27722000000003</v>
      </c>
      <c r="Z121" s="297">
        <f>IF(ISERROR(AA121/T121),0,AA121/T121)</f>
        <v>378.04</v>
      </c>
      <c r="AA121" s="296">
        <f>SUM(AA122:AA123)</f>
        <v>78605.229653600007</v>
      </c>
      <c r="AB121" s="295">
        <f t="shared" si="43"/>
        <v>2.2055339051419796E-2</v>
      </c>
      <c r="AC121" s="296">
        <f>SUM(AC122:AC123)</f>
        <v>51915.008350399992</v>
      </c>
      <c r="AD121" s="295">
        <f t="shared" si="44"/>
        <v>1.4566500581545591E-2</v>
      </c>
      <c r="AE121" s="296">
        <f>SUM(AE122:AE123)</f>
        <v>108533.90793440001</v>
      </c>
      <c r="AF121" s="295">
        <f t="shared" si="45"/>
        <v>3.0452836345582705E-2</v>
      </c>
      <c r="AG121" s="296">
        <f>SUM(AG122:AG123)</f>
        <v>90702.660869600004</v>
      </c>
      <c r="AH121" s="295">
        <f t="shared" si="46"/>
        <v>2.5449680217367234E-2</v>
      </c>
      <c r="AI121" s="296">
        <f>SUM(AI122:AI123)</f>
        <v>113073.99443600001</v>
      </c>
      <c r="AJ121" s="295">
        <f t="shared" si="47"/>
        <v>3.1409442806581776E-2</v>
      </c>
      <c r="AK121" s="296">
        <f>SUM(AK122:AK123)</f>
        <v>88566.160248800021</v>
      </c>
      <c r="AL121" s="295">
        <f t="shared" si="48"/>
        <v>2.4800111960577235E-2</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207.92833999999999</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137.32675999999998</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287.09636</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239.92874</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299.10590000000002</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234.27722000000003</v>
      </c>
      <c r="Z122" s="294">
        <f>VLOOKUP(TRIM(MID(R122,FIND("#",R122,1)+1,LEN(R122)-FIND("#",R122,1))),DataTauxTs,2,FALSE)</f>
        <v>378.04</v>
      </c>
      <c r="AA122" s="293">
        <f>$Z122*T122</f>
        <v>78605.229653600007</v>
      </c>
      <c r="AB122" s="292">
        <f t="shared" si="43"/>
        <v>2.2055339051419796E-2</v>
      </c>
      <c r="AC122" s="293">
        <f>$Z122*U122</f>
        <v>51915.008350399992</v>
      </c>
      <c r="AD122" s="292">
        <f t="shared" si="44"/>
        <v>1.4566500581545591E-2</v>
      </c>
      <c r="AE122" s="293">
        <f>$Z122*V122</f>
        <v>108533.90793440001</v>
      </c>
      <c r="AF122" s="292">
        <f t="shared" si="45"/>
        <v>3.0452836345582705E-2</v>
      </c>
      <c r="AG122" s="293">
        <f>$Z122*W122</f>
        <v>90702.660869600004</v>
      </c>
      <c r="AH122" s="292">
        <f t="shared" si="46"/>
        <v>2.5449680217367234E-2</v>
      </c>
      <c r="AI122" s="293">
        <f>$Z122*X122</f>
        <v>113073.99443600001</v>
      </c>
      <c r="AJ122" s="292">
        <f t="shared" si="47"/>
        <v>3.1409442806581776E-2</v>
      </c>
      <c r="AK122" s="293">
        <f>$Z122*Y122</f>
        <v>88566.160248800021</v>
      </c>
      <c r="AL122" s="292">
        <f t="shared" si="48"/>
        <v>2.4800111960577235E-2</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0</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2819.0175999999997</v>
      </c>
      <c r="U124" s="290">
        <f t="shared" si="52"/>
        <v>2293.0525399999997</v>
      </c>
      <c r="V124" s="290">
        <f t="shared" si="52"/>
        <v>2081.3678399999999</v>
      </c>
      <c r="W124" s="290">
        <f t="shared" si="52"/>
        <v>2273.8197599999999</v>
      </c>
      <c r="X124" s="290">
        <f t="shared" si="52"/>
        <v>2403.1855799999998</v>
      </c>
      <c r="Y124" s="290">
        <f t="shared" si="52"/>
        <v>2374.0886639999999</v>
      </c>
      <c r="Z124" s="289">
        <f t="shared" si="52"/>
        <v>775.04</v>
      </c>
      <c r="AA124" s="288">
        <f t="shared" si="52"/>
        <v>1115207.6658735999</v>
      </c>
      <c r="AB124" s="287">
        <f t="shared" si="43"/>
        <v>0.31290899208584977</v>
      </c>
      <c r="AC124" s="288">
        <f>AC121+AC118</f>
        <v>907738.14301039989</v>
      </c>
      <c r="AD124" s="287">
        <f t="shared" si="44"/>
        <v>0.2546964472933621</v>
      </c>
      <c r="AE124" s="288">
        <f>AE121+AE118</f>
        <v>820859.6854944001</v>
      </c>
      <c r="AF124" s="287">
        <f t="shared" si="45"/>
        <v>0.23031977877509424</v>
      </c>
      <c r="AG124" s="288">
        <f>AG121+AG118</f>
        <v>898157.3958095999</v>
      </c>
      <c r="AH124" s="287">
        <f t="shared" si="46"/>
        <v>0.25200824638518071</v>
      </c>
      <c r="AI124" s="288">
        <f>AI121+AI118</f>
        <v>948393.62739599997</v>
      </c>
      <c r="AJ124" s="287">
        <f t="shared" si="47"/>
        <v>0.26344267350245254</v>
      </c>
      <c r="AK124" s="288">
        <f>AK121+AK118</f>
        <v>938071.30351680005</v>
      </c>
      <c r="AL124" s="287">
        <f t="shared" si="48"/>
        <v>0.26267677506699266</v>
      </c>
    </row>
    <row r="125" spans="18:38" ht="15" customHeight="1" x14ac:dyDescent="0.25">
      <c r="R125" s="286" t="s">
        <v>1397</v>
      </c>
      <c r="S125" s="286"/>
      <c r="T125" s="285">
        <f t="shared" ref="T125:Z125" si="53">T124+T106</f>
        <v>2919.0175999999997</v>
      </c>
      <c r="U125" s="285">
        <f t="shared" si="53"/>
        <v>2293.0525399999997</v>
      </c>
      <c r="V125" s="285">
        <f t="shared" si="53"/>
        <v>2081.3678399999999</v>
      </c>
      <c r="W125" s="285">
        <f t="shared" si="53"/>
        <v>2273.8197599999999</v>
      </c>
      <c r="X125" s="285">
        <f t="shared" si="53"/>
        <v>2403.1855799999998</v>
      </c>
      <c r="Y125" s="285">
        <f t="shared" si="53"/>
        <v>2394.0886639999999</v>
      </c>
      <c r="Z125" s="284">
        <f t="shared" si="53"/>
        <v>1770.98</v>
      </c>
      <c r="AA125" s="283">
        <f>AA124+AA117+AA96</f>
        <v>1765221.5353004001</v>
      </c>
      <c r="AB125" s="282">
        <f t="shared" si="43"/>
        <v>0.49529222970898179</v>
      </c>
      <c r="AC125" s="283">
        <f>AC124+AC117+AC96</f>
        <v>1524321.9687877998</v>
      </c>
      <c r="AD125" s="282">
        <f t="shared" si="44"/>
        <v>0.42769976448706726</v>
      </c>
      <c r="AE125" s="283">
        <f>AE124+AE117+AE96</f>
        <v>1573938.4311692002</v>
      </c>
      <c r="AF125" s="282">
        <f t="shared" si="45"/>
        <v>0.44162133636051509</v>
      </c>
      <c r="AG125" s="283">
        <f>AG124+AG117+AG96</f>
        <v>1710009.3279787998</v>
      </c>
      <c r="AH125" s="282">
        <f t="shared" si="46"/>
        <v>0.47980059403484859</v>
      </c>
      <c r="AI125" s="283">
        <f>AI124+AI117+AI96</f>
        <v>1859095.4975991999</v>
      </c>
      <c r="AJ125" s="282">
        <f t="shared" si="47"/>
        <v>0.51641541448211892</v>
      </c>
      <c r="AK125" s="283">
        <f>AK124+AK117+AK96</f>
        <v>1686517.3521670799</v>
      </c>
      <c r="AL125" s="282">
        <f t="shared" si="48"/>
        <v>0.47225508071821987</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3564000.0577792004</v>
      </c>
      <c r="AB127" s="273">
        <f>(AA125+AA80)/AA127</f>
        <v>1</v>
      </c>
      <c r="AC127" s="274">
        <f>AC125+AC80</f>
        <v>3564000.0190691995</v>
      </c>
      <c r="AD127" s="273">
        <f>(AC125+AC80)/AC127</f>
        <v>1</v>
      </c>
      <c r="AE127" s="274">
        <f>AE125+AE80</f>
        <v>3563999.9736886001</v>
      </c>
      <c r="AF127" s="273">
        <f>(AE125+AE80)/AE127</f>
        <v>1</v>
      </c>
      <c r="AG127" s="274">
        <f>AG125+AG80</f>
        <v>3564000.0225897999</v>
      </c>
      <c r="AH127" s="273">
        <f>(AG125+AG80)/AG127</f>
        <v>1</v>
      </c>
      <c r="AI127" s="274">
        <f>AI125+AI80</f>
        <v>3600000.0105797998</v>
      </c>
      <c r="AJ127" s="273">
        <f>(AI125+AI80)/AI127</f>
        <v>1</v>
      </c>
      <c r="AK127" s="274">
        <f>AK125+AK80</f>
        <v>3571200.0167413196</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70866141732283472" right="0.70866141732283472" top="0.74803149606299213" bottom="0.74803149606299213" header="0.31496062992125984" footer="0.31496062992125984"/>
  <pageSetup paperSize="121" scale="43"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tabSelected="1" workbookViewId="0">
      <selection activeCell="N49" sqref="N49"/>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c r="L1" s="613"/>
    </row>
    <row r="2" spans="1:15" ht="80.25" customHeight="1" x14ac:dyDescent="0.4">
      <c r="A2" s="568"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U08151_4FF</v>
      </c>
      <c r="B2" s="568"/>
      <c r="C2" s="568"/>
      <c r="D2" s="568"/>
      <c r="E2" s="568"/>
      <c r="F2" s="568"/>
      <c r="G2" s="568"/>
      <c r="H2" s="230"/>
      <c r="I2" s="230"/>
      <c r="J2" s="230"/>
      <c r="K2" s="230"/>
      <c r="L2" s="230"/>
      <c r="M2" s="230"/>
      <c r="N2" s="230"/>
      <c r="O2" s="230"/>
    </row>
    <row r="4" spans="1:15" x14ac:dyDescent="0.25">
      <c r="A4" s="232" t="s">
        <v>560</v>
      </c>
      <c r="B4" s="104"/>
    </row>
    <row r="6" spans="1:15" ht="17.25" customHeight="1" x14ac:dyDescent="0.25">
      <c r="A6" s="252" t="s">
        <v>154</v>
      </c>
      <c r="B6" s="252"/>
      <c r="C6" s="583" t="s">
        <v>1499</v>
      </c>
      <c r="D6" s="578"/>
      <c r="E6" s="578"/>
      <c r="F6" s="579"/>
    </row>
    <row r="7" spans="1:15" ht="63.75" customHeight="1" x14ac:dyDescent="0.25">
      <c r="A7" s="581" t="s">
        <v>1604</v>
      </c>
      <c r="B7" s="582"/>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85.986019680133268</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176.7886680210876</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23.946251054434487</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92.722795190671036</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188.23546941124962</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23.613910234727101</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69.465643435270664</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8.2570544091309497</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73.818823307795</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9.9945125520518516</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74.061879270928131</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140.59841212951804</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20.367034377788176</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89.765496437119893</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194.78829222131509</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24.859252118313034</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71.532697674619712</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9.2973129431972197</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77.27489345159826</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132.21582315990355</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20.37251455420348</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80.657713579311462</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84.880266897067784</v>
      </c>
      <c r="E16" s="352">
        <f>IF(ISERROR((VLOOKUP($A$4&amp;" - "&amp;B16,Data_VolumeTigeSepm!$C$7:$E$24,2,FALSE)/VLOOKUP($A$4&amp;" - "&amp;B16,Data_VolumeTigeSepm!$C$7:$E$24,3,FALSE))*1000),0,(VLOOKUP($A$4&amp;" - "&amp;B16,Data_VolumeTigeSepm!$C$7:$E$24,2,FALSE)/VLOOKUP($A$4&amp;" - "&amp;B16,Data_VolumeTigeSepm!$C$7:$E$24,3,FALSE))*1000)</f>
        <v>142.27555708905501</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14.145560780432845</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80.413581419374026</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93.677780993677459</v>
      </c>
      <c r="E17" s="352">
        <f>IF(ISERROR((VLOOKUP($A$4&amp;" - "&amp;B17,Data_VolumeTigeSepm!$C$7:$E$24,2,FALSE)/VLOOKUP($A$4&amp;" - "&amp;B17,Data_VolumeTigeSepm!$C$7:$E$24,3,FALSE))*1000),0,(VLOOKUP($A$4&amp;" - "&amp;B17,Data_VolumeTigeSepm!$C$7:$E$24,2,FALSE)/VLOOKUP($A$4&amp;" - "&amp;B17,Data_VolumeTigeSepm!$C$7:$E$24,3,FALSE))*1000)</f>
        <v>146.28450430122919</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14.314251551363723</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0</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0</v>
      </c>
      <c r="E18" s="352">
        <f>IF(ISERROR((VLOOKUP($A$4&amp;" - "&amp;B18,Data_VolumeTigeSepm!$C$7:$E$24,2,FALSE)/VLOOKUP($A$4&amp;" - "&amp;B18,Data_VolumeTigeSepm!$C$7:$E$24,3,FALSE))*1000),0,(VLOOKUP($A$4&amp;" - "&amp;B18,Data_VolumeTigeSepm!$C$7:$E$24,2,FALSE)/VLOOKUP($A$4&amp;" - "&amp;B18,Data_VolumeTigeSepm!$C$7:$E$24,3,FALSE))*1000)</f>
        <v>0</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0</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114.91586587625866</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75.700496293658446</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8.881064067981697</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107.70038518311323</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82.972731308474593</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11.075685378921147</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102.97851961670938</v>
      </c>
      <c r="D22" s="352">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85.048154817244281</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143.51293709272565</v>
      </c>
      <c r="F22" s="352">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11.111356995331656</v>
      </c>
    </row>
    <row r="24" spans="1:6" x14ac:dyDescent="0.25">
      <c r="A24" s="380" t="s">
        <v>1542</v>
      </c>
    </row>
    <row r="25" spans="1:6" ht="28.5" customHeight="1" x14ac:dyDescent="0.25">
      <c r="A25" s="580" t="s">
        <v>1543</v>
      </c>
      <c r="B25" s="580"/>
      <c r="C25" s="580"/>
      <c r="D25" s="580"/>
      <c r="E25" s="580"/>
      <c r="F25" s="580"/>
    </row>
  </sheetData>
  <mergeCells count="4">
    <mergeCell ref="A25:F25"/>
    <mergeCell ref="A2:G2"/>
    <mergeCell ref="A7:B7"/>
    <mergeCell ref="C6:F6"/>
  </mergeCells>
  <hyperlinks>
    <hyperlink ref="A6" location="IndexStrategieAmenagementTableau" display="RETOUR"/>
  </hyperlinks>
  <pageMargins left="0.70866141732283472" right="0.70866141732283472" top="0.74803149606299213" bottom="0.74803149606299213" header="0.31496062992125984" footer="0.31496062992125984"/>
  <pageSetup paperSize="121" scale="87"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L45"/>
  <sheetViews>
    <sheetView tabSelected="1" view="pageBreakPreview" zoomScale="60" zoomScaleNormal="100" workbookViewId="0">
      <selection activeCell="N49" sqref="N49"/>
    </sheetView>
  </sheetViews>
  <sheetFormatPr baseColWidth="10" defaultRowHeight="15" x14ac:dyDescent="0.25"/>
  <cols>
    <col min="1" max="1" width="50.140625" customWidth="1"/>
    <col min="2" max="2" width="75.28515625" customWidth="1"/>
    <col min="3" max="3" width="15.42578125" bestFit="1" customWidth="1"/>
  </cols>
  <sheetData>
    <row r="1" spans="1:12" ht="106.5" customHeight="1" x14ac:dyDescent="0.25">
      <c r="A1" s="586"/>
      <c r="B1" s="586"/>
      <c r="C1" s="586"/>
      <c r="D1" s="586"/>
      <c r="L1" s="613"/>
    </row>
    <row r="2" spans="1:12" ht="51.75" customHeight="1" x14ac:dyDescent="0.4">
      <c r="A2" s="568" t="str">
        <f>"Tableau 9 : Validation de la conformité des résultats avec le cahier de détermination de l'UA "&amp; (RIGHT(LEFT(_xll.Woodstock.Analyst.Xcel.UDFs.GetPublishedModelName(""),18),10))</f>
        <v>Tableau 9 : Validation de la conformité des résultats avec le cahier de détermination de l'UA U08151_4FF</v>
      </c>
      <c r="B2" s="568"/>
      <c r="C2" s="568"/>
      <c r="D2" s="230"/>
      <c r="E2" s="230"/>
      <c r="F2" s="230"/>
      <c r="G2" s="230"/>
      <c r="H2" s="230"/>
      <c r="I2" s="230"/>
      <c r="J2" s="230"/>
      <c r="K2" s="230"/>
    </row>
    <row r="3" spans="1:12" ht="18" customHeight="1" x14ac:dyDescent="0.4">
      <c r="A3" s="384" t="s">
        <v>154</v>
      </c>
      <c r="B3" s="440"/>
      <c r="C3" s="440"/>
      <c r="D3" s="230"/>
      <c r="E3" s="230"/>
      <c r="F3" s="230"/>
      <c r="G3" s="230"/>
      <c r="H3" s="230"/>
      <c r="I3" s="230"/>
      <c r="J3" s="230"/>
      <c r="K3" s="230"/>
    </row>
    <row r="4" spans="1:12" ht="15" customHeight="1" thickBot="1" x14ac:dyDescent="0.45">
      <c r="D4" s="230"/>
      <c r="F4" s="230"/>
      <c r="G4" s="230"/>
      <c r="H4" s="230"/>
      <c r="I4" s="230"/>
      <c r="J4" s="230"/>
      <c r="K4" s="230"/>
    </row>
    <row r="5" spans="1:12" ht="235.5" customHeight="1" thickTop="1" thickBot="1" x14ac:dyDescent="0.45">
      <c r="A5" s="594" t="s">
        <v>1631</v>
      </c>
      <c r="B5" s="595"/>
      <c r="C5" s="596"/>
      <c r="D5" s="230"/>
      <c r="E5" s="230"/>
      <c r="F5" s="230"/>
      <c r="G5" s="230"/>
      <c r="H5" s="230"/>
      <c r="I5" s="230"/>
      <c r="J5" s="230"/>
      <c r="K5" s="230"/>
    </row>
    <row r="6" spans="1:12" ht="15" customHeight="1" thickTop="1" x14ac:dyDescent="0.4">
      <c r="D6" s="230"/>
      <c r="E6" s="230"/>
      <c r="F6" s="230"/>
      <c r="G6" s="230"/>
      <c r="H6" s="230"/>
      <c r="I6" s="230"/>
      <c r="J6" s="230"/>
      <c r="K6" s="230"/>
    </row>
    <row r="8" spans="1:12" s="149" customFormat="1" ht="30" x14ac:dyDescent="0.25">
      <c r="A8" s="597" t="s">
        <v>1511</v>
      </c>
      <c r="B8" s="598"/>
      <c r="C8" s="386" t="s">
        <v>1422</v>
      </c>
    </row>
    <row r="9" spans="1:12" ht="15" customHeight="1" x14ac:dyDescent="0.25">
      <c r="A9" s="592" t="str">
        <f>TitreMatrice2</f>
        <v>Matrice 2 : Répartition par produit en volume (m3 net/an) de l'UA U08151_4FF</v>
      </c>
      <c r="B9" s="593"/>
      <c r="C9" s="593"/>
    </row>
    <row r="10" spans="1:12" ht="15" customHeight="1" x14ac:dyDescent="0.25">
      <c r="A10" s="584" t="s">
        <v>1506</v>
      </c>
      <c r="B10" s="585"/>
      <c r="C10" s="231">
        <f>IF(ISERROR(ABS(1-(VLOOKUP("Total",ValideMatrice2,12,FALSE)/Intrants_CahierDetermination!K11))),"N/A",ABS(1-(VLOOKUP("Total",ValideMatrice2,12,FALSE)/Intrants_CahierDetermination!K11)))</f>
        <v>0</v>
      </c>
    </row>
    <row r="11" spans="1:12" ht="15" customHeight="1" x14ac:dyDescent="0.25">
      <c r="A11" s="589" t="str">
        <f>TitreTableau1</f>
        <v>Tableau 1 : Répartition par produit des possibilités forestières par périodes quinquennales de l'UA U08151_4FF</v>
      </c>
      <c r="B11" s="590"/>
      <c r="C11" s="591"/>
    </row>
    <row r="12" spans="1:12" ht="15" customHeight="1" x14ac:dyDescent="0.25">
      <c r="A12" s="584" t="s">
        <v>1507</v>
      </c>
      <c r="B12" s="585"/>
      <c r="C12" s="231">
        <f>IF(ISERROR(ABS(1-('Répartition par produits (tab)'!D28/Intrants_CahierDetermination!K11))),"N/A",ABS(1-('Répartition par produits (tab)'!D28/Intrants_CahierDetermination!K11)))</f>
        <v>3.7409329664850333E-4</v>
      </c>
    </row>
    <row r="13" spans="1:12" ht="15" customHeight="1" x14ac:dyDescent="0.25">
      <c r="A13" s="589" t="str">
        <f>TitreTableau2</f>
        <v>Tableau 2 : Ventilation des possibilités forestières (m3 brut / an) par essences et types de forêt de l'UA U08151_4FF  **</v>
      </c>
      <c r="B13" s="590"/>
      <c r="C13" s="591"/>
    </row>
    <row r="14" spans="1:12" ht="15" customHeight="1" x14ac:dyDescent="0.25">
      <c r="A14" s="584" t="s">
        <v>1508</v>
      </c>
      <c r="B14" s="585"/>
      <c r="C14" s="231">
        <f>IF(ISERROR(ABS(1-('Provenance possibilités 1 (tab)'!W90/Intrants_CahierDetermination!K11))),"N/A",ABS(1-('Provenance possibilités 1 (tab)'!W90/Intrants_CahierDetermination!K11)))</f>
        <v>2.8344109602500556E-3</v>
      </c>
    </row>
    <row r="15" spans="1:12" ht="15" customHeight="1" x14ac:dyDescent="0.25">
      <c r="A15" s="584" t="s">
        <v>1509</v>
      </c>
      <c r="B15" s="585"/>
      <c r="C15" s="231">
        <f>IF(ISERROR(ABS(1-('Provenance possibilités 1 (tab)'!W91/Intrants_CahierDetermination!K11))),"N/A",ABS(1-('Provenance possibilités 1 (tab)'!W91/Intrants_CahierDetermination!K11)))</f>
        <v>2.8344109602504997E-3</v>
      </c>
    </row>
    <row r="16" spans="1:12" ht="15" customHeight="1" x14ac:dyDescent="0.25">
      <c r="A16" s="589" t="str">
        <f>TitreTableau3</f>
        <v>Tableau 3 : Ventilation des possibilités forestières par essence en fonction des composantes territoriales de l'UA U08151_4FF  *</v>
      </c>
      <c r="B16" s="590"/>
      <c r="C16" s="590"/>
    </row>
    <row r="17" spans="1:3" x14ac:dyDescent="0.25">
      <c r="A17" s="584" t="s">
        <v>1510</v>
      </c>
      <c r="B17" s="585"/>
      <c r="C17" s="231">
        <f>IF(ISERROR(ABS(1-('Provenance possibilités 2 (tab)'!X45/Intrants_CahierDetermination!K11))),"N/A",ABS(1-('Provenance possibilités 2 (tab)'!X45/Intrants_CahierDetermination!K11)))</f>
        <v>2.8642672889327425E-3</v>
      </c>
    </row>
    <row r="18" spans="1:3" ht="15" customHeight="1" x14ac:dyDescent="0.25">
      <c r="A18" s="587" t="str">
        <f>TitreTableau4</f>
        <v>Tableau 4 : Ventilation de la superficie des traitements sylvicoles en fonction des grands types de forêt de l'UA U08151_4FF</v>
      </c>
      <c r="B18" s="588"/>
      <c r="C18" s="588"/>
    </row>
    <row r="19" spans="1:3" x14ac:dyDescent="0.25">
      <c r="A19" s="584" t="s">
        <v>1633</v>
      </c>
      <c r="B19" s="585"/>
      <c r="C19" s="231">
        <f>IF(ISERROR(ABS(1-('Stratégie d''aménagement 1 (tab)'!P15/Intrants_CahierDetermination!F23))),"N/A",ABS(1-('Stratégie d''aménagement 1 (tab)'!P15/Intrants_CahierDetermination!F23)))</f>
        <v>3.4093142857143377E-3</v>
      </c>
    </row>
    <row r="20" spans="1:3" x14ac:dyDescent="0.25">
      <c r="A20" s="584" t="s">
        <v>1634</v>
      </c>
      <c r="B20" s="585"/>
      <c r="C20" s="231">
        <f>IF(ISERROR(ABS(1-('Stratégie d''aménagement 1 (tab)'!P31/Intrants_CahierDetermination!F27))),"N/A",ABS(1-('Stratégie d''aménagement 1 (tab)'!P31/Intrants_CahierDetermination!F27)))</f>
        <v>4.6368888888892457E-4</v>
      </c>
    </row>
    <row r="21" spans="1:3" x14ac:dyDescent="0.25">
      <c r="A21" s="584" t="s">
        <v>1635</v>
      </c>
      <c r="B21" s="585"/>
      <c r="C21" s="231">
        <f>IF(ISERROR(ABS(1-('Stratégie d''aménagement 1 (tab)'!P40/Intrants_CahierDetermination!F30))),"N/A",ABS(1-('Stratégie d''aménagement 1 (tab)'!P40/Intrants_CahierDetermination!F30)))</f>
        <v>9.432093023256094E-4</v>
      </c>
    </row>
    <row r="22" spans="1:3" x14ac:dyDescent="0.25">
      <c r="A22" s="584" t="s">
        <v>1637</v>
      </c>
      <c r="B22" s="585"/>
      <c r="C22" s="231">
        <f>IF(ISERROR(ABS(1-('Stratégie d''aménagement 1 (tab)'!P60/Intrants_CahierDetermination!F39))),"N/A",ABS(1-('Stratégie d''aménagement 1 (tab)'!P60/Intrants_CahierDetermination!F39)))</f>
        <v>6.9467063829786735E-3</v>
      </c>
    </row>
    <row r="23" spans="1:3" x14ac:dyDescent="0.25">
      <c r="A23" s="584" t="s">
        <v>1661</v>
      </c>
      <c r="B23" s="585"/>
      <c r="C23" s="231">
        <f>IF(ISERROR(ABS(1-(('Stratégie d''aménagement 1 (tab)'!P81-'Stratégie d''aménagement 1 (tab)'!P79)/Intrants_CahierDetermination!F43))),"N/A",ABS(1-(('Stratégie d''aménagement 1 (tab)'!P81-'Stratégie d''aménagement 1 (tab)'!P79)/Intrants_CahierDetermination!F43)))</f>
        <v>5.8326631578947685E-3</v>
      </c>
    </row>
    <row r="24" spans="1:3" x14ac:dyDescent="0.25">
      <c r="A24" s="584" t="s">
        <v>1636</v>
      </c>
      <c r="B24" s="585"/>
      <c r="C24" s="231">
        <f>IF(ISERROR(ABS(1-('Stratégie d''aménagement 1 (tab)'!P88/Intrants_CahierDetermination!F46))),"N/A",ABS(1-('Stratégie d''aménagement 1 (tab)'!P88/Intrants_CahierDetermination!F46)))</f>
        <v>1.7251746835442727E-3</v>
      </c>
    </row>
    <row r="25" spans="1:3" x14ac:dyDescent="0.25">
      <c r="A25" s="587" t="str">
        <f>TitreTableau5</f>
        <v>Tableau 5 : Ventilation de la superficie des traitements sylvicoles par entités territoriales de l'UA U08151_4FF</v>
      </c>
      <c r="B25" s="588"/>
      <c r="C25" s="588"/>
    </row>
    <row r="26" spans="1:3" x14ac:dyDescent="0.25">
      <c r="A26" s="584" t="s">
        <v>1640</v>
      </c>
      <c r="B26" s="585"/>
      <c r="C26" s="231">
        <f>IF(ISERROR(ABS(1-('Stratégie d''aménagement 2 (tab)'!B18/Intrants_CahierDetermination!F23))),"N/A",ABS(1-('Stratégie d''aménagement 2 (tab)'!B18/Intrants_CahierDetermination!F23)))</f>
        <v>2.5521935313557176E-3</v>
      </c>
    </row>
    <row r="27" spans="1:3" x14ac:dyDescent="0.25">
      <c r="A27" s="584" t="s">
        <v>1638</v>
      </c>
      <c r="B27" s="585"/>
      <c r="C27" s="231">
        <f>IF(ISERROR(ABS(1-('Stratégie d''aménagement 2 (tab)'!B34/Intrants_CahierDetermination!F27))),"N/A",ABS(1-('Stratégie d''aménagement 2 (tab)'!B34/Intrants_CahierDetermination!F27)))</f>
        <v>1.017123394918662E-3</v>
      </c>
    </row>
    <row r="28" spans="1:3" x14ac:dyDescent="0.25">
      <c r="A28" s="584" t="s">
        <v>1639</v>
      </c>
      <c r="B28" s="585"/>
      <c r="C28" s="231">
        <f>IF(ISERROR(ABS(1-('Stratégie d''aménagement 2 (tab)'!B43/Intrants_CahierDetermination!F30))),"N/A",ABS(1-('Stratégie d''aménagement 2 (tab)'!B43/Intrants_CahierDetermination!F30)))</f>
        <v>4.3607180226934439E-4</v>
      </c>
    </row>
    <row r="29" spans="1:3" x14ac:dyDescent="0.25">
      <c r="A29" s="589" t="str">
        <f>TitreTableau6</f>
        <v>Tableau 6 : Ventilation des volumes récoltés en fonction des traitements sylvicoles de l'UA U08151_4FF</v>
      </c>
      <c r="B29" s="590"/>
      <c r="C29" s="591"/>
    </row>
    <row r="30" spans="1:3" x14ac:dyDescent="0.25">
      <c r="A30" s="584" t="s">
        <v>1641</v>
      </c>
      <c r="B30" s="585"/>
      <c r="C30" s="231">
        <f>IF(ISERROR(ABS(1-('Stratégie d''aménagement 3 (tab)'!U55/Intrants_CahierDetermination!K11))),"N/A",ABS(1-('Stratégie d''aménagement 3 (tab)'!U55/Intrants_CahierDetermination!K11)))</f>
        <v>2.8344088624265851E-3</v>
      </c>
    </row>
    <row r="31" spans="1:3" x14ac:dyDescent="0.25">
      <c r="A31" s="589" t="str">
        <f>TitreTableau7</f>
        <v>Tableau 7 : Ventilation du budget sylvicole annuel en fonction des traitements sylvicoles de l'UA U08151_4FF</v>
      </c>
      <c r="B31" s="590"/>
      <c r="C31" s="591"/>
    </row>
    <row r="32" spans="1:3" x14ac:dyDescent="0.25">
      <c r="A32" s="584" t="s">
        <v>1512</v>
      </c>
      <c r="B32" s="585"/>
      <c r="C32" s="231">
        <f>IF(ISERROR(ABS(1-('Stratégie d''aménagement 4 (tab)'!B13/Intrants_CahierDetermination!F23))),"N/A",ABS(1-('Stratégie d''aménagement 4 (tab)'!B13/Intrants_CahierDetermination!F23)))</f>
        <v>3.4093142857143377E-3</v>
      </c>
    </row>
    <row r="33" spans="1:3" x14ac:dyDescent="0.25">
      <c r="A33" s="584" t="s">
        <v>1513</v>
      </c>
      <c r="B33" s="585"/>
      <c r="C33" s="231">
        <f>IF(ISERROR(ABS(1-('Stratégie d''aménagement 4 (tab)'!B29/Intrants_CahierDetermination!F27))),"N/A",ABS(1-('Stratégie d''aménagement 4 (tab)'!B29/Intrants_CahierDetermination!F27)))</f>
        <v>4.6368888888892457E-4</v>
      </c>
    </row>
    <row r="34" spans="1:3" x14ac:dyDescent="0.25">
      <c r="A34" s="584" t="s">
        <v>1514</v>
      </c>
      <c r="B34" s="585"/>
      <c r="C34" s="231">
        <f>IF(ISERROR(ABS(1-('Stratégie d''aménagement 4 (tab)'!B30/Intrants_CahierDetermination!F30))),"N/A",ABS(1-('Stratégie d''aménagement 4 (tab)'!B30/Intrants_CahierDetermination!F30)))</f>
        <v>9.432093023256094E-4</v>
      </c>
    </row>
    <row r="35" spans="1:3" x14ac:dyDescent="0.25">
      <c r="A35" s="584" t="s">
        <v>1515</v>
      </c>
      <c r="B35" s="585"/>
      <c r="C35" s="231">
        <f>IF(ISERROR(ABS(1-('Stratégie d''aménagement 4 (tab)'!B46/Intrants_CahierDetermination!F39))),"N/A",ABS(1-('Stratégie d''aménagement 4 (tab)'!B46/Intrants_CahierDetermination!F39)))</f>
        <v>6.9467063829786735E-3</v>
      </c>
    </row>
    <row r="36" spans="1:3" x14ac:dyDescent="0.25">
      <c r="A36" s="584" t="s">
        <v>1663</v>
      </c>
      <c r="B36" s="585"/>
      <c r="C36" s="231">
        <f>IF(ISERROR(ABS(1-(('Stratégie d''aménagement 4 (tab)'!B67-'Stratégie d''aménagement 4 (tab)'!B65)/Intrants_CahierDetermination!F43))),"N/A",ABS(1-(('Stratégie d''aménagement 4 (tab)'!B67-'Stratégie d''aménagement 4 (tab)'!B65)/Intrants_CahierDetermination!F43)))</f>
        <v>5.8326631578947685E-3</v>
      </c>
    </row>
    <row r="37" spans="1:3" x14ac:dyDescent="0.25">
      <c r="A37" s="584" t="s">
        <v>1516</v>
      </c>
      <c r="B37" s="585"/>
      <c r="C37" s="231">
        <f>IF(ISERROR(ABS(1-('Stratégie d''aménagement 4 (tab)'!B74/Intrants_CahierDetermination!F46))),"N/A",ABS(1-('Stratégie d''aménagement 4 (tab)'!B74/Intrants_CahierDetermination!F46)))</f>
        <v>1.7251746835442727E-3</v>
      </c>
    </row>
    <row r="38" spans="1:3" x14ac:dyDescent="0.25">
      <c r="A38" s="584" t="s">
        <v>1668</v>
      </c>
      <c r="B38" s="585"/>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4.6878694259788745E-9</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3571200</v>
      </c>
    </row>
    <row r="43" spans="1:3" s="43" customFormat="1" x14ac:dyDescent="0.25">
      <c r="A43" s="467"/>
    </row>
    <row r="44" spans="1:3" s="43" customFormat="1" x14ac:dyDescent="0.25">
      <c r="A44" s="467"/>
    </row>
    <row r="45" spans="1:3" s="43" customFormat="1" x14ac:dyDescent="0.25"/>
  </sheetData>
  <mergeCells count="34">
    <mergeCell ref="A37:B37"/>
    <mergeCell ref="A32:B32"/>
    <mergeCell ref="A33:B33"/>
    <mergeCell ref="A34:B34"/>
    <mergeCell ref="A35:B35"/>
    <mergeCell ref="A36:B36"/>
    <mergeCell ref="A31:C31"/>
    <mergeCell ref="A25:C25"/>
    <mergeCell ref="A8:B8"/>
    <mergeCell ref="A26:B26"/>
    <mergeCell ref="A27:B27"/>
    <mergeCell ref="A28:B28"/>
    <mergeCell ref="A24:B24"/>
    <mergeCell ref="A19:B19"/>
    <mergeCell ref="A20:B20"/>
    <mergeCell ref="A21:B21"/>
    <mergeCell ref="A22:B22"/>
    <mergeCell ref="A23:B23"/>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70866141732283472" right="0.70866141732283472" top="0.74803149606299213" bottom="0.74803149606299213" header="0.31496062992125984" footer="0.31496062992125984"/>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0" t="s">
        <v>1685</v>
      </c>
      <c r="B6" s="600"/>
      <c r="C6" s="600"/>
      <c r="D6" s="600"/>
      <c r="E6" s="600"/>
      <c r="F6" s="600"/>
      <c r="G6" s="600"/>
      <c r="H6" s="600"/>
      <c r="I6" s="600"/>
      <c r="J6" s="600"/>
      <c r="K6" s="600"/>
    </row>
    <row r="7" spans="1:11" ht="15" customHeight="1" x14ac:dyDescent="0.25">
      <c r="A7" s="41"/>
      <c r="B7" s="41"/>
      <c r="C7" s="41"/>
      <c r="D7" s="41"/>
      <c r="E7" s="41"/>
      <c r="F7" s="41"/>
      <c r="G7" s="41"/>
      <c r="H7" s="41"/>
      <c r="I7" s="41"/>
      <c r="J7" s="41"/>
      <c r="K7" s="41"/>
    </row>
    <row r="8" spans="1:11" ht="15" customHeight="1" thickBot="1" x14ac:dyDescent="0.3">
      <c r="A8" s="609" t="s">
        <v>190</v>
      </c>
      <c r="B8" s="610"/>
      <c r="C8" s="610"/>
      <c r="D8" s="81"/>
      <c r="E8" s="81"/>
      <c r="F8" s="81"/>
      <c r="G8" s="81"/>
      <c r="H8" s="81"/>
      <c r="I8" s="81"/>
      <c r="J8" s="81"/>
      <c r="K8" s="81"/>
    </row>
    <row r="9" spans="1:11" ht="15" customHeight="1" thickTop="1" thickBot="1" x14ac:dyDescent="0.3">
      <c r="A9" s="601" t="s">
        <v>163</v>
      </c>
      <c r="B9" s="601"/>
      <c r="C9" s="42" t="s">
        <v>164</v>
      </c>
      <c r="D9" s="42" t="s">
        <v>165</v>
      </c>
      <c r="E9" s="43"/>
      <c r="F9" s="41"/>
      <c r="G9" s="41"/>
      <c r="H9" s="41"/>
      <c r="I9" s="41"/>
      <c r="J9" s="41"/>
      <c r="K9" s="41"/>
    </row>
    <row r="10" spans="1:11" ht="15" customHeight="1" thickTop="1" thickBot="1" x14ac:dyDescent="0.3">
      <c r="A10" s="602">
        <v>1495074</v>
      </c>
      <c r="B10" s="602"/>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03" t="s">
        <v>169</v>
      </c>
      <c r="B12" s="604"/>
      <c r="C12" s="49">
        <v>1365002.5619999999</v>
      </c>
      <c r="D12" s="50">
        <v>1.0021459862478901</v>
      </c>
      <c r="E12">
        <v>1.0021459862478901</v>
      </c>
      <c r="F12" s="41"/>
      <c r="G12" s="41"/>
      <c r="H12" s="41"/>
      <c r="I12" s="41"/>
      <c r="J12" s="41"/>
      <c r="K12" s="41"/>
    </row>
    <row r="13" spans="1:11" ht="15" customHeight="1" thickTop="1" thickBot="1" x14ac:dyDescent="0.3">
      <c r="A13" s="605"/>
      <c r="B13" s="605"/>
      <c r="C13" s="51"/>
      <c r="D13" s="52"/>
      <c r="F13" s="41"/>
      <c r="G13" s="41"/>
      <c r="H13" s="41"/>
      <c r="I13" s="41"/>
      <c r="J13" s="41"/>
      <c r="K13" s="41"/>
    </row>
    <row r="14" spans="1:11" ht="15" customHeight="1" thickTop="1" thickBot="1" x14ac:dyDescent="0.3">
      <c r="A14" s="53" t="s">
        <v>170</v>
      </c>
      <c r="B14" s="54"/>
      <c r="C14" s="55"/>
      <c r="D14" s="606" t="s">
        <v>171</v>
      </c>
      <c r="E14" s="607"/>
      <c r="F14" s="41"/>
      <c r="G14" s="41"/>
      <c r="H14" s="41"/>
      <c r="I14" s="41"/>
      <c r="J14" s="41"/>
      <c r="K14" s="41"/>
    </row>
    <row r="15" spans="1:11" ht="15" customHeight="1" thickTop="1" thickBot="1" x14ac:dyDescent="0.3">
      <c r="A15" s="56" t="s">
        <v>70</v>
      </c>
      <c r="B15" s="57"/>
      <c r="C15" s="58">
        <v>2538</v>
      </c>
      <c r="D15" s="608"/>
      <c r="E15" s="607"/>
      <c r="F15" s="41"/>
      <c r="G15" s="41"/>
      <c r="H15" s="41"/>
      <c r="I15" s="41"/>
      <c r="J15" s="41"/>
      <c r="K15" s="41"/>
    </row>
    <row r="16" spans="1:11" ht="15" customHeight="1" thickTop="1" thickBot="1" x14ac:dyDescent="0.3">
      <c r="A16" s="59" t="s">
        <v>172</v>
      </c>
      <c r="B16" s="60"/>
      <c r="C16" s="61">
        <v>200</v>
      </c>
      <c r="D16" s="606"/>
      <c r="E16" s="607"/>
      <c r="F16" s="41"/>
      <c r="G16" s="41"/>
      <c r="H16" s="41"/>
      <c r="I16" s="41"/>
      <c r="J16" s="41"/>
      <c r="K16" s="41"/>
    </row>
    <row r="17" spans="1:11" ht="15" customHeight="1" thickTop="1" thickBot="1" x14ac:dyDescent="0.3">
      <c r="A17" s="62" t="s">
        <v>173</v>
      </c>
      <c r="B17" s="63"/>
      <c r="C17" s="64"/>
      <c r="D17" s="606"/>
      <c r="E17" s="607"/>
      <c r="F17" s="41"/>
      <c r="G17" s="41"/>
      <c r="H17" s="41"/>
      <c r="I17" s="41"/>
      <c r="J17" s="41"/>
      <c r="K17" s="41"/>
    </row>
    <row r="18" spans="1:11" ht="15" customHeight="1" thickTop="1" thickBot="1" x14ac:dyDescent="0.3">
      <c r="A18" s="62" t="s">
        <v>174</v>
      </c>
      <c r="B18" s="63"/>
      <c r="C18" s="64"/>
      <c r="D18" s="606"/>
      <c r="E18" s="607"/>
      <c r="F18" s="41"/>
      <c r="G18" s="41"/>
      <c r="H18" s="41"/>
      <c r="I18" s="41"/>
      <c r="J18" s="41"/>
      <c r="K18" s="41"/>
    </row>
    <row r="19" spans="1:11" ht="15" customHeight="1" thickTop="1" thickBot="1" x14ac:dyDescent="0.3">
      <c r="A19" s="62" t="s">
        <v>175</v>
      </c>
      <c r="B19" s="63"/>
      <c r="C19" s="64"/>
      <c r="D19" s="606"/>
      <c r="E19" s="607"/>
      <c r="F19" s="41"/>
      <c r="G19" s="41"/>
      <c r="H19" s="41"/>
      <c r="I19" s="41"/>
      <c r="J19" s="41"/>
      <c r="K19" s="41"/>
    </row>
    <row r="20" spans="1:11" ht="15" customHeight="1" thickTop="1" thickBot="1" x14ac:dyDescent="0.3">
      <c r="A20" s="62" t="s">
        <v>176</v>
      </c>
      <c r="B20" s="63"/>
      <c r="C20" s="64"/>
      <c r="D20" s="606"/>
      <c r="E20" s="607"/>
      <c r="F20" s="41"/>
      <c r="G20" s="41"/>
      <c r="H20" s="41"/>
      <c r="I20" s="41"/>
      <c r="J20" s="41"/>
      <c r="K20" s="41"/>
    </row>
    <row r="21" spans="1:11" ht="15" customHeight="1" thickTop="1" thickBot="1" x14ac:dyDescent="0.3">
      <c r="A21" s="62" t="s">
        <v>177</v>
      </c>
      <c r="B21" s="63"/>
      <c r="C21" s="64"/>
      <c r="D21" s="606"/>
      <c r="E21" s="607"/>
      <c r="F21" s="41"/>
      <c r="G21" s="41"/>
      <c r="H21" s="41"/>
      <c r="I21" s="41"/>
      <c r="J21" s="41"/>
      <c r="K21" s="41"/>
    </row>
    <row r="22" spans="1:11" ht="15" customHeight="1" thickTop="1" thickBot="1" x14ac:dyDescent="0.3">
      <c r="A22" s="62" t="s">
        <v>178</v>
      </c>
      <c r="B22" s="63"/>
      <c r="C22" s="64">
        <v>9300</v>
      </c>
      <c r="D22" s="606"/>
      <c r="E22" s="607"/>
      <c r="F22" s="41"/>
      <c r="G22" s="41"/>
      <c r="H22" s="41"/>
      <c r="I22" s="41"/>
      <c r="J22" s="41"/>
      <c r="K22" s="41"/>
    </row>
    <row r="23" spans="1:11" ht="15" customHeight="1" thickTop="1" thickBot="1" x14ac:dyDescent="0.3">
      <c r="A23" s="62" t="s">
        <v>179</v>
      </c>
      <c r="B23" s="63"/>
      <c r="C23" s="64"/>
      <c r="D23" s="606"/>
      <c r="E23" s="607"/>
      <c r="F23" s="41"/>
      <c r="G23" s="41"/>
      <c r="H23" s="41"/>
      <c r="I23" s="41"/>
      <c r="J23" s="41"/>
      <c r="K23" s="41"/>
    </row>
    <row r="24" spans="1:11" ht="15" customHeight="1" thickTop="1" x14ac:dyDescent="0.25">
      <c r="A24" s="65"/>
      <c r="B24" s="65"/>
      <c r="C24" s="66">
        <f>SUM(C15:C23)</f>
        <v>12038</v>
      </c>
      <c r="D24" s="611">
        <f>ABS(SUM(D15:E23))</f>
        <v>0</v>
      </c>
      <c r="E24" s="611"/>
      <c r="F24" s="41"/>
      <c r="G24" s="41"/>
      <c r="H24" s="41"/>
      <c r="I24" s="41"/>
      <c r="J24" s="41"/>
      <c r="K24" s="41"/>
    </row>
    <row r="25" spans="1:11" ht="15" customHeight="1" x14ac:dyDescent="0.25">
      <c r="A25" s="612" t="s">
        <v>180</v>
      </c>
      <c r="B25" s="612"/>
      <c r="C25" s="612"/>
      <c r="D25" s="612"/>
      <c r="E25" s="612"/>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0" t="s">
        <v>1686</v>
      </c>
      <c r="B27" s="600"/>
      <c r="C27" s="600"/>
      <c r="D27" s="600"/>
      <c r="E27" s="600"/>
      <c r="F27" s="600"/>
      <c r="G27" s="600"/>
      <c r="H27" s="600"/>
      <c r="I27" s="600"/>
      <c r="J27" s="600"/>
      <c r="K27" s="600"/>
    </row>
    <row r="28" spans="1:11" ht="15" customHeight="1" x14ac:dyDescent="0.25">
      <c r="A28" s="182"/>
      <c r="B28" s="182"/>
      <c r="C28" s="182"/>
      <c r="D28" s="182"/>
      <c r="E28" s="182"/>
      <c r="F28" s="182"/>
      <c r="G28" s="182"/>
      <c r="H28" s="182"/>
      <c r="I28" s="182"/>
      <c r="J28" s="182"/>
      <c r="K28" s="182"/>
    </row>
    <row r="29" spans="1:11" ht="15" customHeight="1" x14ac:dyDescent="0.25">
      <c r="A29" s="599" t="s">
        <v>188</v>
      </c>
      <c r="B29" s="599"/>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503" t="s">
        <v>157</v>
      </c>
      <c r="B31" s="504" t="s">
        <v>158</v>
      </c>
      <c r="C31" s="505"/>
      <c r="D31" s="505"/>
      <c r="E31" s="505"/>
      <c r="F31" s="505"/>
      <c r="G31" s="505"/>
      <c r="H31" s="505"/>
      <c r="I31" s="505"/>
      <c r="J31" s="505"/>
      <c r="K31" s="506"/>
    </row>
    <row r="32" spans="1:11" ht="15.75" customHeight="1" thickBot="1" x14ac:dyDescent="0.3">
      <c r="A32" s="503"/>
      <c r="B32" s="507" t="s">
        <v>159</v>
      </c>
      <c r="C32" s="508"/>
      <c r="D32" s="508"/>
      <c r="E32" s="508"/>
      <c r="F32" s="508"/>
      <c r="G32" s="508"/>
      <c r="H32" s="508"/>
      <c r="I32" s="508"/>
      <c r="J32" s="508"/>
      <c r="K32" s="509"/>
    </row>
    <row r="33" spans="1:11" ht="33.75" customHeight="1" thickTop="1" x14ac:dyDescent="0.25">
      <c r="A33" s="503"/>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8:C8"/>
    <mergeCell ref="D21:E21"/>
    <mergeCell ref="A27:K27"/>
    <mergeCell ref="D22:E22"/>
    <mergeCell ref="D23:E23"/>
    <mergeCell ref="D24:E24"/>
    <mergeCell ref="A25:E25"/>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Props1.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1284ABAA-6CAE-4BAD-90CD-3AB4F5CDD77B}">
  <ds:schemaRefs>
    <ds:schemaRef ds:uri="http://purl.org/dc/dcmitype/"/>
    <ds:schemaRef ds:uri="http://schemas.microsoft.com/office/2006/metadata/properties"/>
    <ds:schemaRef ds:uri="http://purl.org/dc/terms/"/>
    <ds:schemaRef ds:uri="http://www.w3.org/XML/1998/namespace"/>
    <ds:schemaRef ds:uri="http://schemas.microsoft.com/office/2006/documentManagement/types"/>
    <ds:schemaRef ds:uri="a3c4ab75-669f-4c7b-b5c5-808042b16c44"/>
    <ds:schemaRef ds:uri="http://purl.org/dc/elements/1.1/"/>
    <ds:schemaRef ds:uri="http://schemas.openxmlformats.org/package/2006/metadata/core-properties"/>
    <ds:schemaRef ds:uri="45ef2578-8d37-436d-8520-5d2b9c3a7302"/>
    <ds:schemaRef ds:uri="80e08879-4432-420b-909f-ef7fe04c740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2014-12-11T18:22:49Z</cp:lastPrinted>
  <dcterms:created xsi:type="dcterms:W3CDTF">2014-03-03T15:48:54Z</dcterms:created>
  <dcterms:modified xsi:type="dcterms:W3CDTF">2014-12-11T18:41:41Z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