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1"/>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(tab)'!$A$1:$BX$45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J25" i="1"/>
  <c r="Y25" i="1" s="1"/>
  <c r="I25" i="1"/>
  <c r="H25" i="1"/>
  <c r="W25" i="1" s="1"/>
  <c r="G25" i="1"/>
  <c r="F25" i="1"/>
  <c r="U25" i="1" s="1"/>
  <c r="E25" i="1"/>
  <c r="D25" i="1"/>
  <c r="S25" i="1" s="1"/>
  <c r="C25" i="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X88" i="39"/>
  <c r="T88" i="39"/>
  <c r="Y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V88" i="39"/>
  <c r="W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V68" i="39"/>
  <c r="X67" i="39"/>
  <c r="V67" i="39"/>
  <c r="T67" i="39"/>
  <c r="Y66" i="39"/>
  <c r="W66" i="39"/>
  <c r="U66" i="39"/>
  <c r="X65" i="39"/>
  <c r="V65" i="39"/>
  <c r="T65" i="39"/>
  <c r="Y62" i="39"/>
  <c r="W62" i="39"/>
  <c r="U62" i="39"/>
  <c r="X61" i="39"/>
  <c r="V61" i="39"/>
  <c r="T61" i="39"/>
  <c r="Y59" i="39"/>
  <c r="W59" i="39"/>
  <c r="U59" i="39"/>
  <c r="A2" i="39"/>
  <c r="X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B38" i="30"/>
  <c r="R37" i="30"/>
  <c r="N37" i="30"/>
  <c r="B37" i="30"/>
  <c r="R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B19" i="30"/>
  <c r="R18" i="30"/>
  <c r="N18" i="30"/>
  <c r="B18" i="30"/>
  <c r="R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H19" i="30"/>
  <c r="D19" i="30"/>
  <c r="T18" i="30"/>
  <c r="P18" i="30"/>
  <c r="L18" i="30"/>
  <c r="H18" i="30"/>
  <c r="D18" i="30"/>
  <c r="T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C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14" i="2"/>
  <c r="V14" i="2"/>
  <c r="T14" i="2"/>
  <c r="X20" i="2"/>
  <c r="V20" i="2"/>
  <c r="T20" i="2"/>
  <c r="W19" i="2"/>
  <c r="U19" i="2"/>
  <c r="S19" i="2"/>
  <c r="X18" i="2"/>
  <c r="V18" i="2"/>
  <c r="T18" i="2"/>
  <c r="X15" i="2"/>
  <c r="V15" i="2"/>
  <c r="T15"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3" i="18"/>
  <c r="M1222" i="18"/>
  <c r="K1222" i="18"/>
  <c r="I1222" i="18"/>
  <c r="M1221" i="18"/>
  <c r="K1221" i="18"/>
  <c r="I1221" i="18"/>
  <c r="M1220" i="18"/>
  <c r="K1220" i="18"/>
  <c r="I1220" i="18"/>
  <c r="M1219" i="18"/>
  <c r="K1219" i="18"/>
  <c r="I1219" i="18"/>
  <c r="M1218" i="18"/>
  <c r="K1218" i="18"/>
  <c r="I1218" i="18"/>
  <c r="M1217" i="18"/>
  <c r="K1217" i="18"/>
  <c r="I1217" i="18"/>
  <c r="M1216" i="18"/>
  <c r="K1216" i="18"/>
  <c r="I1216" i="18"/>
  <c r="M1215" i="18"/>
  <c r="K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M1226" i="18"/>
  <c r="M1225" i="18"/>
  <c r="M1224" i="18"/>
  <c r="M1223" i="18"/>
  <c r="L1222" i="18"/>
  <c r="L1221" i="18"/>
  <c r="L1220" i="18"/>
  <c r="L1219" i="18"/>
  <c r="L1218" i="18"/>
  <c r="L1217" i="18"/>
  <c r="L1216" i="18"/>
  <c r="K1214" i="18"/>
  <c r="K1213" i="18"/>
  <c r="K1212" i="18"/>
  <c r="K1210" i="18"/>
  <c r="K1209" i="18"/>
  <c r="K1208" i="18"/>
  <c r="K1207" i="18"/>
  <c r="I1188" i="18"/>
  <c r="M1188" i="18"/>
  <c r="M1206" i="18"/>
  <c r="M1205" i="18"/>
  <c r="M1204" i="18"/>
  <c r="M1203" i="18"/>
  <c r="M1202" i="18"/>
  <c r="M1201" i="18"/>
  <c r="M1200" i="18"/>
  <c r="M1199" i="18"/>
  <c r="M1198" i="18"/>
  <c r="M1197" i="18"/>
  <c r="M1196" i="18"/>
  <c r="M1195" i="18"/>
  <c r="M1194" i="18"/>
  <c r="M1192" i="18"/>
  <c r="M1191" i="18"/>
  <c r="M1190" i="18"/>
  <c r="M1189"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M1167" i="18"/>
  <c r="K1167" i="18"/>
  <c r="I1167" i="18"/>
  <c r="K1166" i="18"/>
  <c r="K1165" i="18"/>
  <c r="K1164" i="18"/>
  <c r="K1163" i="18"/>
  <c r="K1162" i="18"/>
  <c r="K1161" i="18"/>
  <c r="K1160" i="18"/>
  <c r="K1159" i="18"/>
  <c r="K1158" i="18"/>
  <c r="K1156" i="18"/>
  <c r="K1155" i="18"/>
  <c r="K1154" i="18"/>
  <c r="K1153" i="18"/>
  <c r="K1152" i="18"/>
  <c r="K1151" i="18"/>
  <c r="K1150" i="18"/>
  <c r="K1149" i="18"/>
  <c r="K1148" i="18"/>
  <c r="K1147" i="18"/>
  <c r="K1146" i="18"/>
  <c r="K1145" i="18"/>
  <c r="K1144" i="18"/>
  <c r="L1187" i="18"/>
  <c r="L1186" i="18"/>
  <c r="L1185" i="18"/>
  <c r="L1184" i="18"/>
  <c r="L1183" i="18"/>
  <c r="L1182" i="18"/>
  <c r="L1181" i="18"/>
  <c r="L1180" i="18"/>
  <c r="L1179" i="18"/>
  <c r="L1178" i="18"/>
  <c r="L1177" i="18"/>
  <c r="L1176" i="18"/>
  <c r="L1174" i="18"/>
  <c r="L1173" i="18"/>
  <c r="L1172" i="18"/>
  <c r="L1171" i="18"/>
  <c r="L1170" i="18"/>
  <c r="L1169" i="18"/>
  <c r="L1168"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I1147" i="18"/>
  <c r="L1147" i="18"/>
  <c r="M1146" i="18"/>
  <c r="I1146" i="18"/>
  <c r="L1146" i="18"/>
  <c r="M1145" i="18"/>
  <c r="I1145" i="18"/>
  <c r="L1145" i="18"/>
  <c r="M1144" i="18"/>
  <c r="I1144" i="18"/>
  <c r="L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M1106" i="18"/>
  <c r="K1106" i="18"/>
  <c r="I1106" i="18"/>
  <c r="M1105" i="18"/>
  <c r="K1105" i="18"/>
  <c r="I1105" i="18"/>
  <c r="M1104" i="18"/>
  <c r="K1104" i="18"/>
  <c r="I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K1069" i="18"/>
  <c r="K1068" i="18"/>
  <c r="K1066"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L1106" i="18"/>
  <c r="L1105"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M1075" i="18"/>
  <c r="I1075" i="18"/>
  <c r="L1075" i="18"/>
  <c r="M1074" i="18"/>
  <c r="I1074" i="18"/>
  <c r="L1074" i="18"/>
  <c r="M1073" i="18"/>
  <c r="I1073" i="18"/>
  <c r="L1073" i="18"/>
  <c r="M1072" i="18"/>
  <c r="I1072" i="18"/>
  <c r="L1072" i="18"/>
  <c r="M1071" i="18"/>
  <c r="I1071" i="18"/>
  <c r="L1071" i="18"/>
  <c r="M1070" i="18"/>
  <c r="I1070" i="18"/>
  <c r="L1070" i="18"/>
  <c r="M1069" i="18"/>
  <c r="I1069" i="18"/>
  <c r="L1069" i="18"/>
  <c r="M1068" i="18"/>
  <c r="I1068" i="18"/>
  <c r="L1068" i="18"/>
  <c r="M1066" i="18"/>
  <c r="I1066" i="18"/>
  <c r="L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K677" i="18"/>
  <c r="K676" i="18"/>
  <c r="K675" i="18"/>
  <c r="K674" i="18"/>
  <c r="K673" i="18"/>
  <c r="K672" i="18"/>
  <c r="K670" i="18"/>
  <c r="K669" i="18"/>
  <c r="K668" i="18"/>
  <c r="K667" i="18"/>
  <c r="K666" i="18"/>
  <c r="K665" i="18"/>
  <c r="K664" i="18"/>
  <c r="K663" i="18"/>
  <c r="K662" i="18"/>
  <c r="K661" i="18"/>
  <c r="K660" i="18"/>
  <c r="K659" i="18"/>
  <c r="K658" i="18"/>
  <c r="K657" i="18"/>
  <c r="K656" i="18"/>
  <c r="K655" i="18"/>
  <c r="K654" i="18"/>
  <c r="K652" i="18"/>
  <c r="K651" i="18"/>
  <c r="K650" i="18"/>
  <c r="K649" i="18"/>
  <c r="K648" i="18"/>
  <c r="K647" i="18"/>
  <c r="K646" i="18"/>
  <c r="K645" i="18"/>
  <c r="K644" i="18"/>
  <c r="K643" i="18"/>
  <c r="K642" i="18"/>
  <c r="K641" i="18"/>
  <c r="K640" i="18"/>
  <c r="K639" i="18"/>
  <c r="K638" i="18"/>
  <c r="K637" i="18"/>
  <c r="K636" i="18"/>
  <c r="K634" i="18"/>
  <c r="K633" i="18"/>
  <c r="K632" i="18"/>
  <c r="K631" i="18"/>
  <c r="K630" i="18"/>
  <c r="K629" i="18"/>
  <c r="K628" i="18"/>
  <c r="K627" i="18"/>
  <c r="K626" i="18"/>
  <c r="K625" i="18"/>
  <c r="K624" i="18"/>
  <c r="K623" i="18"/>
  <c r="K622" i="18"/>
  <c r="K621" i="18"/>
  <c r="K620" i="18"/>
  <c r="K619" i="18"/>
  <c r="K618" i="18"/>
  <c r="K616" i="18"/>
  <c r="K615" i="18"/>
  <c r="K614" i="18"/>
  <c r="K613" i="18"/>
  <c r="K612"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M341" i="18"/>
  <c r="K341" i="18"/>
  <c r="I341" i="18"/>
  <c r="M340" i="18"/>
  <c r="K340" i="18"/>
  <c r="I340" i="18"/>
  <c r="M339" i="18"/>
  <c r="K339" i="18"/>
  <c r="I339" i="18"/>
  <c r="M338" i="18"/>
  <c r="K338" i="18"/>
  <c r="I338" i="18"/>
  <c r="M337" i="18"/>
  <c r="K337" i="18"/>
  <c r="I337" i="18"/>
  <c r="M336" i="18"/>
  <c r="K336" i="18"/>
  <c r="I336" i="18"/>
  <c r="M335" i="18"/>
  <c r="K335" i="18"/>
  <c r="I335" i="18"/>
  <c r="M334" i="18"/>
  <c r="K334" i="18"/>
  <c r="I334" i="18"/>
  <c r="M333" i="18"/>
  <c r="K333" i="18"/>
  <c r="I333" i="18"/>
  <c r="M332" i="18"/>
  <c r="K332" i="18"/>
  <c r="I332" i="18"/>
  <c r="M331" i="18"/>
  <c r="K331" i="18"/>
  <c r="I331" i="18"/>
  <c r="M330" i="18"/>
  <c r="K330" i="18"/>
  <c r="I330" i="18"/>
  <c r="M328" i="18"/>
  <c r="K328" i="18"/>
  <c r="I328" i="18"/>
  <c r="M327" i="18"/>
  <c r="K327" i="18"/>
  <c r="I327" i="18"/>
  <c r="M326" i="18"/>
  <c r="K326" i="18"/>
  <c r="I326" i="18"/>
  <c r="M325" i="18"/>
  <c r="K325" i="18"/>
  <c r="I325" i="18"/>
  <c r="M324" i="18"/>
  <c r="K324" i="18"/>
  <c r="I324" i="18"/>
  <c r="M323" i="18"/>
  <c r="K323" i="18"/>
  <c r="I323" i="18"/>
  <c r="M322" i="18"/>
  <c r="K322" i="18"/>
  <c r="I322" i="18"/>
  <c r="M321" i="18"/>
  <c r="K321" i="18"/>
  <c r="I321" i="18"/>
  <c r="M320" i="18"/>
  <c r="K320" i="18"/>
  <c r="I320" i="18"/>
  <c r="M319" i="18"/>
  <c r="K319" i="18"/>
  <c r="I319" i="18"/>
  <c r="M318" i="18"/>
  <c r="K318" i="18"/>
  <c r="I318" i="18"/>
  <c r="M317" i="18"/>
  <c r="K317" i="18"/>
  <c r="I317" i="18"/>
  <c r="M316" i="18"/>
  <c r="K316" i="18"/>
  <c r="I316" i="18"/>
  <c r="M315" i="18"/>
  <c r="K315" i="18"/>
  <c r="I315" i="18"/>
  <c r="M314" i="18"/>
  <c r="K314" i="18"/>
  <c r="I314" i="18"/>
  <c r="M313" i="18"/>
  <c r="K313" i="18"/>
  <c r="I313" i="18"/>
  <c r="M312" i="18"/>
  <c r="K312" i="18"/>
  <c r="I312" i="18"/>
  <c r="M310" i="18"/>
  <c r="K310" i="18"/>
  <c r="I310" i="18"/>
  <c r="M309" i="18"/>
  <c r="K309" i="18"/>
  <c r="I309" i="18"/>
  <c r="M308" i="18"/>
  <c r="K308" i="18"/>
  <c r="I308" i="18"/>
  <c r="M307" i="18"/>
  <c r="K307" i="18"/>
  <c r="I307" i="18"/>
  <c r="M306" i="18"/>
  <c r="K306" i="18"/>
  <c r="I306"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I678" i="18"/>
  <c r="L678" i="18"/>
  <c r="M677" i="18"/>
  <c r="I677" i="18"/>
  <c r="L677" i="18"/>
  <c r="M676" i="18"/>
  <c r="I676" i="18"/>
  <c r="L676" i="18"/>
  <c r="M675" i="18"/>
  <c r="I675" i="18"/>
  <c r="L675" i="18"/>
  <c r="M674" i="18"/>
  <c r="I674" i="18"/>
  <c r="L674" i="18"/>
  <c r="M673" i="18"/>
  <c r="I673" i="18"/>
  <c r="L673"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L660" i="18"/>
  <c r="M659" i="18"/>
  <c r="I659" i="18"/>
  <c r="L659" i="18"/>
  <c r="M658" i="18"/>
  <c r="I658" i="18"/>
  <c r="L658" i="18"/>
  <c r="M657" i="18"/>
  <c r="I657" i="18"/>
  <c r="L657" i="18"/>
  <c r="M656" i="18"/>
  <c r="I656" i="18"/>
  <c r="L656" i="18"/>
  <c r="M655" i="18"/>
  <c r="I655" i="18"/>
  <c r="L655" i="18"/>
  <c r="M654" i="18"/>
  <c r="I654" i="18"/>
  <c r="L654" i="18"/>
  <c r="M652" i="18"/>
  <c r="I652" i="18"/>
  <c r="L652" i="18"/>
  <c r="M651" i="18"/>
  <c r="I651" i="18"/>
  <c r="L651" i="18"/>
  <c r="M650" i="18"/>
  <c r="I650" i="18"/>
  <c r="L650" i="18"/>
  <c r="M649" i="18"/>
  <c r="I649" i="18"/>
  <c r="L649" i="18"/>
  <c r="M648" i="18"/>
  <c r="I648" i="18"/>
  <c r="L648" i="18"/>
  <c r="M647" i="18"/>
  <c r="I647" i="18"/>
  <c r="L647" i="18"/>
  <c r="M646" i="18"/>
  <c r="I646" i="18"/>
  <c r="L646" i="18"/>
  <c r="M645" i="18"/>
  <c r="I645" i="18"/>
  <c r="L645" i="18"/>
  <c r="M644" i="18"/>
  <c r="I644" i="18"/>
  <c r="L644" i="18"/>
  <c r="M643" i="18"/>
  <c r="I643" i="18"/>
  <c r="L643" i="18"/>
  <c r="M642" i="18"/>
  <c r="I642" i="18"/>
  <c r="L642" i="18"/>
  <c r="M641" i="18"/>
  <c r="I641" i="18"/>
  <c r="L641" i="18"/>
  <c r="M640" i="18"/>
  <c r="I640" i="18"/>
  <c r="L640" i="18"/>
  <c r="M639" i="18"/>
  <c r="I639" i="18"/>
  <c r="L639" i="18"/>
  <c r="M638" i="18"/>
  <c r="I638" i="18"/>
  <c r="L638" i="18"/>
  <c r="M637" i="18"/>
  <c r="I637" i="18"/>
  <c r="L637" i="18"/>
  <c r="M636" i="18"/>
  <c r="I636" i="18"/>
  <c r="L636" i="18"/>
  <c r="M634" i="18"/>
  <c r="I634" i="18"/>
  <c r="L634" i="18"/>
  <c r="M633" i="18"/>
  <c r="I633" i="18"/>
  <c r="L633" i="18"/>
  <c r="M632" i="18"/>
  <c r="I632" i="18"/>
  <c r="L632" i="18"/>
  <c r="M631" i="18"/>
  <c r="I631" i="18"/>
  <c r="L631" i="18"/>
  <c r="M630" i="18"/>
  <c r="I630" i="18"/>
  <c r="L630" i="18"/>
  <c r="M629" i="18"/>
  <c r="I629" i="18"/>
  <c r="L629" i="18"/>
  <c r="M628" i="18"/>
  <c r="I628" i="18"/>
  <c r="L628" i="18"/>
  <c r="M627" i="18"/>
  <c r="I627" i="18"/>
  <c r="L627" i="18"/>
  <c r="M626" i="18"/>
  <c r="I626" i="18"/>
  <c r="L626" i="18"/>
  <c r="M625" i="18"/>
  <c r="I625" i="18"/>
  <c r="L625" i="18"/>
  <c r="M624" i="18"/>
  <c r="I624" i="18"/>
  <c r="L624" i="18"/>
  <c r="M623" i="18"/>
  <c r="I623" i="18"/>
  <c r="L623" i="18"/>
  <c r="M622" i="18"/>
  <c r="I622" i="18"/>
  <c r="L622" i="18"/>
  <c r="M621" i="18"/>
  <c r="I621" i="18"/>
  <c r="L621" i="18"/>
  <c r="M620" i="18"/>
  <c r="I620" i="18"/>
  <c r="L620" i="18"/>
  <c r="M619" i="18"/>
  <c r="I619" i="18"/>
  <c r="L619" i="18"/>
  <c r="M618" i="18"/>
  <c r="I618" i="18"/>
  <c r="L618" i="18"/>
  <c r="M616" i="18"/>
  <c r="I616" i="18"/>
  <c r="L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L56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168" i="18"/>
  <c r="M165" i="18"/>
  <c r="I165" i="18"/>
  <c r="M164" i="18"/>
  <c r="K164" i="18"/>
  <c r="I163" i="18"/>
  <c r="M162" i="18"/>
  <c r="K162" i="18"/>
  <c r="I161" i="18"/>
  <c r="M160" i="18"/>
  <c r="I160" i="18"/>
  <c r="I159" i="18"/>
  <c r="M158" i="18"/>
  <c r="K158" i="18"/>
  <c r="I157" i="18"/>
  <c r="M156" i="18"/>
  <c r="K156" i="18"/>
  <c r="I155" i="18"/>
  <c r="M154" i="18"/>
  <c r="K154" i="18"/>
  <c r="K153" i="18"/>
  <c r="I152" i="18"/>
  <c r="M151" i="18"/>
  <c r="K151" i="18"/>
  <c r="I150" i="18"/>
  <c r="M148" i="18"/>
  <c r="I148" i="18"/>
  <c r="I147" i="18"/>
  <c r="M146" i="18"/>
  <c r="K146" i="18"/>
  <c r="M145" i="18"/>
  <c r="K145" i="18"/>
  <c r="K144" i="18"/>
  <c r="I143" i="18"/>
  <c r="M142" i="18"/>
  <c r="K142" i="18"/>
  <c r="K141" i="18"/>
  <c r="M140" i="18"/>
  <c r="K140" i="18"/>
  <c r="I139" i="18"/>
  <c r="M138" i="18"/>
  <c r="K138" i="18"/>
  <c r="I137" i="18"/>
  <c r="M136" i="18"/>
  <c r="K136" i="18"/>
  <c r="I135" i="18"/>
  <c r="M134" i="18"/>
  <c r="K134" i="18"/>
  <c r="K133" i="18"/>
  <c r="K132" i="18"/>
  <c r="I130" i="18"/>
  <c r="M129" i="18"/>
  <c r="K129" i="18"/>
  <c r="I128" i="18"/>
  <c r="M127" i="18"/>
  <c r="K127" i="18"/>
  <c r="I126" i="18"/>
  <c r="M125" i="18"/>
  <c r="K125" i="18"/>
  <c r="K124" i="18"/>
  <c r="I123" i="18"/>
  <c r="M122" i="18"/>
  <c r="K122" i="18"/>
  <c r="K121" i="18"/>
  <c r="I120" i="18"/>
  <c r="M119" i="18"/>
  <c r="I119" i="18"/>
  <c r="I118" i="18"/>
  <c r="M117" i="18"/>
  <c r="I117" i="18"/>
  <c r="M116" i="18"/>
  <c r="K116" i="18"/>
  <c r="K115" i="18"/>
  <c r="I114" i="18"/>
  <c r="M112" i="18"/>
  <c r="K112" i="18"/>
  <c r="I111" i="18"/>
  <c r="M110" i="18"/>
  <c r="K110" i="18"/>
  <c r="K109" i="18"/>
  <c r="I108" i="18"/>
  <c r="M107" i="18"/>
  <c r="K107" i="18"/>
  <c r="K106" i="18"/>
  <c r="I105" i="18"/>
  <c r="M104" i="18"/>
  <c r="I104" i="18"/>
  <c r="I103" i="18"/>
  <c r="M102" i="18"/>
  <c r="K102" i="18"/>
  <c r="K101" i="18"/>
  <c r="M100" i="18"/>
  <c r="K100" i="18"/>
  <c r="K99" i="18"/>
  <c r="I98" i="18"/>
  <c r="M97" i="18"/>
  <c r="I97" i="18"/>
  <c r="I96" i="18"/>
  <c r="M94" i="18"/>
  <c r="K94" i="18"/>
  <c r="K93" i="18"/>
  <c r="I92" i="18"/>
  <c r="M91" i="18"/>
  <c r="K91" i="18"/>
  <c r="I90" i="18"/>
  <c r="M89" i="18"/>
  <c r="K89" i="18"/>
  <c r="I89" i="18"/>
  <c r="M88" i="18"/>
  <c r="I88" i="18"/>
  <c r="M87" i="18"/>
  <c r="K87" i="18"/>
  <c r="I86" i="18"/>
  <c r="M85" i="18"/>
  <c r="K85" i="18"/>
  <c r="K84" i="18"/>
  <c r="M83" i="18"/>
  <c r="K83" i="18"/>
  <c r="I82" i="18"/>
  <c r="M81" i="18"/>
  <c r="K81" i="18"/>
  <c r="I80" i="18"/>
  <c r="M79" i="18"/>
  <c r="K79" i="18"/>
  <c r="I78" i="18"/>
  <c r="M76" i="18"/>
  <c r="K76" i="18"/>
  <c r="I75" i="18"/>
  <c r="M74" i="18"/>
  <c r="K74" i="18"/>
  <c r="K73" i="18"/>
  <c r="M72" i="18"/>
  <c r="K72" i="18"/>
  <c r="K71" i="18"/>
  <c r="M70" i="18"/>
  <c r="K70" i="18"/>
  <c r="K69" i="18"/>
  <c r="I68" i="18"/>
  <c r="M67" i="18"/>
  <c r="K67" i="18"/>
  <c r="I66" i="18"/>
  <c r="M65" i="18"/>
  <c r="K65" i="18"/>
  <c r="K64" i="18"/>
  <c r="I63" i="18"/>
  <c r="M62" i="18"/>
  <c r="I62" i="18"/>
  <c r="I61" i="18"/>
  <c r="M60" i="18"/>
  <c r="K60" i="18"/>
  <c r="K58" i="18"/>
  <c r="I57" i="18"/>
  <c r="M56" i="18"/>
  <c r="K56" i="18"/>
  <c r="I55" i="18"/>
  <c r="M54" i="18"/>
  <c r="K54" i="18"/>
  <c r="I53" i="18"/>
  <c r="M52" i="18"/>
  <c r="K52" i="18"/>
  <c r="I51" i="18"/>
  <c r="M50" i="18"/>
  <c r="K50" i="18"/>
  <c r="I49" i="18"/>
  <c r="M48" i="18"/>
  <c r="K48" i="18"/>
  <c r="I47" i="18"/>
  <c r="M46" i="18"/>
  <c r="K46" i="18"/>
  <c r="I45" i="18"/>
  <c r="M44" i="18"/>
  <c r="K44" i="18"/>
  <c r="I43" i="18"/>
  <c r="M42" i="18"/>
  <c r="K42" i="18"/>
  <c r="K40" i="18"/>
  <c r="I39" i="18"/>
  <c r="M38" i="18"/>
  <c r="K38" i="18"/>
  <c r="I37" i="18"/>
  <c r="M36" i="18"/>
  <c r="K36" i="18"/>
  <c r="I35" i="18"/>
  <c r="M34" i="18"/>
  <c r="K34" i="18"/>
  <c r="I33" i="18"/>
  <c r="M32" i="18"/>
  <c r="K32" i="18"/>
  <c r="I31" i="18"/>
  <c r="M30" i="18"/>
  <c r="K30" i="18"/>
  <c r="I29" i="18"/>
  <c r="M28" i="18"/>
  <c r="K28" i="18"/>
  <c r="K27" i="18"/>
  <c r="I26" i="18"/>
  <c r="M25" i="18"/>
  <c r="K25" i="18"/>
  <c r="K24" i="18"/>
  <c r="I22" i="18"/>
  <c r="M21" i="18"/>
  <c r="I21" i="18"/>
  <c r="M20" i="18"/>
  <c r="K20" i="18"/>
  <c r="K19" i="18"/>
  <c r="I18" i="18"/>
  <c r="M17" i="18"/>
  <c r="K17" i="18"/>
  <c r="I16" i="18"/>
  <c r="M15" i="18"/>
  <c r="K15" i="18"/>
  <c r="I14" i="18"/>
  <c r="M13" i="18"/>
  <c r="K13" i="18"/>
  <c r="K12" i="18"/>
  <c r="I11" i="18"/>
  <c r="M10" i="18"/>
  <c r="K10" i="18"/>
  <c r="K9" i="18"/>
  <c r="I8" i="18"/>
  <c r="M7" i="18"/>
  <c r="K7" i="18"/>
  <c r="K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L350" i="18"/>
  <c r="L349" i="18"/>
  <c r="L348" i="18"/>
  <c r="L346" i="18"/>
  <c r="L345" i="18"/>
  <c r="L344" i="18"/>
  <c r="L343" i="18"/>
  <c r="L342" i="18"/>
  <c r="L341" i="18"/>
  <c r="L340" i="18"/>
  <c r="L339" i="18"/>
  <c r="L338" i="18"/>
  <c r="L337" i="18"/>
  <c r="L336" i="18"/>
  <c r="L335" i="18"/>
  <c r="L334" i="18"/>
  <c r="L333" i="18"/>
  <c r="L332" i="18"/>
  <c r="L331" i="18"/>
  <c r="L330" i="18"/>
  <c r="L328" i="18"/>
  <c r="L327" i="18"/>
  <c r="L326" i="18"/>
  <c r="L325" i="18"/>
  <c r="L324" i="18"/>
  <c r="L323" i="18"/>
  <c r="L322" i="18"/>
  <c r="L321" i="18"/>
  <c r="L320" i="18"/>
  <c r="L319" i="18"/>
  <c r="L318" i="18"/>
  <c r="L317" i="18"/>
  <c r="L316" i="18"/>
  <c r="L315" i="18"/>
  <c r="L314" i="18"/>
  <c r="L313" i="18"/>
  <c r="L312" i="18"/>
  <c r="L310" i="18"/>
  <c r="L309" i="18"/>
  <c r="L308" i="18"/>
  <c r="L307"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I168" i="18"/>
  <c r="M166" i="18"/>
  <c r="K166" i="18"/>
  <c r="I166" i="18"/>
  <c r="K165" i="18"/>
  <c r="I164" i="18"/>
  <c r="M163" i="18"/>
  <c r="K163" i="18"/>
  <c r="I162" i="18"/>
  <c r="M161" i="18"/>
  <c r="K161" i="18"/>
  <c r="K160" i="18"/>
  <c r="M159" i="18"/>
  <c r="K159" i="18"/>
  <c r="I158" i="18"/>
  <c r="M157" i="18"/>
  <c r="K157" i="18"/>
  <c r="I156" i="18"/>
  <c r="M155" i="18"/>
  <c r="K155" i="18"/>
  <c r="I154" i="18"/>
  <c r="M153" i="18"/>
  <c r="I153" i="18"/>
  <c r="M152" i="18"/>
  <c r="K152" i="18"/>
  <c r="I151" i="18"/>
  <c r="M150" i="18"/>
  <c r="K150" i="18"/>
  <c r="K148" i="18"/>
  <c r="M147" i="18"/>
  <c r="K147" i="18"/>
  <c r="I146" i="18"/>
  <c r="I145" i="18"/>
  <c r="M144" i="18"/>
  <c r="I144" i="18"/>
  <c r="M143" i="18"/>
  <c r="K143" i="18"/>
  <c r="I142" i="18"/>
  <c r="M141" i="18"/>
  <c r="I141" i="18"/>
  <c r="I140" i="18"/>
  <c r="M139" i="18"/>
  <c r="K139" i="18"/>
  <c r="I138" i="18"/>
  <c r="M137" i="18"/>
  <c r="K137" i="18"/>
  <c r="I136" i="18"/>
  <c r="M135" i="18"/>
  <c r="K135" i="18"/>
  <c r="I134" i="18"/>
  <c r="M133" i="18"/>
  <c r="I133" i="18"/>
  <c r="M132" i="18"/>
  <c r="I132" i="18"/>
  <c r="M130" i="18"/>
  <c r="K130" i="18"/>
  <c r="I129" i="18"/>
  <c r="M128" i="18"/>
  <c r="K128" i="18"/>
  <c r="I127" i="18"/>
  <c r="M126" i="18"/>
  <c r="K126" i="18"/>
  <c r="I125" i="18"/>
  <c r="M124" i="18"/>
  <c r="I124" i="18"/>
  <c r="M123" i="18"/>
  <c r="K123" i="18"/>
  <c r="I122" i="18"/>
  <c r="M121" i="18"/>
  <c r="I121" i="18"/>
  <c r="M120" i="18"/>
  <c r="K120" i="18"/>
  <c r="K119" i="18"/>
  <c r="M118" i="18"/>
  <c r="K118" i="18"/>
  <c r="K117" i="18"/>
  <c r="I116" i="18"/>
  <c r="M115" i="18"/>
  <c r="I115" i="18"/>
  <c r="M114" i="18"/>
  <c r="K114" i="18"/>
  <c r="I112" i="18"/>
  <c r="M111" i="18"/>
  <c r="K111" i="18"/>
  <c r="I110" i="18"/>
  <c r="M109" i="18"/>
  <c r="I109" i="18"/>
  <c r="M108" i="18"/>
  <c r="K108" i="18"/>
  <c r="I107" i="18"/>
  <c r="M106" i="18"/>
  <c r="I106" i="18"/>
  <c r="M105" i="18"/>
  <c r="K105" i="18"/>
  <c r="K104" i="18"/>
  <c r="M103" i="18"/>
  <c r="K103" i="18"/>
  <c r="I102" i="18"/>
  <c r="M101" i="18"/>
  <c r="I101" i="18"/>
  <c r="I100" i="18"/>
  <c r="M99" i="18"/>
  <c r="I99" i="18"/>
  <c r="M98" i="18"/>
  <c r="K98" i="18"/>
  <c r="K97" i="18"/>
  <c r="M96" i="18"/>
  <c r="K96" i="18"/>
  <c r="I94" i="18"/>
  <c r="M93" i="18"/>
  <c r="I93" i="18"/>
  <c r="M92" i="18"/>
  <c r="K92" i="18"/>
  <c r="I91" i="18"/>
  <c r="M90" i="18"/>
  <c r="K90" i="18"/>
  <c r="K88" i="18"/>
  <c r="I87" i="18"/>
  <c r="M86" i="18"/>
  <c r="K86" i="18"/>
  <c r="I85" i="18"/>
  <c r="M84" i="18"/>
  <c r="I84" i="18"/>
  <c r="I83" i="18"/>
  <c r="M82" i="18"/>
  <c r="K82" i="18"/>
  <c r="I81" i="18"/>
  <c r="M80" i="18"/>
  <c r="K80" i="18"/>
  <c r="I79" i="18"/>
  <c r="M78" i="18"/>
  <c r="K78" i="18"/>
  <c r="I76" i="18"/>
  <c r="M75" i="18"/>
  <c r="K75" i="18"/>
  <c r="I74" i="18"/>
  <c r="M73" i="18"/>
  <c r="I73" i="18"/>
  <c r="I72" i="18"/>
  <c r="M71" i="18"/>
  <c r="I71" i="18"/>
  <c r="I70" i="18"/>
  <c r="M69" i="18"/>
  <c r="I69" i="18"/>
  <c r="M68" i="18"/>
  <c r="K68" i="18"/>
  <c r="I67" i="18"/>
  <c r="M66" i="18"/>
  <c r="K66" i="18"/>
  <c r="I65" i="18"/>
  <c r="M64" i="18"/>
  <c r="I64" i="18"/>
  <c r="M63" i="18"/>
  <c r="K63" i="18"/>
  <c r="K62" i="18"/>
  <c r="M61" i="18"/>
  <c r="K61" i="18"/>
  <c r="I60" i="18"/>
  <c r="M58" i="18"/>
  <c r="I58" i="18"/>
  <c r="M57" i="18"/>
  <c r="K57" i="18"/>
  <c r="I56" i="18"/>
  <c r="M55" i="18"/>
  <c r="K55" i="18"/>
  <c r="I54" i="18"/>
  <c r="M53" i="18"/>
  <c r="K53" i="18"/>
  <c r="I52" i="18"/>
  <c r="M51" i="18"/>
  <c r="K51" i="18"/>
  <c r="I50" i="18"/>
  <c r="M49" i="18"/>
  <c r="K49" i="18"/>
  <c r="I48" i="18"/>
  <c r="M47" i="18"/>
  <c r="K47" i="18"/>
  <c r="I46" i="18"/>
  <c r="M45" i="18"/>
  <c r="K45" i="18"/>
  <c r="I44" i="18"/>
  <c r="M43" i="18"/>
  <c r="K43" i="18"/>
  <c r="I42" i="18"/>
  <c r="M40" i="18"/>
  <c r="I40" i="18"/>
  <c r="M39" i="18"/>
  <c r="K39" i="18"/>
  <c r="I38" i="18"/>
  <c r="M37" i="18"/>
  <c r="K37" i="18"/>
  <c r="I36" i="18"/>
  <c r="M35" i="18"/>
  <c r="K35" i="18"/>
  <c r="I34" i="18"/>
  <c r="M33" i="18"/>
  <c r="K33" i="18"/>
  <c r="I32" i="18"/>
  <c r="M31" i="18"/>
  <c r="K31" i="18"/>
  <c r="I30" i="18"/>
  <c r="M29" i="18"/>
  <c r="K29" i="18"/>
  <c r="I28" i="18"/>
  <c r="M27" i="18"/>
  <c r="I27" i="18"/>
  <c r="M26" i="18"/>
  <c r="K26" i="18"/>
  <c r="I25" i="18"/>
  <c r="M24" i="18"/>
  <c r="I24" i="18"/>
  <c r="M22" i="18"/>
  <c r="K22" i="18"/>
  <c r="K21" i="18"/>
  <c r="I20" i="18"/>
  <c r="M19" i="18"/>
  <c r="I19" i="18"/>
  <c r="M18" i="18"/>
  <c r="K18" i="18"/>
  <c r="I17" i="18"/>
  <c r="M16" i="18"/>
  <c r="K16" i="18"/>
  <c r="I15" i="18"/>
  <c r="M14" i="18"/>
  <c r="K14" i="18"/>
  <c r="I13" i="18"/>
  <c r="M12" i="18"/>
  <c r="I12" i="18"/>
  <c r="M11" i="18"/>
  <c r="K11" i="18"/>
  <c r="I10" i="18"/>
  <c r="M9" i="18"/>
  <c r="I9" i="18"/>
  <c r="M8" i="18"/>
  <c r="K8" i="18"/>
  <c r="I7" i="18"/>
  <c r="M6" i="18"/>
  <c r="I6" i="18"/>
  <c r="A2" i="18"/>
  <c r="L255" i="18"/>
  <c r="L251" i="18"/>
  <c r="L249" i="18"/>
  <c r="L247" i="18"/>
  <c r="L245" i="18"/>
  <c r="L243" i="18"/>
  <c r="L241" i="18"/>
  <c r="L238" i="18"/>
  <c r="L236" i="18"/>
  <c r="L234" i="18"/>
  <c r="L232" i="18"/>
  <c r="L230" i="18"/>
  <c r="L228" i="18"/>
  <c r="L226" i="18"/>
  <c r="L224" i="18"/>
  <c r="L222" i="18"/>
  <c r="L219" i="18"/>
  <c r="L217" i="18"/>
  <c r="L215" i="18"/>
  <c r="L213" i="18"/>
  <c r="L211" i="18"/>
  <c r="L209" i="18"/>
  <c r="L207" i="18"/>
  <c r="L205" i="18"/>
  <c r="L202" i="18"/>
  <c r="L200" i="18"/>
  <c r="L198" i="18"/>
  <c r="L196" i="18"/>
  <c r="L194" i="18"/>
  <c r="L192" i="18"/>
  <c r="L190" i="18"/>
  <c r="L188" i="18"/>
  <c r="L186" i="18"/>
  <c r="L183" i="18"/>
  <c r="L181" i="18"/>
  <c r="L179" i="18"/>
  <c r="L177" i="18"/>
  <c r="L175" i="18"/>
  <c r="L173" i="18"/>
  <c r="L171" i="18"/>
  <c r="L169" i="18"/>
  <c r="L166" i="18"/>
  <c r="L165" i="18"/>
  <c r="L163" i="18"/>
  <c r="L161" i="18"/>
  <c r="L159" i="18"/>
  <c r="L157" i="18"/>
  <c r="L155" i="18"/>
  <c r="L153" i="18"/>
  <c r="L151" i="18"/>
  <c r="L147" i="18"/>
  <c r="L145" i="18"/>
  <c r="L143" i="18"/>
  <c r="L141" i="18"/>
  <c r="L139" i="18"/>
  <c r="L137" i="18"/>
  <c r="L135" i="18"/>
  <c r="L133" i="18"/>
  <c r="L130" i="18"/>
  <c r="L129" i="18"/>
  <c r="L127" i="18"/>
  <c r="L125" i="18"/>
  <c r="L123" i="18"/>
  <c r="L121" i="18"/>
  <c r="L119" i="18"/>
  <c r="L117" i="18"/>
  <c r="L115" i="18"/>
  <c r="L112" i="18"/>
  <c r="L110" i="18"/>
  <c r="L108" i="18"/>
  <c r="L106" i="18"/>
  <c r="L104" i="18"/>
  <c r="L102" i="18"/>
  <c r="L100" i="18"/>
  <c r="L98" i="18"/>
  <c r="L96" i="18"/>
  <c r="L93" i="18"/>
  <c r="L92" i="18"/>
  <c r="L90" i="18"/>
  <c r="L88" i="18"/>
  <c r="L86" i="18"/>
  <c r="L84" i="18"/>
  <c r="L82" i="18"/>
  <c r="L80" i="18"/>
  <c r="L78" i="18"/>
  <c r="L75"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L271" i="18"/>
  <c r="L270" i="18"/>
  <c r="L269" i="18"/>
  <c r="L268" i="18"/>
  <c r="L267" i="18"/>
  <c r="L266" i="18"/>
  <c r="L265" i="18"/>
  <c r="L264" i="18"/>
  <c r="L263" i="18"/>
  <c r="L262" i="18"/>
  <c r="L261" i="18"/>
  <c r="L260" i="18"/>
  <c r="L259" i="18"/>
  <c r="L258" i="18"/>
  <c r="L256" i="18"/>
  <c r="L254" i="18"/>
  <c r="L253" i="18"/>
  <c r="L252" i="18"/>
  <c r="L250" i="18"/>
  <c r="L248" i="18"/>
  <c r="L246" i="18"/>
  <c r="L244" i="18"/>
  <c r="L242" i="18"/>
  <c r="L240" i="18"/>
  <c r="L237" i="18"/>
  <c r="L235" i="18"/>
  <c r="L233" i="18"/>
  <c r="L231" i="18"/>
  <c r="L229" i="18"/>
  <c r="L227" i="18"/>
  <c r="L225" i="18"/>
  <c r="L223" i="18"/>
  <c r="L220" i="18"/>
  <c r="L218" i="18"/>
  <c r="L216" i="18"/>
  <c r="L214" i="18"/>
  <c r="L212" i="18"/>
  <c r="L210" i="18"/>
  <c r="L208" i="18"/>
  <c r="L206" i="18"/>
  <c r="L204" i="18"/>
  <c r="L201" i="18"/>
  <c r="L199" i="18"/>
  <c r="L197" i="18"/>
  <c r="L195" i="18"/>
  <c r="L193" i="18"/>
  <c r="L191" i="18"/>
  <c r="L189" i="18"/>
  <c r="L187" i="18"/>
  <c r="L184" i="18"/>
  <c r="L182" i="18"/>
  <c r="L180" i="18"/>
  <c r="L178" i="18"/>
  <c r="L176" i="18"/>
  <c r="L174" i="18"/>
  <c r="L172" i="18"/>
  <c r="L170" i="18"/>
  <c r="L168" i="18"/>
  <c r="L164" i="18"/>
  <c r="L162" i="18"/>
  <c r="L160" i="18"/>
  <c r="L158" i="18"/>
  <c r="L156" i="18"/>
  <c r="L154" i="18"/>
  <c r="L152" i="18"/>
  <c r="L150" i="18"/>
  <c r="L148" i="18"/>
  <c r="L146" i="18"/>
  <c r="L144" i="18"/>
  <c r="L142" i="18"/>
  <c r="L140" i="18"/>
  <c r="L138" i="18"/>
  <c r="L136" i="18"/>
  <c r="L134" i="18"/>
  <c r="L132" i="18"/>
  <c r="L128" i="18"/>
  <c r="L126" i="18"/>
  <c r="L124" i="18"/>
  <c r="L122" i="18"/>
  <c r="L120" i="18"/>
  <c r="L118" i="18"/>
  <c r="L116" i="18"/>
  <c r="L114" i="18"/>
  <c r="L111" i="18"/>
  <c r="L109" i="18"/>
  <c r="L107" i="18"/>
  <c r="L105" i="18"/>
  <c r="L103" i="18"/>
  <c r="L101" i="18"/>
  <c r="L99" i="18"/>
  <c r="L97" i="18"/>
  <c r="L94" i="18"/>
  <c r="L91" i="18"/>
  <c r="L89" i="18"/>
  <c r="L87" i="18"/>
  <c r="L85" i="18"/>
  <c r="L83" i="18"/>
  <c r="L81" i="18"/>
  <c r="L79" i="18"/>
  <c r="L76" i="18"/>
  <c r="L74"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I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56" i="12"/>
  <c r="T58" i="39"/>
  <c r="AA59" i="39"/>
  <c r="V58" i="39"/>
  <c r="AE59" i="39"/>
  <c r="X58" i="39"/>
  <c r="AI59" i="39"/>
  <c r="U60" i="39"/>
  <c r="W60" i="39"/>
  <c r="Y60" i="39"/>
  <c r="AA62" i="39"/>
  <c r="AE62" i="39"/>
  <c r="AI62" i="39"/>
  <c r="U64" i="39"/>
  <c r="W64" i="39"/>
  <c r="Y64" i="39"/>
  <c r="AA66" i="39"/>
  <c r="AE66" i="39"/>
  <c r="AI66" i="39"/>
  <c r="AC67" i="39"/>
  <c r="AG67" i="39"/>
  <c r="AK67" i="39"/>
  <c r="AC59" i="39"/>
  <c r="U58" i="39"/>
  <c r="AG59" i="39"/>
  <c r="W58" i="39"/>
  <c r="AK59" i="39"/>
  <c r="Y58" i="39"/>
  <c r="T60" i="39"/>
  <c r="T63" i="39" s="1"/>
  <c r="V60" i="39"/>
  <c r="V63" i="39" s="1"/>
  <c r="X60" i="39"/>
  <c r="X63" i="39" s="1"/>
  <c r="AC62" i="39"/>
  <c r="AG62" i="39"/>
  <c r="AK62" i="39"/>
  <c r="T64" i="39"/>
  <c r="V64" i="39"/>
  <c r="X64" i="39"/>
  <c r="AC66" i="39"/>
  <c r="AG66" i="39"/>
  <c r="AK66" i="39"/>
  <c r="AA67" i="39"/>
  <c r="AE67" i="39"/>
  <c r="AI67" i="39"/>
  <c r="AC69" i="39"/>
  <c r="AG69" i="39"/>
  <c r="AK69" i="39"/>
  <c r="U70" i="39"/>
  <c r="AC71" i="39"/>
  <c r="W70" i="39"/>
  <c r="AG71" i="39"/>
  <c r="Y70" i="39"/>
  <c r="AK71" i="39"/>
  <c r="AC73" i="39"/>
  <c r="AG73" i="39"/>
  <c r="AK73" i="39"/>
  <c r="AC75" i="39"/>
  <c r="AG75" i="39"/>
  <c r="AK75" i="39"/>
  <c r="U76" i="39"/>
  <c r="U79" i="39" s="1"/>
  <c r="AC77" i="39"/>
  <c r="W76" i="39"/>
  <c r="W79" i="39" s="1"/>
  <c r="AG77" i="39"/>
  <c r="Y76" i="39"/>
  <c r="Y79" i="39" s="1"/>
  <c r="AK77" i="39"/>
  <c r="T82" i="39"/>
  <c r="V82" i="39"/>
  <c r="X82" i="39"/>
  <c r="T84" i="39"/>
  <c r="V84" i="39"/>
  <c r="X84" i="39"/>
  <c r="AA87" i="39"/>
  <c r="T86" i="39"/>
  <c r="AG87" i="39"/>
  <c r="W86" i="39"/>
  <c r="AA69" i="39"/>
  <c r="AE69" i="39"/>
  <c r="AI69" i="39"/>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AC87" i="39"/>
  <c r="U86" i="39"/>
  <c r="AK87" i="39"/>
  <c r="Y86" i="39"/>
  <c r="T89" i="39"/>
  <c r="T96" i="39" s="1"/>
  <c r="V89" i="39"/>
  <c r="X89" i="39"/>
  <c r="AC91" i="39"/>
  <c r="AG91" i="39"/>
  <c r="AK91" i="39"/>
  <c r="AC93" i="39"/>
  <c r="AG93" i="39"/>
  <c r="AK93" i="39"/>
  <c r="AC95" i="39"/>
  <c r="AG95" i="39"/>
  <c r="AK95" i="39"/>
  <c r="T97" i="39"/>
  <c r="V97" i="39"/>
  <c r="X97" i="39"/>
  <c r="AC99" i="39"/>
  <c r="AG99" i="39"/>
  <c r="AK99" i="39"/>
  <c r="AC101" i="39"/>
  <c r="AG101" i="39"/>
  <c r="AK101" i="39"/>
  <c r="T103" i="39"/>
  <c r="V103" i="39"/>
  <c r="X103" i="39"/>
  <c r="AE87" i="39"/>
  <c r="V86" i="39"/>
  <c r="AI87" i="39"/>
  <c r="X86"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7"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AG119" i="39"/>
  <c r="Y118" i="39"/>
  <c r="AK119" i="39"/>
  <c r="AA122" i="39"/>
  <c r="T121" i="39"/>
  <c r="V121" i="39"/>
  <c r="X121" i="39"/>
  <c r="AA119" i="39"/>
  <c r="T118" i="39"/>
  <c r="AE119" i="39"/>
  <c r="V118" i="39"/>
  <c r="AI119" i="39"/>
  <c r="X118" i="39"/>
  <c r="AC122" i="39"/>
  <c r="U121" i="39"/>
  <c r="U124" i="39" s="1"/>
  <c r="U125" i="39" s="1"/>
  <c r="W121" i="39"/>
  <c r="W124" i="39" s="1"/>
  <c r="W125" i="39" s="1"/>
  <c r="Y121" i="39"/>
  <c r="Y124" i="39" s="1"/>
  <c r="Y125" i="39" s="1"/>
  <c r="AK61" i="39"/>
  <c r="AK65" i="39"/>
  <c r="AA61" i="39"/>
  <c r="AC61" i="39"/>
  <c r="AE61" i="39"/>
  <c r="AG61" i="39"/>
  <c r="AI61" i="39"/>
  <c r="AA65" i="39"/>
  <c r="AC65" i="39"/>
  <c r="AE65" i="39"/>
  <c r="AG65" i="39"/>
  <c r="AI65" i="39"/>
  <c r="AK72" i="39"/>
  <c r="AK74" i="39"/>
  <c r="AK83" i="39"/>
  <c r="AK68" i="39"/>
  <c r="AI68" i="39"/>
  <c r="AG68" i="39"/>
  <c r="AE68" i="39"/>
  <c r="AC68" i="39"/>
  <c r="AA68" i="39"/>
  <c r="AK78" i="39"/>
  <c r="AK85" i="39"/>
  <c r="AK88" i="39"/>
  <c r="AI88" i="39"/>
  <c r="AG88" i="39"/>
  <c r="AE88" i="39"/>
  <c r="AC88" i="39"/>
  <c r="AA88" i="39"/>
  <c r="AK90" i="39"/>
  <c r="AK92" i="39"/>
  <c r="AK94" i="39"/>
  <c r="AK98" i="39"/>
  <c r="AK100" i="39"/>
  <c r="AK102" i="39"/>
  <c r="AK10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104" i="39"/>
  <c r="AK106" i="39"/>
  <c r="AA105" i="39"/>
  <c r="AC105" i="39"/>
  <c r="AE105" i="39"/>
  <c r="AG105" i="39"/>
  <c r="AI105"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6" i="39"/>
  <c r="AC107" i="39"/>
  <c r="AE107" i="39"/>
  <c r="AG107" i="39"/>
  <c r="AI107"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23" i="39"/>
  <c r="AC123" i="39"/>
  <c r="AE123" i="39"/>
  <c r="AG123" i="39"/>
  <c r="AI123" i="39"/>
  <c r="AA120" i="39"/>
  <c r="AC120" i="39"/>
  <c r="AE120" i="39"/>
  <c r="AG120" i="39"/>
  <c r="AI120" i="39"/>
  <c r="AE122"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D17" i="30"/>
  <c r="D30" i="30" s="1"/>
  <c r="H17" i="30"/>
  <c r="H30" i="30" s="1"/>
  <c r="L17" i="30"/>
  <c r="L30" i="30" s="1"/>
  <c r="O18" i="30"/>
  <c r="P17" i="30"/>
  <c r="P30" i="30" s="1"/>
  <c r="S18" i="30"/>
  <c r="T17" i="30"/>
  <c r="T30" i="30" s="1"/>
  <c r="A45" i="12"/>
  <c r="C10" i="30"/>
  <c r="E10" i="30"/>
  <c r="G10" i="30"/>
  <c r="J11" i="30"/>
  <c r="I10" i="30"/>
  <c r="M10" i="30"/>
  <c r="Q10" i="30"/>
  <c r="J12" i="30"/>
  <c r="J13" i="30"/>
  <c r="J14" i="30"/>
  <c r="J15" i="30"/>
  <c r="J16" i="30"/>
  <c r="F18" i="30"/>
  <c r="B17" i="30"/>
  <c r="B30" i="30" s="1"/>
  <c r="N17" i="30"/>
  <c r="N30" i="30" s="1"/>
  <c r="R17" i="30"/>
  <c r="R30" i="30" s="1"/>
  <c r="F19" i="30"/>
  <c r="O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F37" i="30"/>
  <c r="B36" i="30"/>
  <c r="B40" i="30" s="1"/>
  <c r="N36" i="30"/>
  <c r="N40" i="30" s="1"/>
  <c r="R36" i="30"/>
  <c r="R40" i="30" s="1"/>
  <c r="F38"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O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E28" i="29"/>
  <c r="E31" i="29" s="1"/>
  <c r="G28" i="29"/>
  <c r="I28" i="29"/>
  <c r="I31" i="29" s="1"/>
  <c r="K28" i="29"/>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K88" i="27"/>
  <c r="K47" i="27" s="1"/>
  <c r="I88" i="27"/>
  <c r="G88" i="27"/>
  <c r="G47" i="27" s="1"/>
  <c r="E88" i="27"/>
  <c r="AA86" i="27"/>
  <c r="Y86" i="27"/>
  <c r="Y100" i="27"/>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Z86" i="27"/>
  <c r="V86"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W38" i="23"/>
  <c r="V38" i="23" s="1"/>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H30" i="23"/>
  <c r="F30" i="23"/>
  <c r="E30" i="23"/>
  <c r="W29" i="23"/>
  <c r="U29" i="23"/>
  <c r="U28" i="23" s="1"/>
  <c r="S29" i="23"/>
  <c r="Q29" i="23"/>
  <c r="Q28" i="23" s="1"/>
  <c r="O29" i="23"/>
  <c r="O28" i="23" s="1"/>
  <c r="K29" i="23"/>
  <c r="G29" i="23"/>
  <c r="E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K30" i="23"/>
  <c r="G30" i="23"/>
  <c r="T29" i="23"/>
  <c r="T28" i="23" s="1"/>
  <c r="P29" i="23"/>
  <c r="P28" i="23" s="1"/>
  <c r="L29" i="23"/>
  <c r="L28" i="23" s="1"/>
  <c r="J29" i="23"/>
  <c r="H29" i="23"/>
  <c r="H28" i="23" s="1"/>
  <c r="F29" i="23"/>
  <c r="F28" i="23" s="1"/>
  <c r="T19" i="23"/>
  <c r="P19" i="23"/>
  <c r="L19" i="23"/>
  <c r="J19" i="23"/>
  <c r="H19" i="23"/>
  <c r="F19" i="23"/>
  <c r="T17" i="23"/>
  <c r="P17" i="23"/>
  <c r="L17" i="23"/>
  <c r="J17" i="23"/>
  <c r="H17" i="23"/>
  <c r="F17" i="23"/>
  <c r="T15" i="23"/>
  <c r="P15" i="23"/>
  <c r="L15" i="23"/>
  <c r="J15" i="23"/>
  <c r="H15" i="23"/>
  <c r="F15" i="23"/>
  <c r="T14" i="23"/>
  <c r="P14" i="23"/>
  <c r="L14" i="23"/>
  <c r="J14" i="23"/>
  <c r="H14" i="23"/>
  <c r="F14" i="23"/>
  <c r="W12" i="23"/>
  <c r="U12" i="23"/>
  <c r="S12" i="23"/>
  <c r="Q12" i="23"/>
  <c r="O12" i="23"/>
  <c r="K12" i="23"/>
  <c r="G12" i="23"/>
  <c r="E12" i="23"/>
  <c r="T12" i="23"/>
  <c r="P12" i="23"/>
  <c r="L12" i="23"/>
  <c r="J12" i="23"/>
  <c r="H12" i="23"/>
  <c r="F12" i="23"/>
  <c r="A39" i="12"/>
  <c r="A35" i="12"/>
  <c r="W8" i="14"/>
  <c r="W10" i="14"/>
  <c r="W9" i="14"/>
  <c r="W11" i="14"/>
  <c r="M15" i="14"/>
  <c r="M18" i="14"/>
  <c r="M19" i="14"/>
  <c r="M21" i="14"/>
  <c r="M24" i="14"/>
  <c r="M25" i="14"/>
  <c r="U8" i="14"/>
  <c r="U9" i="14"/>
  <c r="U10" i="14"/>
  <c r="U11" i="14"/>
  <c r="W12" i="14"/>
  <c r="U12" i="14"/>
  <c r="U13" i="14"/>
  <c r="U14" i="14"/>
  <c r="W15" i="14"/>
  <c r="U15" i="14"/>
  <c r="U16" i="14"/>
  <c r="U17" i="14"/>
  <c r="W18" i="14"/>
  <c r="U18" i="14"/>
  <c r="W19" i="14"/>
  <c r="U19" i="14"/>
  <c r="U20" i="14"/>
  <c r="W21" i="14"/>
  <c r="U21" i="14"/>
  <c r="U22" i="14"/>
  <c r="U23" i="14"/>
  <c r="W24" i="14"/>
  <c r="U24" i="14"/>
  <c r="W25" i="14"/>
  <c r="U25" i="14"/>
  <c r="U26" i="14"/>
  <c r="U27" i="14"/>
  <c r="U28" i="14"/>
  <c r="U29" i="14"/>
  <c r="U30" i="14"/>
  <c r="U31" i="14"/>
  <c r="W34" i="14"/>
  <c r="W36" i="14"/>
  <c r="W38" i="14"/>
  <c r="W40" i="14"/>
  <c r="W42" i="14"/>
  <c r="W44" i="14"/>
  <c r="W46" i="14"/>
  <c r="W48" i="14"/>
  <c r="W50" i="14"/>
  <c r="W52" i="14"/>
  <c r="M13" i="14"/>
  <c r="W13" i="14" s="1"/>
  <c r="M14" i="14"/>
  <c r="W14" i="14" s="1"/>
  <c r="M16" i="14"/>
  <c r="W16" i="14" s="1"/>
  <c r="M17" i="14"/>
  <c r="W17" i="14" s="1"/>
  <c r="M20" i="14"/>
  <c r="W20" i="14" s="1"/>
  <c r="M22" i="14"/>
  <c r="W22" i="14" s="1"/>
  <c r="M23" i="14"/>
  <c r="W23"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Q58" i="14"/>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Y8" i="2"/>
  <c r="AA8" i="2"/>
  <c r="AC8" i="2"/>
  <c r="Y9" i="2"/>
  <c r="AA9" i="2"/>
  <c r="AC9" i="2"/>
  <c r="Y11" i="2"/>
  <c r="AA11" i="2"/>
  <c r="AC11" i="2"/>
  <c r="Y12" i="2"/>
  <c r="AA12" i="2"/>
  <c r="AC12" i="2"/>
  <c r="AE13" i="2"/>
  <c r="AA13" i="2" s="1"/>
  <c r="T16" i="2"/>
  <c r="T17" i="2" s="1"/>
  <c r="V16" i="2"/>
  <c r="V17" i="2" s="1"/>
  <c r="X16" i="2"/>
  <c r="AE15" i="2"/>
  <c r="Z15" i="2" s="1"/>
  <c r="AD15" i="2"/>
  <c r="AE18" i="2"/>
  <c r="Z18" i="2" s="1"/>
  <c r="AE20" i="2"/>
  <c r="AB20" i="2" s="1"/>
  <c r="Z14" i="2"/>
  <c r="AD14" i="2"/>
  <c r="AE14" i="2"/>
  <c r="AA14" i="2" s="1"/>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R24" i="1"/>
  <c r="T24" i="1"/>
  <c r="V24" i="1"/>
  <c r="X24" i="1"/>
  <c r="Z24" i="1"/>
  <c r="R25" i="1"/>
  <c r="T25" i="1"/>
  <c r="V25" i="1"/>
  <c r="X25" i="1"/>
  <c r="Z25"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K188" i="19"/>
  <c r="K189" i="19"/>
  <c r="K190" i="19"/>
  <c r="K191" i="19"/>
  <c r="K192" i="19"/>
  <c r="K193" i="19"/>
  <c r="K194" i="19"/>
  <c r="K195" i="19"/>
  <c r="K196" i="19"/>
  <c r="K197" i="19"/>
  <c r="K198" i="19"/>
  <c r="K199" i="19"/>
  <c r="K200" i="19"/>
  <c r="K201" i="19"/>
  <c r="K202" i="19"/>
  <c r="K203" i="19"/>
  <c r="K204" i="19"/>
  <c r="K205" i="19"/>
  <c r="K206" i="19"/>
  <c r="K207" i="19"/>
  <c r="K208" i="19"/>
  <c r="K209" i="19"/>
  <c r="K210" i="19"/>
  <c r="K211" i="19"/>
  <c r="K212" i="19"/>
  <c r="K213" i="19"/>
  <c r="K214" i="19"/>
  <c r="K215"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40" i="31"/>
  <c r="GS41" i="31"/>
  <c r="GS33" i="31"/>
  <c r="GS29" i="31"/>
  <c r="GS27" i="31"/>
  <c r="GS32" i="31"/>
  <c r="GS30" i="31"/>
  <c r="GS28" i="31"/>
  <c r="GS39" i="31"/>
  <c r="GS37" i="31"/>
  <c r="GS36" i="31"/>
  <c r="GS23" i="31"/>
  <c r="GS17" i="31"/>
  <c r="GS21" i="31"/>
  <c r="GS26" i="31"/>
  <c r="GS24" i="31"/>
  <c r="GS22" i="31"/>
  <c r="GS20" i="31"/>
  <c r="GS16" i="31"/>
  <c r="GS14" i="31"/>
  <c r="D20" i="31"/>
  <c r="H20" i="31"/>
  <c r="L20" i="31"/>
  <c r="P20" i="31"/>
  <c r="T20" i="31"/>
  <c r="X20" i="31"/>
  <c r="AB20" i="31"/>
  <c r="AF20" i="31"/>
  <c r="AJ20" i="31"/>
  <c r="AN20" i="31"/>
  <c r="AR20" i="31"/>
  <c r="AV20" i="31"/>
  <c r="AZ20" i="31"/>
  <c r="BD20" i="31"/>
  <c r="BH20" i="31"/>
  <c r="BL20" i="31"/>
  <c r="BP20" i="31"/>
  <c r="BT20" i="31"/>
  <c r="BX20" i="31"/>
  <c r="CB20" i="31"/>
  <c r="CF20" i="31"/>
  <c r="CJ20" i="31"/>
  <c r="CN20" i="31"/>
  <c r="CR20" i="31"/>
  <c r="CV20" i="31"/>
  <c r="CZ20" i="31"/>
  <c r="DD20" i="31"/>
  <c r="DH16" i="31"/>
  <c r="DL16" i="31"/>
  <c r="DP16" i="31"/>
  <c r="DT16" i="31"/>
  <c r="DX16" i="31"/>
  <c r="EB16" i="31"/>
  <c r="EJ16" i="31"/>
  <c r="EN16" i="31"/>
  <c r="ER16" i="31"/>
  <c r="EV16" i="31"/>
  <c r="EZ16" i="31"/>
  <c r="FD16" i="31"/>
  <c r="FH16" i="31"/>
  <c r="FL16" i="31"/>
  <c r="FP16" i="31"/>
  <c r="FX16" i="31"/>
  <c r="GF16" i="31"/>
  <c r="GN16" i="31"/>
  <c r="C17" i="31"/>
  <c r="K17" i="31"/>
  <c r="W17" i="31"/>
  <c r="AE17" i="31"/>
  <c r="AM17" i="31"/>
  <c r="AU17" i="31"/>
  <c r="BC17" i="31"/>
  <c r="BK17" i="31"/>
  <c r="BS17" i="31"/>
  <c r="CA17" i="31"/>
  <c r="CI17" i="31"/>
  <c r="CQ17" i="31"/>
  <c r="CY17" i="31"/>
  <c r="DG17" i="31"/>
  <c r="DO17" i="31"/>
  <c r="DW17" i="31"/>
  <c r="EE17" i="31"/>
  <c r="EM17" i="31"/>
  <c r="EU17" i="31"/>
  <c r="EY17" i="31"/>
  <c r="FG17" i="31"/>
  <c r="FO17" i="31"/>
  <c r="FW17" i="31"/>
  <c r="GE17" i="31"/>
  <c r="GM17" i="31"/>
  <c r="EF16" i="31"/>
  <c r="FT16" i="31"/>
  <c r="GB16" i="31"/>
  <c r="GJ16" i="31"/>
  <c r="GR16" i="31"/>
  <c r="G17" i="31"/>
  <c r="O17" i="31"/>
  <c r="S17" i="31"/>
  <c r="AA17" i="31"/>
  <c r="AI17" i="31"/>
  <c r="AQ17" i="31"/>
  <c r="AY17" i="31"/>
  <c r="BG17" i="31"/>
  <c r="BO17" i="31"/>
  <c r="BW17" i="31"/>
  <c r="CE17" i="31"/>
  <c r="CM17" i="31"/>
  <c r="CU17" i="31"/>
  <c r="DC17" i="31"/>
  <c r="DK17" i="31"/>
  <c r="DS17" i="31"/>
  <c r="EA17" i="31"/>
  <c r="EI17" i="31"/>
  <c r="EQ17" i="31"/>
  <c r="FC17" i="31"/>
  <c r="FK17" i="31"/>
  <c r="FS17" i="31"/>
  <c r="GA17" i="31"/>
  <c r="GI17" i="31"/>
  <c r="GQ17" i="31"/>
  <c r="V113" i="27"/>
  <c r="N113" i="27"/>
  <c r="F113" i="27"/>
  <c r="Y113" i="27"/>
  <c r="U113" i="27"/>
  <c r="Q113" i="27"/>
  <c r="M113" i="27"/>
  <c r="I113" i="27"/>
  <c r="E113"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Y87" i="27"/>
  <c r="U87" i="27"/>
  <c r="Q87" i="27"/>
  <c r="M87" i="27"/>
  <c r="I87" i="27"/>
  <c r="E87" i="27"/>
  <c r="V96" i="27"/>
  <c r="N96" i="27"/>
  <c r="F96" i="27"/>
  <c r="V94" i="27"/>
  <c r="N94" i="27"/>
  <c r="F94" i="27"/>
  <c r="V92" i="27"/>
  <c r="N92" i="27"/>
  <c r="F92" i="27"/>
  <c r="V90" i="27"/>
  <c r="N90" i="27"/>
  <c r="F90" i="27"/>
  <c r="V89" i="27"/>
  <c r="N89" i="27"/>
  <c r="F89" i="27"/>
  <c r="V87" i="27"/>
  <c r="N87" i="27"/>
  <c r="F87" i="27"/>
  <c r="Z82" i="27"/>
  <c r="R82" i="27"/>
  <c r="J82" i="27"/>
  <c r="AA82" i="27"/>
  <c r="W82" i="27"/>
  <c r="S82" i="27"/>
  <c r="O82" i="27"/>
  <c r="K82" i="27"/>
  <c r="G82" i="27"/>
  <c r="Z113" i="27"/>
  <c r="R113" i="27"/>
  <c r="J113" i="27"/>
  <c r="AA113" i="27"/>
  <c r="W113" i="27"/>
  <c r="S113" i="27"/>
  <c r="O113" i="27"/>
  <c r="K113" i="27"/>
  <c r="G113"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AA87" i="27"/>
  <c r="W87" i="27"/>
  <c r="S87" i="27"/>
  <c r="O87" i="27"/>
  <c r="K87" i="27"/>
  <c r="G87" i="27"/>
  <c r="Z96" i="27"/>
  <c r="R96" i="27"/>
  <c r="J96" i="27"/>
  <c r="Z94" i="27"/>
  <c r="R94" i="27"/>
  <c r="J94" i="27"/>
  <c r="Z92" i="27"/>
  <c r="R92" i="27"/>
  <c r="J92" i="27"/>
  <c r="Z90" i="27"/>
  <c r="R90" i="27"/>
  <c r="J90" i="27"/>
  <c r="Z89" i="27"/>
  <c r="R89" i="27"/>
  <c r="J89" i="27"/>
  <c r="Z87" i="27"/>
  <c r="R87" i="27"/>
  <c r="J87" i="27"/>
  <c r="V82" i="27"/>
  <c r="N82" i="27"/>
  <c r="F82" i="27"/>
  <c r="Y82" i="27"/>
  <c r="U82" i="27"/>
  <c r="Q82" i="27"/>
  <c r="M82" i="27"/>
  <c r="I82" i="27"/>
  <c r="E82" i="27"/>
  <c r="T44" i="23"/>
  <c r="L44" i="23"/>
  <c r="H44" i="23"/>
  <c r="W44" i="23"/>
  <c r="S44" i="23"/>
  <c r="O44" i="23"/>
  <c r="G44" i="23"/>
  <c r="W25" i="23"/>
  <c r="S25" i="23"/>
  <c r="O25" i="23"/>
  <c r="G25" i="23"/>
  <c r="W23" i="23"/>
  <c r="S23" i="23"/>
  <c r="O23" i="23"/>
  <c r="G23" i="23"/>
  <c r="W21" i="23"/>
  <c r="S21" i="23"/>
  <c r="O21" i="23"/>
  <c r="G21" i="23"/>
  <c r="W20" i="23"/>
  <c r="S20" i="23"/>
  <c r="O20" i="23"/>
  <c r="G20" i="23"/>
  <c r="W18" i="23"/>
  <c r="S18" i="23"/>
  <c r="O18" i="23"/>
  <c r="G18" i="23"/>
  <c r="W13" i="23"/>
  <c r="S13" i="23"/>
  <c r="O13" i="23"/>
  <c r="T25" i="23"/>
  <c r="L25" i="23"/>
  <c r="H25" i="23"/>
  <c r="T23" i="23"/>
  <c r="L23" i="23"/>
  <c r="H23" i="23"/>
  <c r="T21" i="23"/>
  <c r="L21" i="23"/>
  <c r="H21" i="23"/>
  <c r="T20" i="23"/>
  <c r="L20" i="23"/>
  <c r="H20" i="23"/>
  <c r="T18" i="23"/>
  <c r="L18" i="23"/>
  <c r="H18" i="23"/>
  <c r="T13" i="23"/>
  <c r="L13" i="23"/>
  <c r="G13" i="23"/>
  <c r="H13" i="23"/>
  <c r="T47" i="23"/>
  <c r="N47" i="23"/>
  <c r="J47" i="23"/>
  <c r="F47" i="23"/>
  <c r="U47" i="23"/>
  <c r="Q47" i="23"/>
  <c r="K47" i="23"/>
  <c r="E47" i="23"/>
  <c r="U27" i="23"/>
  <c r="Q27" i="23"/>
  <c r="K27" i="23"/>
  <c r="E27" i="23"/>
  <c r="P27" i="23"/>
  <c r="J27" i="23"/>
  <c r="F27" i="23"/>
  <c r="P44" i="23"/>
  <c r="J44" i="23"/>
  <c r="F44" i="23"/>
  <c r="U44" i="23"/>
  <c r="Q44" i="23"/>
  <c r="K44" i="23"/>
  <c r="E44" i="23"/>
  <c r="U25" i="23"/>
  <c r="Q25" i="23"/>
  <c r="K25" i="23"/>
  <c r="E25" i="23"/>
  <c r="U23" i="23"/>
  <c r="Q23" i="23"/>
  <c r="K23" i="23"/>
  <c r="E23" i="23"/>
  <c r="U21" i="23"/>
  <c r="Q21" i="23"/>
  <c r="K21" i="23"/>
  <c r="E21" i="23"/>
  <c r="U20" i="23"/>
  <c r="Q20" i="23"/>
  <c r="K20" i="23"/>
  <c r="E20" i="23"/>
  <c r="U18" i="23"/>
  <c r="Q18" i="23"/>
  <c r="K18" i="23"/>
  <c r="E18" i="23"/>
  <c r="U13" i="23"/>
  <c r="Q13" i="23"/>
  <c r="K13" i="23"/>
  <c r="P25" i="23"/>
  <c r="J25" i="23"/>
  <c r="F25" i="23"/>
  <c r="P23" i="23"/>
  <c r="J23" i="23"/>
  <c r="F23" i="23"/>
  <c r="P21" i="23"/>
  <c r="J21" i="23"/>
  <c r="F21" i="23"/>
  <c r="P20" i="23"/>
  <c r="J20" i="23"/>
  <c r="F20" i="23"/>
  <c r="P18" i="23"/>
  <c r="J18" i="23"/>
  <c r="F18" i="23"/>
  <c r="P13" i="23"/>
  <c r="J13" i="23"/>
  <c r="E13" i="23"/>
  <c r="F13" i="23"/>
  <c r="P47" i="23"/>
  <c r="L47" i="23"/>
  <c r="H47" i="23"/>
  <c r="W47" i="23"/>
  <c r="S47" i="23"/>
  <c r="O47" i="23"/>
  <c r="G47" i="23"/>
  <c r="W27" i="23"/>
  <c r="S27" i="23"/>
  <c r="O27" i="23"/>
  <c r="G27" i="23"/>
  <c r="T27" i="23"/>
  <c r="L27" i="23"/>
  <c r="H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K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M566"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H814" i="18"/>
  <c r="L814" i="18"/>
  <c r="J816" i="18"/>
  <c r="H817" i="18"/>
  <c r="L817" i="18"/>
  <c r="J818" i="18"/>
  <c r="H819" i="18"/>
  <c r="L819" i="18"/>
  <c r="J820" i="18"/>
  <c r="H821" i="18"/>
  <c r="L821" i="18"/>
  <c r="J822" i="18"/>
  <c r="H823" i="18"/>
  <c r="L823" i="18"/>
  <c r="J824" i="18"/>
  <c r="H825" i="18"/>
  <c r="L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J871" i="18"/>
  <c r="H872" i="18"/>
  <c r="L872"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L272"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J814" i="18"/>
  <c r="H816" i="18"/>
  <c r="L816" i="18"/>
  <c r="J817" i="18"/>
  <c r="H818" i="18"/>
  <c r="L818" i="18"/>
  <c r="J819" i="18"/>
  <c r="H820" i="18"/>
  <c r="L820" i="18"/>
  <c r="J821" i="18"/>
  <c r="H822" i="18"/>
  <c r="L822" i="18"/>
  <c r="J823" i="18"/>
  <c r="H824" i="18"/>
  <c r="L824" i="18"/>
  <c r="J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M911" i="18"/>
  <c r="I911" i="18"/>
  <c r="L911" i="18"/>
  <c r="K912" i="18"/>
  <c r="H912" i="18"/>
  <c r="M913" i="18"/>
  <c r="I913" i="18"/>
  <c r="L913" i="18"/>
  <c r="K914" i="18"/>
  <c r="L914" i="18"/>
  <c r="H914"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J912"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H932" i="18"/>
  <c r="L932" i="18"/>
  <c r="J933" i="18"/>
  <c r="H934" i="18"/>
  <c r="L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K1001" i="18"/>
  <c r="L1001"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J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L1188" i="18"/>
  <c r="J1189" i="18"/>
  <c r="H1190" i="18"/>
  <c r="L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K1188" i="18"/>
  <c r="K1189" i="18"/>
  <c r="K1190"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H1224" i="18"/>
  <c r="L1224" i="18"/>
  <c r="J1225" i="18"/>
  <c r="H1226" i="18"/>
  <c r="L1226" i="18"/>
  <c r="J1227" i="18"/>
  <c r="H1228" i="18"/>
  <c r="L1228" i="18"/>
  <c r="I1224" i="18"/>
  <c r="I1225" i="18"/>
  <c r="I1226" i="18"/>
  <c r="I1227" i="18"/>
  <c r="I1228"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K911" i="18"/>
  <c r="H911" i="18"/>
  <c r="M912" i="18"/>
  <c r="I912" i="18"/>
  <c r="L912" i="18"/>
  <c r="K913" i="18"/>
  <c r="H913" i="18"/>
  <c r="M914" i="18"/>
  <c r="I914" i="18"/>
  <c r="J914"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J911" i="18"/>
  <c r="J913"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J932" i="18"/>
  <c r="H933" i="18"/>
  <c r="L933"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M1001" i="18"/>
  <c r="I1001" i="18"/>
  <c r="H1001"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H1189" i="18"/>
  <c r="L1189" i="18"/>
  <c r="J1190"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I1189" i="18"/>
  <c r="I1190"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L1223" i="18"/>
  <c r="J1224" i="18"/>
  <c r="H1225" i="18"/>
  <c r="L1225" i="18"/>
  <c r="J1226" i="18"/>
  <c r="H1227" i="18"/>
  <c r="L1227" i="18"/>
  <c r="J1228" i="18"/>
  <c r="K1223" i="18"/>
  <c r="K1224" i="18"/>
  <c r="K1225" i="18"/>
  <c r="K1226" i="18"/>
  <c r="K1227" i="18"/>
  <c r="K1228" i="18"/>
  <c r="AI121" i="39" l="1"/>
  <c r="AE121" i="39"/>
  <c r="AG115" i="39"/>
  <c r="AC115" i="39"/>
  <c r="AK121" i="39"/>
  <c r="AI103" i="39"/>
  <c r="AE103" i="39"/>
  <c r="AA103" i="39"/>
  <c r="AG97" i="39"/>
  <c r="AC97" i="39"/>
  <c r="AI89" i="39"/>
  <c r="AE89" i="39"/>
  <c r="AA89" i="39"/>
  <c r="AK103" i="39"/>
  <c r="AG84" i="39"/>
  <c r="AC84" i="39"/>
  <c r="AI82" i="39"/>
  <c r="AE82" i="39"/>
  <c r="AA82" i="39"/>
  <c r="AK89" i="39"/>
  <c r="AI64" i="39"/>
  <c r="AE64" i="39"/>
  <c r="AA64" i="39"/>
  <c r="AG60" i="39"/>
  <c r="AC60" i="39"/>
  <c r="AK64" i="39"/>
  <c r="X124" i="39"/>
  <c r="X125" i="39" s="1"/>
  <c r="T124" i="39"/>
  <c r="T125" i="39" s="1"/>
  <c r="AK118" i="39"/>
  <c r="AG118" i="39"/>
  <c r="AC118" i="39"/>
  <c r="AI108" i="39"/>
  <c r="AE108" i="39"/>
  <c r="AA108" i="39"/>
  <c r="V117" i="39"/>
  <c r="AK108" i="39"/>
  <c r="AG108" i="39"/>
  <c r="AC108" i="39"/>
  <c r="AI86" i="39"/>
  <c r="AE86" i="39"/>
  <c r="X96" i="39"/>
  <c r="AK86" i="39"/>
  <c r="AC86" i="39"/>
  <c r="AI76" i="39"/>
  <c r="AE76" i="39"/>
  <c r="AA76" i="39"/>
  <c r="AI70" i="39"/>
  <c r="AE70" i="39"/>
  <c r="AA70" i="39"/>
  <c r="AK76" i="39"/>
  <c r="AG76" i="39"/>
  <c r="AC76" i="39"/>
  <c r="AK70" i="39"/>
  <c r="AG70" i="39"/>
  <c r="AC70" i="39"/>
  <c r="Y63" i="39"/>
  <c r="U63" i="39"/>
  <c r="AG121" i="39"/>
  <c r="AI115" i="39"/>
  <c r="AE115" i="39"/>
  <c r="AA115" i="39"/>
  <c r="AK115" i="39"/>
  <c r="AG103" i="39"/>
  <c r="AC103" i="39"/>
  <c r="AI97" i="39"/>
  <c r="AE97" i="39"/>
  <c r="AA97" i="39"/>
  <c r="AG89" i="39"/>
  <c r="AC89" i="39"/>
  <c r="AI84" i="39"/>
  <c r="AE84" i="39"/>
  <c r="AA84" i="39"/>
  <c r="AG82" i="39"/>
  <c r="AC82" i="39"/>
  <c r="AK97" i="39"/>
  <c r="AK84" i="39"/>
  <c r="AK82" i="39"/>
  <c r="AG64" i="39"/>
  <c r="AC64" i="39"/>
  <c r="AI60" i="39"/>
  <c r="AE60" i="39"/>
  <c r="AA60" i="39"/>
  <c r="AK60" i="39"/>
  <c r="AC121" i="39"/>
  <c r="AI118" i="39"/>
  <c r="AE118" i="39"/>
  <c r="AA118" i="39"/>
  <c r="V124" i="39"/>
  <c r="V125" i="39" s="1"/>
  <c r="AA121" i="39"/>
  <c r="X117" i="39"/>
  <c r="T117" i="39"/>
  <c r="V96" i="39"/>
  <c r="AG86" i="39"/>
  <c r="AA86" i="39"/>
  <c r="Y80" i="39"/>
  <c r="U80" i="39"/>
  <c r="AK58" i="39"/>
  <c r="AG58" i="39"/>
  <c r="AC58" i="39"/>
  <c r="W63" i="39"/>
  <c r="W80" i="39" s="1"/>
  <c r="AI58" i="39"/>
  <c r="AE58" i="39"/>
  <c r="AA58" i="39"/>
  <c r="C88" i="33"/>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T55" i="30"/>
  <c r="T57" i="30" s="1"/>
  <c r="O36" i="30"/>
  <c r="H57" i="30"/>
  <c r="H55" i="30"/>
  <c r="M56" i="30"/>
  <c r="J17" i="30"/>
  <c r="E56" i="30"/>
  <c r="K38" i="30"/>
  <c r="U38" i="30" s="1"/>
  <c r="N57" i="30"/>
  <c r="N55" i="30"/>
  <c r="K37" i="30"/>
  <c r="F36" i="30"/>
  <c r="J10" i="30"/>
  <c r="T56" i="30"/>
  <c r="O17" i="30"/>
  <c r="H56" i="30"/>
  <c r="J48" i="30"/>
  <c r="K54" i="30"/>
  <c r="U54" i="30" s="1"/>
  <c r="K53" i="30"/>
  <c r="U53" i="30" s="1"/>
  <c r="K52" i="30"/>
  <c r="U52" i="30" s="1"/>
  <c r="K51" i="30"/>
  <c r="U51" i="30" s="1"/>
  <c r="K50" i="30"/>
  <c r="U50" i="30" s="1"/>
  <c r="S48" i="30"/>
  <c r="J41" i="30"/>
  <c r="Q55" i="30"/>
  <c r="Q57" i="30" s="1"/>
  <c r="I55" i="30"/>
  <c r="I57" i="30" s="1"/>
  <c r="G55" i="30"/>
  <c r="G57" i="30" s="1"/>
  <c r="C55" i="30"/>
  <c r="C57" i="30" s="1"/>
  <c r="O48" i="30"/>
  <c r="S36" i="30"/>
  <c r="S40" i="30" s="1"/>
  <c r="P55" i="30"/>
  <c r="P57" i="30" s="1"/>
  <c r="L55" i="30"/>
  <c r="L57" i="30" s="1"/>
  <c r="D55" i="30"/>
  <c r="D57" i="30" s="1"/>
  <c r="J33" i="30"/>
  <c r="Q56" i="30"/>
  <c r="G56" i="30"/>
  <c r="R57" i="30"/>
  <c r="R55" i="30"/>
  <c r="R56" i="30" s="1"/>
  <c r="B57" i="30"/>
  <c r="B55" i="30"/>
  <c r="B56" i="30" s="1"/>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K19" i="30"/>
  <c r="U19" i="30" s="1"/>
  <c r="N56" i="30"/>
  <c r="K18" i="30"/>
  <c r="F17" i="30"/>
  <c r="F30" i="30" s="1"/>
  <c r="S17" i="30"/>
  <c r="P56" i="30"/>
  <c r="L56" i="30"/>
  <c r="D56" i="30"/>
  <c r="K16" i="30"/>
  <c r="U16" i="30" s="1"/>
  <c r="K15" i="30"/>
  <c r="U15" i="30" s="1"/>
  <c r="K14" i="30"/>
  <c r="U14" i="30" s="1"/>
  <c r="K13" i="30"/>
  <c r="U13" i="30" s="1"/>
  <c r="K12" i="30"/>
  <c r="U12" i="30" s="1"/>
  <c r="S10" i="30"/>
  <c r="O10" i="30"/>
  <c r="K11" i="30"/>
  <c r="F10" i="30"/>
  <c r="GS13" i="31"/>
  <c r="GS15" i="31"/>
  <c r="GS18" i="31" s="1"/>
  <c r="GS19" i="31"/>
  <c r="GS25" i="31"/>
  <c r="GS35" i="31"/>
  <c r="GS38" i="31"/>
  <c r="GS31" i="31"/>
  <c r="GS34" i="31" s="1"/>
  <c r="O88" i="29"/>
  <c r="K88" i="29"/>
  <c r="G88" i="29"/>
  <c r="C88" i="29"/>
  <c r="N59" i="29"/>
  <c r="N60" i="29"/>
  <c r="J59" i="29"/>
  <c r="J60" i="29"/>
  <c r="F59" i="29"/>
  <c r="F60" i="29"/>
  <c r="B59" i="29"/>
  <c r="B60" i="29"/>
  <c r="M60" i="29"/>
  <c r="M59" i="29"/>
  <c r="I60" i="29"/>
  <c r="I59" i="29"/>
  <c r="E60" i="29"/>
  <c r="E59" i="29"/>
  <c r="M42" i="29"/>
  <c r="M40" i="29"/>
  <c r="I42" i="29"/>
  <c r="I40" i="29"/>
  <c r="E42" i="29"/>
  <c r="E40" i="29"/>
  <c r="P42" i="29"/>
  <c r="P40" i="29"/>
  <c r="L42" i="29"/>
  <c r="L40" i="29"/>
  <c r="H42" i="29"/>
  <c r="H40" i="29"/>
  <c r="D42" i="29"/>
  <c r="D40" i="29"/>
  <c r="P41" i="29"/>
  <c r="L41" i="29"/>
  <c r="H41" i="29"/>
  <c r="D41" i="29"/>
  <c r="M88" i="29"/>
  <c r="I88" i="29"/>
  <c r="E88" i="29"/>
  <c r="P59" i="29"/>
  <c r="P60" i="29"/>
  <c r="L60" i="29"/>
  <c r="L59" i="29"/>
  <c r="H60" i="29"/>
  <c r="H59" i="29"/>
  <c r="D60" i="29"/>
  <c r="D59" i="29"/>
  <c r="O60" i="29"/>
  <c r="O59" i="29"/>
  <c r="K60" i="29"/>
  <c r="K59" i="29"/>
  <c r="G60" i="29"/>
  <c r="G59" i="29"/>
  <c r="C60" i="29"/>
  <c r="C59" i="29"/>
  <c r="O40" i="29"/>
  <c r="O41" i="29" s="1"/>
  <c r="K31" i="29"/>
  <c r="G31" i="29"/>
  <c r="C31" i="29"/>
  <c r="M41" i="29"/>
  <c r="I41" i="29"/>
  <c r="E41" i="29"/>
  <c r="N40" i="29"/>
  <c r="N42" i="29" s="1"/>
  <c r="J40" i="29"/>
  <c r="J42" i="29" s="1"/>
  <c r="F40" i="29"/>
  <c r="F42" i="29" s="1"/>
  <c r="B40" i="29"/>
  <c r="B42" i="29" s="1"/>
  <c r="J41" i="29"/>
  <c r="B41" i="29"/>
  <c r="H82" i="27"/>
  <c r="H41" i="27" s="1"/>
  <c r="E41" i="27"/>
  <c r="L82" i="27"/>
  <c r="L41" i="27" s="1"/>
  <c r="I41" i="27"/>
  <c r="P82" i="27"/>
  <c r="P41" i="27" s="1"/>
  <c r="M41" i="27"/>
  <c r="T82" i="27"/>
  <c r="T41" i="27" s="1"/>
  <c r="Q41" i="27"/>
  <c r="X82" i="27"/>
  <c r="X41" i="27" s="1"/>
  <c r="U41" i="27"/>
  <c r="AB82" i="27"/>
  <c r="AB41" i="27" s="1"/>
  <c r="Y41" i="27"/>
  <c r="F41" i="27"/>
  <c r="N41" i="27"/>
  <c r="V41" i="27"/>
  <c r="J46" i="27"/>
  <c r="R46" i="27"/>
  <c r="Z46"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G46" i="27"/>
  <c r="K46" i="27"/>
  <c r="O46" i="27"/>
  <c r="S46" i="27"/>
  <c r="W46" i="27"/>
  <c r="AA46"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J41" i="27"/>
  <c r="R41" i="27"/>
  <c r="Z41" i="27"/>
  <c r="F46" i="27"/>
  <c r="N46" i="27"/>
  <c r="V46"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H87" i="27"/>
  <c r="H46" i="27" s="1"/>
  <c r="E46" i="27"/>
  <c r="L87" i="27"/>
  <c r="L46" i="27" s="1"/>
  <c r="I46" i="27"/>
  <c r="P87" i="27"/>
  <c r="P46" i="27" s="1"/>
  <c r="M46" i="27"/>
  <c r="T87" i="27"/>
  <c r="T46" i="27" s="1"/>
  <c r="Q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H81" i="27"/>
  <c r="E80" i="27"/>
  <c r="E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F80" i="27"/>
  <c r="F40" i="27"/>
  <c r="F39" i="27" s="1"/>
  <c r="N80" i="27"/>
  <c r="N40" i="27"/>
  <c r="N39" i="27" s="1"/>
  <c r="V80" i="27"/>
  <c r="V40" i="27"/>
  <c r="V39" i="27" s="1"/>
  <c r="F85" i="27"/>
  <c r="F45" i="27"/>
  <c r="F44" i="27" s="1"/>
  <c r="N85" i="27"/>
  <c r="N45" i="27"/>
  <c r="N44" i="27" s="1"/>
  <c r="W85" i="27"/>
  <c r="W45" i="27"/>
  <c r="W44" i="27" s="1"/>
  <c r="Z85" i="27"/>
  <c r="Z45" i="27"/>
  <c r="Z44" i="27" s="1"/>
  <c r="J97" i="27"/>
  <c r="J57" i="27"/>
  <c r="J56" i="27" s="1"/>
  <c r="R97" i="27"/>
  <c r="R57" i="27"/>
  <c r="R56" i="27" s="1"/>
  <c r="Z97" i="27"/>
  <c r="Z57" i="27"/>
  <c r="Z56" i="27" s="1"/>
  <c r="AB100" i="27"/>
  <c r="AB59" i="27" s="1"/>
  <c r="Y59" i="27"/>
  <c r="AA85" i="27"/>
  <c r="AA45" i="27"/>
  <c r="AA44" i="27" s="1"/>
  <c r="G97" i="27"/>
  <c r="G57" i="27"/>
  <c r="G56" i="27" s="1"/>
  <c r="K97" i="27"/>
  <c r="K57" i="27"/>
  <c r="K56" i="27" s="1"/>
  <c r="O97" i="27"/>
  <c r="O57" i="27"/>
  <c r="O56" i="27" s="1"/>
  <c r="S97" i="27"/>
  <c r="S57" i="27"/>
  <c r="S56" i="27" s="1"/>
  <c r="W97" i="27"/>
  <c r="W57" i="27"/>
  <c r="W56" i="27" s="1"/>
  <c r="AA97" i="27"/>
  <c r="AA57" i="27"/>
  <c r="AA56" i="27" s="1"/>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81" i="27"/>
  <c r="I80" i="27"/>
  <c r="I40" i="27"/>
  <c r="I39"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J80" i="27"/>
  <c r="J40" i="27"/>
  <c r="J39" i="27" s="1"/>
  <c r="R80" i="27"/>
  <c r="R40" i="27"/>
  <c r="R39" i="27" s="1"/>
  <c r="Z80" i="27"/>
  <c r="Z40" i="27"/>
  <c r="Z39" i="27" s="1"/>
  <c r="J85" i="27"/>
  <c r="J45" i="27"/>
  <c r="J44" i="27" s="1"/>
  <c r="R85" i="27"/>
  <c r="R45" i="27"/>
  <c r="R44" i="27" s="1"/>
  <c r="V85" i="27"/>
  <c r="V45" i="27"/>
  <c r="V44" i="27" s="1"/>
  <c r="F97" i="27"/>
  <c r="F57" i="27"/>
  <c r="F56" i="27" s="1"/>
  <c r="N97" i="27"/>
  <c r="N57" i="27"/>
  <c r="N56" i="27" s="1"/>
  <c r="V97" i="27"/>
  <c r="V57" i="27"/>
  <c r="V56" i="27" s="1"/>
  <c r="AB86" i="27"/>
  <c r="Y85" i="27"/>
  <c r="Y45" i="27"/>
  <c r="H88" i="27"/>
  <c r="H47" i="27" s="1"/>
  <c r="E47" i="27"/>
  <c r="L88" i="27"/>
  <c r="L47" i="27" s="1"/>
  <c r="I47" i="27"/>
  <c r="P88" i="27"/>
  <c r="P47" i="27" s="1"/>
  <c r="M47" i="27"/>
  <c r="T88" i="27"/>
  <c r="T47" i="27" s="1"/>
  <c r="Q47" i="27"/>
  <c r="X88" i="27"/>
  <c r="X47" i="27" s="1"/>
  <c r="U47" i="27"/>
  <c r="AB88" i="27"/>
  <c r="AB47" i="27" s="1"/>
  <c r="Y47" i="27"/>
  <c r="E97" i="27"/>
  <c r="H98" i="27"/>
  <c r="E57" i="27"/>
  <c r="E56" i="27" s="1"/>
  <c r="I97" i="27"/>
  <c r="L98" i="27"/>
  <c r="I57" i="27"/>
  <c r="M97" i="27"/>
  <c r="P98" i="27"/>
  <c r="M57" i="27"/>
  <c r="M56" i="27" s="1"/>
  <c r="Q97" i="27"/>
  <c r="T98" i="27"/>
  <c r="Q57" i="27"/>
  <c r="U97" i="27"/>
  <c r="X98" i="27"/>
  <c r="U57" i="27"/>
  <c r="U56" i="27" s="1"/>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I13" i="23"/>
  <c r="M13" i="23"/>
  <c r="N13" i="23" s="1"/>
  <c r="X13" i="23" s="1"/>
  <c r="M18" i="23"/>
  <c r="M20" i="23"/>
  <c r="M21" i="23"/>
  <c r="F22" i="23"/>
  <c r="M23" i="23"/>
  <c r="J22" i="23"/>
  <c r="P22" i="23"/>
  <c r="F24" i="23"/>
  <c r="M25" i="23"/>
  <c r="J24" i="23"/>
  <c r="P24" i="23"/>
  <c r="I18" i="23"/>
  <c r="I20" i="23"/>
  <c r="I21" i="23"/>
  <c r="I23" i="23"/>
  <c r="E22" i="23"/>
  <c r="K22" i="23"/>
  <c r="Q22" i="23"/>
  <c r="U22" i="23"/>
  <c r="I25" i="23"/>
  <c r="E24" i="23"/>
  <c r="K24" i="23"/>
  <c r="Q24" i="23"/>
  <c r="U24" i="23"/>
  <c r="I44" i="23"/>
  <c r="E43" i="23"/>
  <c r="K43" i="23"/>
  <c r="Q43" i="23"/>
  <c r="U43" i="23"/>
  <c r="F43" i="23"/>
  <c r="J43" i="23"/>
  <c r="M44" i="23"/>
  <c r="P43" i="23"/>
  <c r="F26" i="23"/>
  <c r="M27" i="23"/>
  <c r="J26" i="23"/>
  <c r="P26" i="23"/>
  <c r="I27" i="23"/>
  <c r="E26" i="23"/>
  <c r="I26" i="23" s="1"/>
  <c r="K26" i="23"/>
  <c r="Q26" i="23"/>
  <c r="U26" i="23"/>
  <c r="I47" i="23"/>
  <c r="M47" i="23"/>
  <c r="X47" i="23"/>
  <c r="H22" i="23"/>
  <c r="L22" i="23"/>
  <c r="T22" i="23"/>
  <c r="H24" i="23"/>
  <c r="L24" i="23"/>
  <c r="T24" i="23"/>
  <c r="R13" i="23"/>
  <c r="V13" i="23"/>
  <c r="R18" i="23"/>
  <c r="V18" i="23"/>
  <c r="R20" i="23"/>
  <c r="V20" i="23"/>
  <c r="R21" i="23"/>
  <c r="V21" i="23"/>
  <c r="G22" i="23"/>
  <c r="O22" i="23"/>
  <c r="S22" i="23"/>
  <c r="R23" i="23"/>
  <c r="R22" i="23" s="1"/>
  <c r="W22" i="23"/>
  <c r="V23" i="23"/>
  <c r="V22" i="23" s="1"/>
  <c r="G24" i="23"/>
  <c r="O24" i="23"/>
  <c r="S24" i="23"/>
  <c r="R25" i="23"/>
  <c r="R24" i="23" s="1"/>
  <c r="W24" i="23"/>
  <c r="V25" i="23"/>
  <c r="V24" i="23" s="1"/>
  <c r="G43" i="23"/>
  <c r="O43" i="23"/>
  <c r="R44" i="23"/>
  <c r="R43" i="23" s="1"/>
  <c r="S43" i="23"/>
  <c r="V44" i="23"/>
  <c r="V43" i="23" s="1"/>
  <c r="W43" i="23"/>
  <c r="H43" i="23"/>
  <c r="L43" i="23"/>
  <c r="T43" i="23"/>
  <c r="F11" i="23"/>
  <c r="M12" i="23"/>
  <c r="J11" i="23"/>
  <c r="P11" i="23"/>
  <c r="I12" i="23"/>
  <c r="E11" i="23"/>
  <c r="K11" i="23"/>
  <c r="Q11" i="23"/>
  <c r="U11" i="23"/>
  <c r="M14" i="23"/>
  <c r="M15" i="23"/>
  <c r="F16" i="23"/>
  <c r="M17" i="23"/>
  <c r="J16" i="23"/>
  <c r="P16" i="23"/>
  <c r="M19" i="23"/>
  <c r="M29" i="23"/>
  <c r="J28" i="23"/>
  <c r="I14" i="23"/>
  <c r="I15" i="23"/>
  <c r="I17" i="23"/>
  <c r="E16" i="23"/>
  <c r="K16" i="23"/>
  <c r="Q16" i="23"/>
  <c r="U16" i="23"/>
  <c r="I19" i="23"/>
  <c r="I29" i="23"/>
  <c r="E28" i="23"/>
  <c r="K28" i="23"/>
  <c r="I30" i="23"/>
  <c r="I31" i="23"/>
  <c r="I32" i="23"/>
  <c r="I33" i="23"/>
  <c r="I34" i="23"/>
  <c r="I35" i="23"/>
  <c r="I36" i="23"/>
  <c r="I37" i="23"/>
  <c r="I38" i="23"/>
  <c r="I39" i="23"/>
  <c r="M39" i="23"/>
  <c r="N39" i="23" s="1"/>
  <c r="X39" i="23" s="1"/>
  <c r="M40" i="23"/>
  <c r="N40" i="23" s="1"/>
  <c r="X40" i="23" s="1"/>
  <c r="M41" i="23"/>
  <c r="N41" i="23" s="1"/>
  <c r="X41" i="23" s="1"/>
  <c r="M42" i="23"/>
  <c r="N42" i="23" s="1"/>
  <c r="X42" i="23" s="1"/>
  <c r="H11" i="23"/>
  <c r="L11" i="23"/>
  <c r="T11" i="23"/>
  <c r="G11" i="23"/>
  <c r="O11" i="23"/>
  <c r="S11" i="23"/>
  <c r="R12" i="23"/>
  <c r="W11" i="23"/>
  <c r="V12" i="23"/>
  <c r="V11" i="23" s="1"/>
  <c r="H16" i="23"/>
  <c r="L16" i="23"/>
  <c r="T16" i="23"/>
  <c r="R14" i="23"/>
  <c r="V14" i="23"/>
  <c r="R15" i="23"/>
  <c r="V15" i="23"/>
  <c r="G16" i="23"/>
  <c r="O16" i="23"/>
  <c r="S16" i="23"/>
  <c r="R17" i="23"/>
  <c r="W16" i="23"/>
  <c r="V17" i="23"/>
  <c r="R19" i="23"/>
  <c r="V19" i="23"/>
  <c r="G28" i="23"/>
  <c r="S28" i="23"/>
  <c r="R29" i="23"/>
  <c r="W28" i="23"/>
  <c r="V29" i="23"/>
  <c r="M30" i="23"/>
  <c r="N30" i="23" s="1"/>
  <c r="X30" i="23" s="1"/>
  <c r="N31" i="23"/>
  <c r="X31" i="23" s="1"/>
  <c r="N32" i="23"/>
  <c r="X32" i="23" s="1"/>
  <c r="N33" i="23"/>
  <c r="X33" i="23" s="1"/>
  <c r="N34" i="23"/>
  <c r="X34" i="23" s="1"/>
  <c r="N35" i="23"/>
  <c r="X35" i="23" s="1"/>
  <c r="N36" i="23"/>
  <c r="X36" i="23" s="1"/>
  <c r="N37" i="23"/>
  <c r="X37" i="23" s="1"/>
  <c r="N38" i="23"/>
  <c r="X38" i="23" s="1"/>
  <c r="R30" i="23"/>
  <c r="V30" i="23"/>
  <c r="R31" i="23"/>
  <c r="V31" i="23"/>
  <c r="R32" i="23"/>
  <c r="V32" i="23"/>
  <c r="R33" i="23"/>
  <c r="V33" i="23"/>
  <c r="R34" i="23"/>
  <c r="V34" i="23"/>
  <c r="R35" i="23"/>
  <c r="V35" i="23"/>
  <c r="R36" i="23"/>
  <c r="V36" i="23"/>
  <c r="R37" i="23"/>
  <c r="V37" i="23"/>
  <c r="R38" i="23"/>
  <c r="R39" i="23"/>
  <c r="V39" i="23"/>
  <c r="R40" i="23"/>
  <c r="V40" i="23"/>
  <c r="R41" i="23"/>
  <c r="V41" i="23"/>
  <c r="R42" i="23"/>
  <c r="V42" i="23"/>
  <c r="U90" i="14"/>
  <c r="V91" i="14"/>
  <c r="U91" i="14" s="1"/>
  <c r="H91" i="14"/>
  <c r="O91" i="14"/>
  <c r="I91" i="14"/>
  <c r="L91" i="14" s="1"/>
  <c r="L90" i="14"/>
  <c r="M90" i="14" s="1"/>
  <c r="Q90" i="14"/>
  <c r="R91" i="14"/>
  <c r="Q91" i="14" s="1"/>
  <c r="U67" i="14"/>
  <c r="Q67" i="14"/>
  <c r="L67" i="14"/>
  <c r="M67" i="14" s="1"/>
  <c r="W67" i="14" s="1"/>
  <c r="W91" i="14" s="1"/>
  <c r="AB23" i="2"/>
  <c r="M21" i="2"/>
  <c r="K21" i="2"/>
  <c r="I21" i="2"/>
  <c r="G21" i="2"/>
  <c r="E21" i="2"/>
  <c r="N21" i="2"/>
  <c r="L21" i="2"/>
  <c r="H21" i="2"/>
  <c r="F21" i="2"/>
  <c r="Z24" i="2"/>
  <c r="AA23" i="2"/>
  <c r="AB19" i="2"/>
  <c r="Y22" i="2"/>
  <c r="AA16" i="2"/>
  <c r="AA17" i="2" s="1"/>
  <c r="N14" i="2"/>
  <c r="L14" i="2"/>
  <c r="H14" i="2"/>
  <c r="F14" i="2"/>
  <c r="M14" i="2"/>
  <c r="K14" i="2"/>
  <c r="O14" i="2" s="1"/>
  <c r="I14" i="2"/>
  <c r="G14" i="2"/>
  <c r="E14" i="2"/>
  <c r="J14" i="2" s="1"/>
  <c r="D14" i="2" s="1"/>
  <c r="Z20" i="2"/>
  <c r="AA19" i="2"/>
  <c r="AD18" i="2"/>
  <c r="AB18" i="2"/>
  <c r="AB22" i="2" s="1"/>
  <c r="N15" i="2"/>
  <c r="L15" i="2"/>
  <c r="H15" i="2"/>
  <c r="F15" i="2"/>
  <c r="M15" i="2"/>
  <c r="K15" i="2"/>
  <c r="I15" i="2"/>
  <c r="G15" i="2"/>
  <c r="E15" i="2"/>
  <c r="J15" i="2" s="1"/>
  <c r="X17" i="2"/>
  <c r="X28" i="2" s="1"/>
  <c r="AE16" i="2"/>
  <c r="Y14" i="2"/>
  <c r="Y16" i="2" s="1"/>
  <c r="Y17" i="2" s="1"/>
  <c r="AD13" i="2"/>
  <c r="Z13" i="2"/>
  <c r="Z16" i="2" s="1"/>
  <c r="Z17" i="2" s="1"/>
  <c r="AC13" i="2"/>
  <c r="Y13" i="2"/>
  <c r="Z12" i="2"/>
  <c r="AB11" i="2"/>
  <c r="AD9" i="2"/>
  <c r="Z9" i="2"/>
  <c r="AB8" i="2"/>
  <c r="AC10" i="2"/>
  <c r="Y10" i="2"/>
  <c r="AB10" i="2"/>
  <c r="M25" i="2"/>
  <c r="K25" i="2"/>
  <c r="I25" i="2"/>
  <c r="G25" i="2"/>
  <c r="E25" i="2"/>
  <c r="N25" i="2"/>
  <c r="L25" i="2"/>
  <c r="H25" i="2"/>
  <c r="F25" i="2"/>
  <c r="AB26" i="2"/>
  <c r="AB27" i="2" s="1"/>
  <c r="AD23" i="2"/>
  <c r="Z23" i="2"/>
  <c r="Z26" i="2" s="1"/>
  <c r="AA26" i="2"/>
  <c r="Y26" i="2"/>
  <c r="Y27" i="2" s="1"/>
  <c r="AD24" i="2"/>
  <c r="AD26" i="2" s="1"/>
  <c r="AC23" i="2"/>
  <c r="AC26" i="2" s="1"/>
  <c r="AD19" i="2"/>
  <c r="Z19" i="2"/>
  <c r="Z22" i="2" s="1"/>
  <c r="AA22" i="2"/>
  <c r="AB14" i="2"/>
  <c r="AD20" i="2"/>
  <c r="AC19" i="2"/>
  <c r="AC22" i="2" s="1"/>
  <c r="AB15" i="2"/>
  <c r="AC14" i="2"/>
  <c r="AC16" i="2" s="1"/>
  <c r="AC17" i="2" s="1"/>
  <c r="AB13" i="2"/>
  <c r="AD12" i="2"/>
  <c r="AB12" i="2"/>
  <c r="AD11" i="2"/>
  <c r="Z11" i="2"/>
  <c r="AB9" i="2"/>
  <c r="AD8" i="2"/>
  <c r="Z8" i="2"/>
  <c r="AA10" i="2"/>
  <c r="AD10" i="2"/>
  <c r="S37" i="1"/>
  <c r="D36" i="1"/>
  <c r="W37" i="1"/>
  <c r="H36" i="1"/>
  <c r="AA37" i="1"/>
  <c r="L36" i="1"/>
  <c r="AA36" i="1" s="1"/>
  <c r="C36" i="1"/>
  <c r="R36" i="1" s="1"/>
  <c r="R37" i="1"/>
  <c r="G36" i="1"/>
  <c r="V36" i="1" s="1"/>
  <c r="V37" i="1"/>
  <c r="K36" i="1"/>
  <c r="Z36" i="1" s="1"/>
  <c r="Z37" i="1"/>
  <c r="T38" i="1"/>
  <c r="X38" i="1"/>
  <c r="R39" i="1"/>
  <c r="V39"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Q37" i="1"/>
  <c r="B36" i="1"/>
  <c r="Q36" i="1" s="1"/>
  <c r="U37" i="1"/>
  <c r="F36" i="1"/>
  <c r="U36" i="1" s="1"/>
  <c r="Y37" i="1"/>
  <c r="J36" i="1"/>
  <c r="Y36" i="1" s="1"/>
  <c r="E36" i="1"/>
  <c r="T36" i="1" s="1"/>
  <c r="T37" i="1"/>
  <c r="I36" i="1"/>
  <c r="X36" i="1" s="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25" i="18"/>
  <c r="O1225"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4" i="18"/>
  <c r="O1204" i="18" s="1"/>
  <c r="N1202" i="18"/>
  <c r="O1202" i="18" s="1"/>
  <c r="N1200" i="18"/>
  <c r="O1200" i="18" s="1"/>
  <c r="N1198" i="18"/>
  <c r="O1198" i="18" s="1"/>
  <c r="N1196" i="18"/>
  <c r="O1196" i="18" s="1"/>
  <c r="N1194" i="18"/>
  <c r="O1194" i="18" s="1"/>
  <c r="N1191" i="18"/>
  <c r="O1191" i="18" s="1"/>
  <c r="N1189" i="18"/>
  <c r="O1189"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1" i="18"/>
  <c r="O1001" i="18"/>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1" i="18"/>
  <c r="O931" i="18" s="1"/>
  <c r="N929" i="18"/>
  <c r="O929" i="18" s="1"/>
  <c r="N927" i="18"/>
  <c r="O927" i="18" s="1"/>
  <c r="N925" i="18"/>
  <c r="O925" i="18" s="1"/>
  <c r="N922" i="18"/>
  <c r="O922" i="18" s="1"/>
  <c r="N920" i="18"/>
  <c r="O920" i="18" s="1"/>
  <c r="N918" i="18"/>
  <c r="O918" i="18" s="1"/>
  <c r="N916" i="18"/>
  <c r="O916" i="18" s="1"/>
  <c r="N913" i="18"/>
  <c r="N911" i="18"/>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1228" i="18"/>
  <c r="O1228" i="18" s="1"/>
  <c r="N1226" i="18"/>
  <c r="O1226" i="18" s="1"/>
  <c r="N1224" i="18"/>
  <c r="O1224" i="18" s="1"/>
  <c r="N1205" i="18"/>
  <c r="O1205" i="18" s="1"/>
  <c r="N1203" i="18"/>
  <c r="O1203" i="18" s="1"/>
  <c r="N1201" i="18"/>
  <c r="O1201" i="18" s="1"/>
  <c r="N1199" i="18"/>
  <c r="O1199" i="18" s="1"/>
  <c r="N1197" i="18"/>
  <c r="O1197" i="18" s="1"/>
  <c r="N1195" i="18"/>
  <c r="O1195" i="18" s="1"/>
  <c r="N1192" i="18"/>
  <c r="O1192" i="18" s="1"/>
  <c r="N1190" i="18"/>
  <c r="O1190"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4" i="18"/>
  <c r="O934" i="18" s="1"/>
  <c r="N932" i="18"/>
  <c r="O932" i="18" s="1"/>
  <c r="N930" i="18"/>
  <c r="O930" i="18" s="1"/>
  <c r="N928" i="18"/>
  <c r="O928" i="18" s="1"/>
  <c r="N926" i="18"/>
  <c r="O926" i="18" s="1"/>
  <c r="N924" i="18"/>
  <c r="O924" i="18" s="1"/>
  <c r="N921" i="18"/>
  <c r="O921" i="18" s="1"/>
  <c r="N919" i="18"/>
  <c r="O919" i="18" s="1"/>
  <c r="N917" i="18"/>
  <c r="O917" i="18" s="1"/>
  <c r="N915" i="18"/>
  <c r="O915" i="18" s="1"/>
  <c r="N914" i="18"/>
  <c r="O914" i="18" s="1"/>
  <c r="O913" i="18"/>
  <c r="N912" i="18"/>
  <c r="O912" i="18" s="1"/>
  <c r="O911" i="18"/>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872" i="18"/>
  <c r="O872"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GO42" i="31"/>
  <c r="GO41" i="31"/>
  <c r="GO29" i="31"/>
  <c r="GO32" i="31"/>
  <c r="GO28" i="31"/>
  <c r="GO37" i="31"/>
  <c r="GO23" i="31"/>
  <c r="GK40" i="31"/>
  <c r="GK33" i="31"/>
  <c r="GK27" i="31"/>
  <c r="GK30" i="31"/>
  <c r="GK39" i="31"/>
  <c r="GK36" i="31"/>
  <c r="GG42" i="31"/>
  <c r="GG41" i="31"/>
  <c r="GG29" i="31"/>
  <c r="GG32" i="31"/>
  <c r="GG28" i="31"/>
  <c r="GG37" i="31"/>
  <c r="GG23" i="31"/>
  <c r="GC40" i="31"/>
  <c r="GC33" i="31"/>
  <c r="GC27" i="31"/>
  <c r="GC30" i="31"/>
  <c r="GC39" i="31"/>
  <c r="GC36" i="31"/>
  <c r="FY42" i="31"/>
  <c r="FY40" i="31"/>
  <c r="FY29" i="31"/>
  <c r="FY32" i="31"/>
  <c r="FY28" i="31"/>
  <c r="FY37" i="31"/>
  <c r="FY23" i="31"/>
  <c r="FU41" i="31"/>
  <c r="FU33" i="31"/>
  <c r="FU27" i="31"/>
  <c r="FU30" i="31"/>
  <c r="FU39" i="31"/>
  <c r="FU36" i="31"/>
  <c r="FQ42" i="31"/>
  <c r="FQ40" i="31"/>
  <c r="FQ29" i="31"/>
  <c r="FQ32" i="31"/>
  <c r="FQ28" i="31"/>
  <c r="FQ37" i="31"/>
  <c r="FQ23" i="31"/>
  <c r="FM41" i="31"/>
  <c r="FM33" i="31"/>
  <c r="FM27" i="31"/>
  <c r="FM30" i="31"/>
  <c r="FM39" i="31"/>
  <c r="FM36" i="31"/>
  <c r="FI42" i="31"/>
  <c r="FI40" i="31"/>
  <c r="FI29" i="31"/>
  <c r="FI32" i="31"/>
  <c r="FI28" i="31"/>
  <c r="FI37" i="31"/>
  <c r="FI23" i="31"/>
  <c r="FE41" i="31"/>
  <c r="FE33" i="31"/>
  <c r="FE27" i="31"/>
  <c r="FE30" i="31"/>
  <c r="FE39" i="31"/>
  <c r="FE36" i="31"/>
  <c r="FA42" i="31"/>
  <c r="FA40" i="31"/>
  <c r="FA29" i="31"/>
  <c r="FA32" i="31"/>
  <c r="FA28" i="31"/>
  <c r="FA37" i="31"/>
  <c r="FA23" i="31"/>
  <c r="EW41" i="31"/>
  <c r="EW33" i="31"/>
  <c r="EW27" i="31"/>
  <c r="EW30" i="31"/>
  <c r="EW39" i="31"/>
  <c r="EW36" i="31"/>
  <c r="ES42" i="31"/>
  <c r="ES40" i="31"/>
  <c r="ES29" i="31"/>
  <c r="ES32" i="31"/>
  <c r="ES28" i="31"/>
  <c r="ES37" i="31"/>
  <c r="ES23" i="31"/>
  <c r="EO41" i="31"/>
  <c r="EO33" i="31"/>
  <c r="EO27" i="31"/>
  <c r="EO30" i="31"/>
  <c r="EO39" i="31"/>
  <c r="EO36" i="31"/>
  <c r="EK42" i="31"/>
  <c r="EK40" i="31"/>
  <c r="EK29" i="31"/>
  <c r="EK32" i="31"/>
  <c r="EK28" i="31"/>
  <c r="EK37" i="31"/>
  <c r="EK23" i="31"/>
  <c r="EG41" i="31"/>
  <c r="EG33" i="31"/>
  <c r="EG27" i="31"/>
  <c r="EG30" i="31"/>
  <c r="EG39" i="31"/>
  <c r="EG36" i="31"/>
  <c r="EC42" i="31"/>
  <c r="EC40" i="31"/>
  <c r="EC29" i="31"/>
  <c r="EC32" i="31"/>
  <c r="EC28" i="31"/>
  <c r="EC37" i="31"/>
  <c r="EC23" i="31"/>
  <c r="DY41" i="31"/>
  <c r="DY33" i="31"/>
  <c r="DY27" i="31"/>
  <c r="DY30" i="31"/>
  <c r="DY39" i="31"/>
  <c r="DY36" i="31"/>
  <c r="DU42" i="31"/>
  <c r="DU40" i="31"/>
  <c r="DU29" i="31"/>
  <c r="DU32" i="31"/>
  <c r="DU28" i="31"/>
  <c r="DU37" i="31"/>
  <c r="DU23" i="31"/>
  <c r="DQ41" i="31"/>
  <c r="DQ33" i="31"/>
  <c r="DQ27" i="31"/>
  <c r="DQ30" i="31"/>
  <c r="DQ39" i="31"/>
  <c r="DQ36" i="31"/>
  <c r="DM42" i="31"/>
  <c r="DM40" i="31"/>
  <c r="DM29" i="31"/>
  <c r="DM32" i="31"/>
  <c r="DM28" i="31"/>
  <c r="DM37" i="31"/>
  <c r="DM23" i="31"/>
  <c r="DI41" i="31"/>
  <c r="DI33" i="31"/>
  <c r="DI27" i="31"/>
  <c r="DI30" i="31"/>
  <c r="DI39" i="31"/>
  <c r="DI36" i="31"/>
  <c r="DE42" i="31"/>
  <c r="DE40" i="31"/>
  <c r="DE29" i="31"/>
  <c r="DE32" i="31"/>
  <c r="DE28" i="31"/>
  <c r="DE37" i="31"/>
  <c r="DE23" i="31"/>
  <c r="DA41" i="31"/>
  <c r="DA33" i="31"/>
  <c r="DA27" i="31"/>
  <c r="DA30" i="31"/>
  <c r="DA39" i="31"/>
  <c r="DA36" i="31"/>
  <c r="CW42" i="31"/>
  <c r="CW40" i="31"/>
  <c r="CW33" i="31"/>
  <c r="CW27" i="31"/>
  <c r="CW30" i="31"/>
  <c r="CW39" i="31"/>
  <c r="CW23" i="31"/>
  <c r="CS41" i="31"/>
  <c r="CS37" i="31"/>
  <c r="CS29" i="31"/>
  <c r="CS32" i="31"/>
  <c r="CS28" i="31"/>
  <c r="CS36" i="31"/>
  <c r="CO42" i="31"/>
  <c r="CO40" i="31"/>
  <c r="CO33" i="31"/>
  <c r="CO27" i="31"/>
  <c r="CO30" i="31"/>
  <c r="CO39" i="31"/>
  <c r="CO23" i="31"/>
  <c r="CK41" i="31"/>
  <c r="CK37" i="31"/>
  <c r="CK29" i="31"/>
  <c r="CK32" i="31"/>
  <c r="CK28" i="31"/>
  <c r="CK36" i="31"/>
  <c r="CG42" i="31"/>
  <c r="CG40" i="31"/>
  <c r="CG33" i="31"/>
  <c r="CG27" i="31"/>
  <c r="CG30" i="31"/>
  <c r="CG39" i="31"/>
  <c r="CG23" i="31"/>
  <c r="CC41" i="31"/>
  <c r="CC37" i="31"/>
  <c r="CC29" i="31"/>
  <c r="CC32" i="31"/>
  <c r="CC28" i="31"/>
  <c r="CC36" i="31"/>
  <c r="BY42" i="31"/>
  <c r="BY40" i="31"/>
  <c r="BY33" i="31"/>
  <c r="BY27" i="31"/>
  <c r="BY30" i="31"/>
  <c r="BY39" i="31"/>
  <c r="BY23" i="31"/>
  <c r="BU41" i="31"/>
  <c r="BU37" i="31"/>
  <c r="BU29" i="31"/>
  <c r="BU32" i="31"/>
  <c r="BU28" i="31"/>
  <c r="BU36" i="31"/>
  <c r="BQ42" i="31"/>
  <c r="BQ40" i="31"/>
  <c r="BQ33" i="31"/>
  <c r="BQ27" i="31"/>
  <c r="BQ30" i="31"/>
  <c r="BQ39" i="31"/>
  <c r="BQ23" i="31"/>
  <c r="BM41" i="31"/>
  <c r="BM37" i="31"/>
  <c r="BM29" i="31"/>
  <c r="BM30" i="31"/>
  <c r="BM39" i="31"/>
  <c r="BM27" i="31"/>
  <c r="BI42" i="31"/>
  <c r="BI40" i="31"/>
  <c r="BI33" i="31"/>
  <c r="BI32" i="31"/>
  <c r="BI28" i="31"/>
  <c r="BI36" i="31"/>
  <c r="BI23" i="31"/>
  <c r="BE41" i="31"/>
  <c r="BE37" i="31"/>
  <c r="BE29" i="31"/>
  <c r="BE30" i="31"/>
  <c r="BE39" i="31"/>
  <c r="BE27" i="31"/>
  <c r="BA42" i="31"/>
  <c r="BA40" i="31"/>
  <c r="BA33" i="31"/>
  <c r="BA32" i="31"/>
  <c r="BA28" i="31"/>
  <c r="BA36" i="31"/>
  <c r="BA23" i="31"/>
  <c r="AW41" i="31"/>
  <c r="AW37" i="31"/>
  <c r="AW29" i="31"/>
  <c r="AW30" i="31"/>
  <c r="AW39" i="31"/>
  <c r="AW27" i="31"/>
  <c r="AS42" i="31"/>
  <c r="AS40" i="31"/>
  <c r="AS33" i="31"/>
  <c r="AS32" i="31"/>
  <c r="AS28" i="31"/>
  <c r="AS36" i="31"/>
  <c r="AS23" i="31"/>
  <c r="AO41" i="31"/>
  <c r="AO37" i="31"/>
  <c r="AO29" i="31"/>
  <c r="AO30" i="31"/>
  <c r="AO39" i="31"/>
  <c r="AO27" i="31"/>
  <c r="AK42" i="31"/>
  <c r="AK40" i="31"/>
  <c r="AK33" i="31"/>
  <c r="AK32" i="31"/>
  <c r="AK28" i="31"/>
  <c r="AK36" i="31"/>
  <c r="AK23" i="31"/>
  <c r="AG41" i="31"/>
  <c r="AG37" i="31"/>
  <c r="AG29" i="31"/>
  <c r="AG30" i="31"/>
  <c r="AG39" i="31"/>
  <c r="AG27" i="31"/>
  <c r="AC42" i="31"/>
  <c r="AC40" i="31"/>
  <c r="AC33" i="31"/>
  <c r="AC32" i="31"/>
  <c r="AC28" i="31"/>
  <c r="AC36" i="31"/>
  <c r="AC23" i="31"/>
  <c r="Y41" i="31"/>
  <c r="Y37" i="31"/>
  <c r="Y29" i="31"/>
  <c r="Y30" i="31"/>
  <c r="Y39" i="31"/>
  <c r="Y27" i="31"/>
  <c r="U42" i="31"/>
  <c r="U40" i="31"/>
  <c r="U33" i="31"/>
  <c r="U32" i="31"/>
  <c r="U28" i="31"/>
  <c r="U36" i="31"/>
  <c r="U23" i="31"/>
  <c r="Q41" i="31"/>
  <c r="Q37" i="31"/>
  <c r="Q29" i="31"/>
  <c r="Q30" i="31"/>
  <c r="Q39" i="31"/>
  <c r="Q27" i="31"/>
  <c r="M42" i="31"/>
  <c r="M40" i="31"/>
  <c r="M33" i="31"/>
  <c r="M32" i="31"/>
  <c r="M28" i="31"/>
  <c r="M36" i="31"/>
  <c r="M23" i="31"/>
  <c r="I41" i="31"/>
  <c r="I37" i="31"/>
  <c r="I29" i="31"/>
  <c r="I30" i="31"/>
  <c r="I39" i="31"/>
  <c r="I27" i="31"/>
  <c r="E42" i="31"/>
  <c r="E40" i="31"/>
  <c r="E33" i="31"/>
  <c r="E32" i="31"/>
  <c r="E28" i="31"/>
  <c r="E36" i="31"/>
  <c r="E23" i="31"/>
  <c r="GT40" i="31"/>
  <c r="GT37" i="31"/>
  <c r="GT32" i="31"/>
  <c r="GT28" i="31"/>
  <c r="GT29" i="31"/>
  <c r="GT42" i="31"/>
  <c r="GT24" i="31"/>
  <c r="GP41" i="31"/>
  <c r="GP39" i="31"/>
  <c r="GP36" i="31"/>
  <c r="GP30" i="31"/>
  <c r="GP33" i="31"/>
  <c r="GP27" i="31"/>
  <c r="GP26" i="31"/>
  <c r="GP22" i="31"/>
  <c r="GL40" i="31"/>
  <c r="GL37" i="31"/>
  <c r="GL32" i="31"/>
  <c r="GL28" i="31"/>
  <c r="GL29" i="31"/>
  <c r="GL42" i="31"/>
  <c r="GL24" i="31"/>
  <c r="GH41" i="31"/>
  <c r="GH39" i="31"/>
  <c r="GH36" i="31"/>
  <c r="GH30" i="31"/>
  <c r="GH33" i="31"/>
  <c r="GH27" i="31"/>
  <c r="GH26" i="31"/>
  <c r="GH22" i="31"/>
  <c r="GD40" i="31"/>
  <c r="GD37" i="31"/>
  <c r="GD32" i="31"/>
  <c r="GD28" i="31"/>
  <c r="GD29" i="31"/>
  <c r="GD42" i="31"/>
  <c r="GD24" i="31"/>
  <c r="FZ41" i="31"/>
  <c r="FZ37" i="31"/>
  <c r="FZ32" i="31"/>
  <c r="FZ28" i="31"/>
  <c r="FZ29" i="31"/>
  <c r="FZ42" i="31"/>
  <c r="FZ26" i="31"/>
  <c r="FZ22" i="31"/>
  <c r="FV39" i="31"/>
  <c r="FV36" i="31"/>
  <c r="FV30" i="31"/>
  <c r="FV33" i="31"/>
  <c r="FV27" i="31"/>
  <c r="FV40" i="31"/>
  <c r="FV24" i="31"/>
  <c r="FR41" i="31"/>
  <c r="FR37" i="31"/>
  <c r="FR32" i="31"/>
  <c r="FR28" i="31"/>
  <c r="FR29" i="31"/>
  <c r="FR42" i="31"/>
  <c r="FR26" i="31"/>
  <c r="FR22" i="31"/>
  <c r="FN39" i="31"/>
  <c r="FN36" i="31"/>
  <c r="FN30" i="31"/>
  <c r="FN33" i="31"/>
  <c r="FN27" i="31"/>
  <c r="FN40" i="31"/>
  <c r="FN24" i="31"/>
  <c r="FJ41" i="31"/>
  <c r="FJ37" i="31"/>
  <c r="FJ32" i="31"/>
  <c r="FJ28" i="31"/>
  <c r="FJ29" i="31"/>
  <c r="FJ42" i="31"/>
  <c r="FJ26" i="31"/>
  <c r="FJ22" i="31"/>
  <c r="FF39" i="31"/>
  <c r="FF36" i="31"/>
  <c r="FF30" i="31"/>
  <c r="FF33" i="31"/>
  <c r="FF27" i="31"/>
  <c r="FF40" i="31"/>
  <c r="FF24" i="31"/>
  <c r="FB41" i="31"/>
  <c r="FB37" i="31"/>
  <c r="FB32" i="31"/>
  <c r="FB28" i="31"/>
  <c r="FB29" i="31"/>
  <c r="FB42" i="31"/>
  <c r="FB26" i="31"/>
  <c r="FB22" i="31"/>
  <c r="EX39" i="31"/>
  <c r="EX36" i="31"/>
  <c r="EX30" i="31"/>
  <c r="EX33" i="31"/>
  <c r="EX27" i="31"/>
  <c r="EX40" i="31"/>
  <c r="EX24" i="31"/>
  <c r="ET41" i="31"/>
  <c r="ET37" i="31"/>
  <c r="ET32" i="31"/>
  <c r="ET28" i="31"/>
  <c r="ET29" i="31"/>
  <c r="ET42" i="31"/>
  <c r="ET26" i="31"/>
  <c r="ET22" i="31"/>
  <c r="EP39" i="31"/>
  <c r="EP36" i="31"/>
  <c r="EP30" i="31"/>
  <c r="EP33" i="31"/>
  <c r="EP27" i="31"/>
  <c r="EP40" i="31"/>
  <c r="EP24" i="31"/>
  <c r="EL41" i="31"/>
  <c r="EL37" i="31"/>
  <c r="EL32" i="31"/>
  <c r="EL28" i="31"/>
  <c r="EL29" i="31"/>
  <c r="EL42" i="31"/>
  <c r="EL26" i="31"/>
  <c r="EL22" i="31"/>
  <c r="EH39" i="31"/>
  <c r="EH36" i="31"/>
  <c r="EH30" i="31"/>
  <c r="EH33" i="31"/>
  <c r="EH27" i="31"/>
  <c r="EH40" i="31"/>
  <c r="EH24" i="31"/>
  <c r="ED41" i="31"/>
  <c r="ED37" i="31"/>
  <c r="ED32" i="31"/>
  <c r="ED28" i="31"/>
  <c r="ED29" i="31"/>
  <c r="ED42" i="31"/>
  <c r="ED26" i="31"/>
  <c r="ED22" i="31"/>
  <c r="DZ39" i="31"/>
  <c r="DZ36" i="31"/>
  <c r="DZ30" i="31"/>
  <c r="DZ33" i="31"/>
  <c r="DZ27" i="31"/>
  <c r="DZ40" i="31"/>
  <c r="DZ24" i="31"/>
  <c r="DV41" i="31"/>
  <c r="DV37" i="31"/>
  <c r="DV32" i="31"/>
  <c r="DV28" i="31"/>
  <c r="DV29" i="31"/>
  <c r="DV42" i="31"/>
  <c r="DV26" i="31"/>
  <c r="DV22" i="31"/>
  <c r="DR42" i="31"/>
  <c r="DR37" i="31"/>
  <c r="DR32" i="31"/>
  <c r="DR28" i="31"/>
  <c r="DR29" i="31"/>
  <c r="DR40" i="31"/>
  <c r="DR24" i="31"/>
  <c r="DN41" i="31"/>
  <c r="DN39" i="31"/>
  <c r="DN36" i="31"/>
  <c r="DN30" i="31"/>
  <c r="DN33" i="31"/>
  <c r="DN27" i="31"/>
  <c r="DN26" i="31"/>
  <c r="DN22" i="31"/>
  <c r="DJ42" i="31"/>
  <c r="DJ37" i="31"/>
  <c r="DJ32" i="31"/>
  <c r="DJ28" i="31"/>
  <c r="DJ29" i="31"/>
  <c r="DJ40" i="31"/>
  <c r="DJ24" i="31"/>
  <c r="DF42" i="31"/>
  <c r="DF37" i="31"/>
  <c r="DF32" i="31"/>
  <c r="DF28" i="31"/>
  <c r="DF29" i="31"/>
  <c r="DF40" i="31"/>
  <c r="DF24" i="31"/>
  <c r="DB42" i="31"/>
  <c r="DB37" i="31"/>
  <c r="DB32" i="31"/>
  <c r="DB28" i="31"/>
  <c r="DB29" i="31"/>
  <c r="DB40" i="31"/>
  <c r="DB24" i="31"/>
  <c r="CX42" i="31"/>
  <c r="CX36" i="31"/>
  <c r="CX30" i="31"/>
  <c r="CX33" i="31"/>
  <c r="CX27" i="31"/>
  <c r="CX37" i="31"/>
  <c r="CX24" i="31"/>
  <c r="CT42" i="31"/>
  <c r="CT36" i="31"/>
  <c r="CT30" i="31"/>
  <c r="CT33" i="31"/>
  <c r="CT27" i="31"/>
  <c r="CT37" i="31"/>
  <c r="CT24" i="31"/>
  <c r="CP42" i="31"/>
  <c r="CP36" i="31"/>
  <c r="CP30" i="31"/>
  <c r="CP33" i="31"/>
  <c r="CP27" i="31"/>
  <c r="CP37" i="31"/>
  <c r="CP24" i="31"/>
  <c r="CL42" i="31"/>
  <c r="CL36" i="31"/>
  <c r="CL30" i="31"/>
  <c r="CL33" i="31"/>
  <c r="CL27" i="31"/>
  <c r="CL37" i="31"/>
  <c r="CL24" i="31"/>
  <c r="CH42" i="31"/>
  <c r="CH36" i="31"/>
  <c r="CH30" i="31"/>
  <c r="CH33" i="31"/>
  <c r="CH27" i="31"/>
  <c r="CH37" i="31"/>
  <c r="CH24" i="31"/>
  <c r="CD42" i="31"/>
  <c r="CD36" i="31"/>
  <c r="CD30" i="31"/>
  <c r="CD33" i="31"/>
  <c r="CD27" i="31"/>
  <c r="CD37" i="31"/>
  <c r="CD24" i="31"/>
  <c r="BZ42" i="31"/>
  <c r="BZ36" i="31"/>
  <c r="BZ30" i="31"/>
  <c r="BZ33" i="31"/>
  <c r="BZ27" i="31"/>
  <c r="BZ37" i="31"/>
  <c r="BZ24" i="31"/>
  <c r="BV42" i="31"/>
  <c r="BV36" i="31"/>
  <c r="BV30" i="31"/>
  <c r="BV33" i="31"/>
  <c r="BV27" i="31"/>
  <c r="BV37" i="31"/>
  <c r="BV24" i="31"/>
  <c r="BR42" i="31"/>
  <c r="BR36" i="31"/>
  <c r="BR30" i="31"/>
  <c r="BR33" i="31"/>
  <c r="BR27" i="31"/>
  <c r="BR37" i="31"/>
  <c r="BR24" i="31"/>
  <c r="BN42" i="31"/>
  <c r="BN36" i="31"/>
  <c r="BN30" i="31"/>
  <c r="BN33" i="31"/>
  <c r="BN27" i="31"/>
  <c r="BN37" i="31"/>
  <c r="BN24" i="31"/>
  <c r="BJ42" i="31"/>
  <c r="BJ36" i="31"/>
  <c r="BJ30" i="31"/>
  <c r="BJ33" i="31"/>
  <c r="BJ40" i="31"/>
  <c r="BJ26" i="31"/>
  <c r="BF41" i="31"/>
  <c r="BF39" i="31"/>
  <c r="BF32" i="31"/>
  <c r="BF28" i="31"/>
  <c r="BF29" i="31"/>
  <c r="BF37" i="31"/>
  <c r="BF24" i="31"/>
  <c r="BB42" i="31"/>
  <c r="BB36" i="31"/>
  <c r="BB30" i="31"/>
  <c r="BB33" i="31"/>
  <c r="BB40" i="31"/>
  <c r="BB26" i="31"/>
  <c r="AX41" i="31"/>
  <c r="AX39" i="31"/>
  <c r="AX32" i="31"/>
  <c r="AX28" i="31"/>
  <c r="AX29" i="31"/>
  <c r="AX37" i="31"/>
  <c r="AX24" i="31"/>
  <c r="AT42" i="31"/>
  <c r="AT36" i="31"/>
  <c r="AT30" i="31"/>
  <c r="AT33" i="31"/>
  <c r="AT40" i="31"/>
  <c r="AT26" i="31"/>
  <c r="AP41" i="31"/>
  <c r="AP39" i="31"/>
  <c r="AP32" i="31"/>
  <c r="AP28" i="31"/>
  <c r="AP29" i="31"/>
  <c r="AP37" i="31"/>
  <c r="AP24" i="31"/>
  <c r="AL42" i="31"/>
  <c r="AL36" i="31"/>
  <c r="AL30" i="31"/>
  <c r="AL33" i="31"/>
  <c r="AL40" i="31"/>
  <c r="AL26" i="31"/>
  <c r="AH41" i="31"/>
  <c r="AH39" i="31"/>
  <c r="AH32" i="31"/>
  <c r="AH28" i="31"/>
  <c r="AH29" i="31"/>
  <c r="AH37" i="31"/>
  <c r="AH24" i="31"/>
  <c r="AD42" i="31"/>
  <c r="AD36" i="31"/>
  <c r="AD30" i="31"/>
  <c r="AD33" i="31"/>
  <c r="AD40" i="31"/>
  <c r="AD26" i="31"/>
  <c r="Z41" i="31"/>
  <c r="Z39" i="31"/>
  <c r="Z32" i="31"/>
  <c r="Z28" i="31"/>
  <c r="Z29" i="31"/>
  <c r="Z37" i="31"/>
  <c r="Z24" i="31"/>
  <c r="V42" i="31"/>
  <c r="V36" i="31"/>
  <c r="V30" i="31"/>
  <c r="V33" i="31"/>
  <c r="V40" i="31"/>
  <c r="V26" i="31"/>
  <c r="R41" i="31"/>
  <c r="R39" i="31"/>
  <c r="R32" i="31"/>
  <c r="R28" i="31"/>
  <c r="R29" i="31"/>
  <c r="R37" i="31"/>
  <c r="R24" i="31"/>
  <c r="N42" i="31"/>
  <c r="N36" i="31"/>
  <c r="N30" i="31"/>
  <c r="N33" i="31"/>
  <c r="N40" i="31"/>
  <c r="N26" i="31"/>
  <c r="J41" i="31"/>
  <c r="J39" i="31"/>
  <c r="J32" i="31"/>
  <c r="J28" i="31"/>
  <c r="J29" i="31"/>
  <c r="J37" i="31"/>
  <c r="J24" i="31"/>
  <c r="F42" i="31"/>
  <c r="F36" i="31"/>
  <c r="F30" i="31"/>
  <c r="F33" i="31"/>
  <c r="F40" i="31"/>
  <c r="F26"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GT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J27" i="31"/>
  <c r="R27" i="31"/>
  <c r="Z27" i="31"/>
  <c r="AH27" i="31"/>
  <c r="AP27" i="31"/>
  <c r="AX27" i="31"/>
  <c r="BF27" i="31"/>
  <c r="DF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Z22" i="31"/>
  <c r="CP22" i="31"/>
  <c r="DF22" i="31"/>
  <c r="GQ37" i="31"/>
  <c r="GQ23" i="31"/>
  <c r="GQ40" i="31"/>
  <c r="GQ33" i="31"/>
  <c r="GQ27" i="31"/>
  <c r="GQ30" i="31"/>
  <c r="GM39" i="31"/>
  <c r="GM36" i="31"/>
  <c r="GM42" i="31"/>
  <c r="GM41" i="31"/>
  <c r="GM29" i="31"/>
  <c r="GM32" i="31"/>
  <c r="GM28" i="31"/>
  <c r="GI37" i="31"/>
  <c r="GI23" i="31"/>
  <c r="GI40" i="31"/>
  <c r="GI33" i="31"/>
  <c r="GI27" i="31"/>
  <c r="GI30" i="31"/>
  <c r="GE39" i="31"/>
  <c r="GE36" i="31"/>
  <c r="GE42" i="31"/>
  <c r="GE41" i="31"/>
  <c r="GE29" i="31"/>
  <c r="GE32" i="31"/>
  <c r="GE28" i="31"/>
  <c r="GA37" i="31"/>
  <c r="GA23" i="31"/>
  <c r="GA40" i="31"/>
  <c r="GA33" i="31"/>
  <c r="GA27" i="31"/>
  <c r="GA30" i="31"/>
  <c r="FW39" i="31"/>
  <c r="FW36" i="31"/>
  <c r="FW42" i="31"/>
  <c r="FW40" i="31"/>
  <c r="FW29" i="31"/>
  <c r="FW32" i="31"/>
  <c r="FW28" i="31"/>
  <c r="FS37" i="31"/>
  <c r="FS23" i="31"/>
  <c r="FS41" i="31"/>
  <c r="FS33" i="31"/>
  <c r="FS27" i="31"/>
  <c r="FS30" i="31"/>
  <c r="FO39" i="31"/>
  <c r="FO36" i="31"/>
  <c r="FO42" i="31"/>
  <c r="FO40" i="31"/>
  <c r="FO29" i="31"/>
  <c r="FO32" i="31"/>
  <c r="FO28" i="31"/>
  <c r="FK37" i="31"/>
  <c r="FK23" i="31"/>
  <c r="FK41" i="31"/>
  <c r="FK33" i="31"/>
  <c r="FK27" i="31"/>
  <c r="FK30" i="31"/>
  <c r="FG39" i="31"/>
  <c r="FG36" i="31"/>
  <c r="FG42" i="31"/>
  <c r="FG40" i="31"/>
  <c r="FG29" i="31"/>
  <c r="FG32" i="31"/>
  <c r="FG28" i="31"/>
  <c r="FC37" i="31"/>
  <c r="FC23" i="31"/>
  <c r="FC41" i="31"/>
  <c r="FC33" i="31"/>
  <c r="FC27" i="31"/>
  <c r="FC30" i="31"/>
  <c r="EY39" i="31"/>
  <c r="EY36" i="31"/>
  <c r="EY42" i="31"/>
  <c r="EY40" i="31"/>
  <c r="EY29" i="31"/>
  <c r="EY32" i="31"/>
  <c r="EY28" i="31"/>
  <c r="EU37" i="31"/>
  <c r="EU23" i="31"/>
  <c r="EU41" i="31"/>
  <c r="EU33" i="31"/>
  <c r="EU27" i="31"/>
  <c r="EU30" i="31"/>
  <c r="EQ39" i="31"/>
  <c r="EQ36" i="31"/>
  <c r="EQ42" i="31"/>
  <c r="EQ40" i="31"/>
  <c r="EQ29" i="31"/>
  <c r="EQ32" i="31"/>
  <c r="EQ28" i="31"/>
  <c r="EM37" i="31"/>
  <c r="EM23" i="31"/>
  <c r="EM41" i="31"/>
  <c r="EM33" i="31"/>
  <c r="EM27" i="31"/>
  <c r="EM30" i="31"/>
  <c r="EI39" i="31"/>
  <c r="EI36" i="31"/>
  <c r="EI42" i="31"/>
  <c r="EI40" i="31"/>
  <c r="EI29" i="31"/>
  <c r="EI32" i="31"/>
  <c r="EI28" i="31"/>
  <c r="EE37" i="31"/>
  <c r="EE23" i="31"/>
  <c r="EE41" i="31"/>
  <c r="EE33" i="31"/>
  <c r="EE27" i="31"/>
  <c r="EE30" i="31"/>
  <c r="EA39" i="31"/>
  <c r="EA36" i="31"/>
  <c r="EA42" i="31"/>
  <c r="EA40" i="31"/>
  <c r="EA29" i="31"/>
  <c r="EA32" i="31"/>
  <c r="EA28" i="31"/>
  <c r="DW37" i="31"/>
  <c r="DW23" i="31"/>
  <c r="DW41" i="31"/>
  <c r="DW33" i="31"/>
  <c r="DW27" i="31"/>
  <c r="DW30" i="31"/>
  <c r="DS39" i="31"/>
  <c r="DS36" i="31"/>
  <c r="DS42" i="31"/>
  <c r="DS40" i="31"/>
  <c r="DS29" i="31"/>
  <c r="DS32" i="31"/>
  <c r="DS28" i="31"/>
  <c r="DO37" i="31"/>
  <c r="DO23" i="31"/>
  <c r="DO41" i="31"/>
  <c r="DO33" i="31"/>
  <c r="DO27" i="31"/>
  <c r="DO30" i="31"/>
  <c r="DK39" i="31"/>
  <c r="DK36" i="31"/>
  <c r="DK42" i="31"/>
  <c r="DK40" i="31"/>
  <c r="DK29" i="31"/>
  <c r="DK32" i="31"/>
  <c r="DK28" i="31"/>
  <c r="DG37" i="31"/>
  <c r="DG23" i="31"/>
  <c r="DG41" i="31"/>
  <c r="DG33" i="31"/>
  <c r="DG27" i="31"/>
  <c r="DG30" i="31"/>
  <c r="DC39" i="31"/>
  <c r="DC36" i="31"/>
  <c r="DC42" i="31"/>
  <c r="DC40" i="31"/>
  <c r="DC29" i="31"/>
  <c r="DC32" i="31"/>
  <c r="DC28" i="31"/>
  <c r="CY36" i="31"/>
  <c r="CY42" i="31"/>
  <c r="CY40" i="31"/>
  <c r="CY33" i="31"/>
  <c r="CY27" i="31"/>
  <c r="CY30" i="31"/>
  <c r="CU39" i="31"/>
  <c r="CU23" i="31"/>
  <c r="CU41" i="31"/>
  <c r="CU37" i="31"/>
  <c r="CU29" i="31"/>
  <c r="CU32" i="31"/>
  <c r="CU28" i="31"/>
  <c r="CQ36" i="31"/>
  <c r="CQ42" i="31"/>
  <c r="CQ40" i="31"/>
  <c r="CQ33" i="31"/>
  <c r="CQ27" i="31"/>
  <c r="CQ30" i="31"/>
  <c r="CM39" i="31"/>
  <c r="CM23" i="31"/>
  <c r="CM41" i="31"/>
  <c r="CM37" i="31"/>
  <c r="CM29" i="31"/>
  <c r="CM32" i="31"/>
  <c r="CM28" i="31"/>
  <c r="CI36" i="31"/>
  <c r="CI42" i="31"/>
  <c r="CI40" i="31"/>
  <c r="CI33" i="31"/>
  <c r="CI27" i="31"/>
  <c r="CI30" i="31"/>
  <c r="CE39" i="31"/>
  <c r="CE23" i="31"/>
  <c r="CE41" i="31"/>
  <c r="CE37" i="31"/>
  <c r="CE29" i="31"/>
  <c r="CE32" i="31"/>
  <c r="CE28" i="31"/>
  <c r="CA36" i="31"/>
  <c r="CA42" i="31"/>
  <c r="CA40" i="31"/>
  <c r="CA33" i="31"/>
  <c r="CA27" i="31"/>
  <c r="CA30" i="31"/>
  <c r="BW39" i="31"/>
  <c r="BW23" i="31"/>
  <c r="BW41" i="31"/>
  <c r="BW37" i="31"/>
  <c r="BW29" i="31"/>
  <c r="BW32" i="31"/>
  <c r="BW28" i="31"/>
  <c r="BS36" i="31"/>
  <c r="BS42" i="31"/>
  <c r="BS40" i="31"/>
  <c r="BS33" i="31"/>
  <c r="BS27" i="31"/>
  <c r="BS30" i="31"/>
  <c r="BO39" i="31"/>
  <c r="BO23" i="31"/>
  <c r="BO41" i="31"/>
  <c r="BO37" i="31"/>
  <c r="BO29" i="31"/>
  <c r="BO32" i="31"/>
  <c r="BO28" i="31"/>
  <c r="BK36" i="31"/>
  <c r="BK23" i="31"/>
  <c r="BK41" i="31"/>
  <c r="BK37" i="31"/>
  <c r="BK29" i="31"/>
  <c r="BK30" i="31"/>
  <c r="BG39" i="31"/>
  <c r="BG27" i="31"/>
  <c r="BG42" i="31"/>
  <c r="BG40" i="31"/>
  <c r="BG33" i="31"/>
  <c r="BG32" i="31"/>
  <c r="BG28" i="31"/>
  <c r="BC36" i="31"/>
  <c r="BC23" i="31"/>
  <c r="BC41" i="31"/>
  <c r="BC37" i="31"/>
  <c r="BC29" i="31"/>
  <c r="BC30" i="31"/>
  <c r="AY39" i="31"/>
  <c r="AY27" i="31"/>
  <c r="AY42" i="31"/>
  <c r="AY40" i="31"/>
  <c r="AY33" i="31"/>
  <c r="AY32" i="31"/>
  <c r="AY28" i="31"/>
  <c r="AU36" i="31"/>
  <c r="AU23" i="31"/>
  <c r="AU41" i="31"/>
  <c r="AU37" i="31"/>
  <c r="AU29" i="31"/>
  <c r="AU30" i="31"/>
  <c r="AQ39" i="31"/>
  <c r="AQ27" i="31"/>
  <c r="AQ42" i="31"/>
  <c r="AQ40" i="31"/>
  <c r="AQ33" i="31"/>
  <c r="AQ32" i="31"/>
  <c r="AQ28" i="31"/>
  <c r="AM36" i="31"/>
  <c r="AM23" i="31"/>
  <c r="AM41" i="31"/>
  <c r="AM37" i="31"/>
  <c r="AM29" i="31"/>
  <c r="AM30" i="31"/>
  <c r="AI39" i="31"/>
  <c r="AI27" i="31"/>
  <c r="AI42" i="31"/>
  <c r="AI40" i="31"/>
  <c r="AI33" i="31"/>
  <c r="AI32" i="31"/>
  <c r="AI28" i="31"/>
  <c r="AE36" i="31"/>
  <c r="AE23" i="31"/>
  <c r="AE41" i="31"/>
  <c r="AE37" i="31"/>
  <c r="AE29" i="31"/>
  <c r="AE30" i="31"/>
  <c r="AA39" i="31"/>
  <c r="AA27" i="31"/>
  <c r="AA42" i="31"/>
  <c r="AA40" i="31"/>
  <c r="AA33" i="31"/>
  <c r="AA32" i="31"/>
  <c r="AA28" i="31"/>
  <c r="W36" i="31"/>
  <c r="W23" i="31"/>
  <c r="W41" i="31"/>
  <c r="W37" i="31"/>
  <c r="W29" i="31"/>
  <c r="W30" i="31"/>
  <c r="S39" i="31"/>
  <c r="S27" i="31"/>
  <c r="S42" i="31"/>
  <c r="S40" i="31"/>
  <c r="S33" i="31"/>
  <c r="S32" i="31"/>
  <c r="S28" i="31"/>
  <c r="O36" i="31"/>
  <c r="O23" i="31"/>
  <c r="O41" i="31"/>
  <c r="O37" i="31"/>
  <c r="O29" i="31"/>
  <c r="O30" i="31"/>
  <c r="K39" i="31"/>
  <c r="K27" i="31"/>
  <c r="K42" i="31"/>
  <c r="K40" i="31"/>
  <c r="K33" i="31"/>
  <c r="K32" i="31"/>
  <c r="K28" i="31"/>
  <c r="G36" i="31"/>
  <c r="G23" i="31"/>
  <c r="G41" i="31"/>
  <c r="G37" i="31"/>
  <c r="G29" i="31"/>
  <c r="G30" i="31"/>
  <c r="C39" i="31"/>
  <c r="C27" i="31"/>
  <c r="C42" i="31"/>
  <c r="C40" i="31"/>
  <c r="C33" i="31"/>
  <c r="C32" i="31"/>
  <c r="C28" i="31"/>
  <c r="GR26" i="31"/>
  <c r="GR22" i="31"/>
  <c r="GR40" i="31"/>
  <c r="GR37" i="31"/>
  <c r="GR32" i="31"/>
  <c r="GR28" i="31"/>
  <c r="GR29" i="31"/>
  <c r="GN42" i="31"/>
  <c r="GN24" i="31"/>
  <c r="GN41" i="31"/>
  <c r="GN39" i="31"/>
  <c r="GN36" i="31"/>
  <c r="GN30" i="31"/>
  <c r="GN33" i="31"/>
  <c r="GN27" i="31"/>
  <c r="GJ26" i="31"/>
  <c r="GJ22" i="31"/>
  <c r="GJ40" i="31"/>
  <c r="GJ37" i="31"/>
  <c r="GJ32" i="31"/>
  <c r="GJ28" i="31"/>
  <c r="GJ29" i="31"/>
  <c r="GF42" i="31"/>
  <c r="GF24" i="31"/>
  <c r="GF41" i="31"/>
  <c r="GF39" i="31"/>
  <c r="GF36" i="31"/>
  <c r="GF30" i="31"/>
  <c r="GF33" i="31"/>
  <c r="GF27" i="31"/>
  <c r="GB26" i="31"/>
  <c r="GB22" i="31"/>
  <c r="GB40" i="31"/>
  <c r="GB37" i="31"/>
  <c r="GB32" i="31"/>
  <c r="GB28" i="31"/>
  <c r="GB29" i="31"/>
  <c r="FX42" i="31"/>
  <c r="FX26" i="31"/>
  <c r="FX22" i="31"/>
  <c r="FX39" i="31"/>
  <c r="FX36" i="31"/>
  <c r="FX30" i="31"/>
  <c r="FX33" i="31"/>
  <c r="FX27" i="31"/>
  <c r="FT40" i="31"/>
  <c r="FT24" i="31"/>
  <c r="FT41" i="31"/>
  <c r="FT37" i="31"/>
  <c r="FT32" i="31"/>
  <c r="FT28" i="31"/>
  <c r="FT29" i="31"/>
  <c r="FP42" i="31"/>
  <c r="FP26" i="31"/>
  <c r="FP22" i="31"/>
  <c r="FP39" i="31"/>
  <c r="FP36" i="31"/>
  <c r="FP30" i="31"/>
  <c r="FP33" i="31"/>
  <c r="FP27" i="31"/>
  <c r="FL40" i="31"/>
  <c r="FL24" i="31"/>
  <c r="FL41" i="31"/>
  <c r="FL37" i="31"/>
  <c r="FL32" i="31"/>
  <c r="FL28" i="31"/>
  <c r="FL29" i="31"/>
  <c r="FH42" i="31"/>
  <c r="FH26" i="31"/>
  <c r="FH22" i="31"/>
  <c r="FH39" i="31"/>
  <c r="FH36" i="31"/>
  <c r="FH30" i="31"/>
  <c r="FH33" i="31"/>
  <c r="FH27" i="31"/>
  <c r="FD40" i="31"/>
  <c r="FD24" i="31"/>
  <c r="FD41" i="31"/>
  <c r="FD37" i="31"/>
  <c r="FD32" i="31"/>
  <c r="FD28" i="31"/>
  <c r="FD29" i="31"/>
  <c r="EZ42" i="31"/>
  <c r="EZ26" i="31"/>
  <c r="EZ22" i="31"/>
  <c r="EZ39" i="31"/>
  <c r="EZ36" i="31"/>
  <c r="EZ30" i="31"/>
  <c r="EZ33" i="31"/>
  <c r="EZ27" i="31"/>
  <c r="EV40" i="31"/>
  <c r="EV24" i="31"/>
  <c r="EV41" i="31"/>
  <c r="EV37" i="31"/>
  <c r="EV32" i="31"/>
  <c r="EV28" i="31"/>
  <c r="EV29" i="31"/>
  <c r="ER42" i="31"/>
  <c r="ER26" i="31"/>
  <c r="ER22" i="31"/>
  <c r="ER39" i="31"/>
  <c r="ER36" i="31"/>
  <c r="ER30" i="31"/>
  <c r="ER33" i="31"/>
  <c r="ER27" i="31"/>
  <c r="EN40" i="31"/>
  <c r="EN24" i="31"/>
  <c r="EN41" i="31"/>
  <c r="EN37" i="31"/>
  <c r="EN32" i="31"/>
  <c r="EN28" i="31"/>
  <c r="EN29" i="31"/>
  <c r="EJ42" i="31"/>
  <c r="EJ26" i="31"/>
  <c r="EJ22" i="31"/>
  <c r="EJ39" i="31"/>
  <c r="EJ36" i="31"/>
  <c r="EJ30" i="31"/>
  <c r="EJ33" i="31"/>
  <c r="EJ27" i="31"/>
  <c r="EF40" i="31"/>
  <c r="EF24" i="31"/>
  <c r="EF41" i="31"/>
  <c r="EF37" i="31"/>
  <c r="EF32" i="31"/>
  <c r="EF28" i="31"/>
  <c r="EF29" i="31"/>
  <c r="EB42" i="31"/>
  <c r="EB26" i="31"/>
  <c r="EB22" i="31"/>
  <c r="EB39" i="31"/>
  <c r="EB36" i="31"/>
  <c r="EB30" i="31"/>
  <c r="EB33" i="31"/>
  <c r="EB27" i="31"/>
  <c r="DX40" i="31"/>
  <c r="DX24" i="31"/>
  <c r="DX41" i="31"/>
  <c r="DX37" i="31"/>
  <c r="DX32" i="31"/>
  <c r="DX28" i="31"/>
  <c r="DX29" i="31"/>
  <c r="DT42" i="31"/>
  <c r="DT26" i="31"/>
  <c r="DT22" i="31"/>
  <c r="DT39" i="31"/>
  <c r="DT36" i="31"/>
  <c r="DT30" i="31"/>
  <c r="DT33" i="31"/>
  <c r="DT27" i="31"/>
  <c r="DP26" i="31"/>
  <c r="DP22" i="31"/>
  <c r="DP42" i="31"/>
  <c r="DP37" i="31"/>
  <c r="DP32" i="31"/>
  <c r="DP28" i="31"/>
  <c r="DP29" i="31"/>
  <c r="DL40" i="31"/>
  <c r="DL24" i="31"/>
  <c r="DL41" i="31"/>
  <c r="DL39" i="31"/>
  <c r="DL36" i="31"/>
  <c r="DL30" i="31"/>
  <c r="DL33" i="31"/>
  <c r="DL27" i="31"/>
  <c r="DH26" i="31"/>
  <c r="DH22" i="31"/>
  <c r="DH42" i="31"/>
  <c r="DH37" i="31"/>
  <c r="DH32" i="31"/>
  <c r="DH28" i="31"/>
  <c r="DH29" i="31"/>
  <c r="DD40" i="31"/>
  <c r="DD24" i="31"/>
  <c r="DD41" i="31"/>
  <c r="DD39" i="31"/>
  <c r="DD36" i="31"/>
  <c r="DD30" i="31"/>
  <c r="DD33" i="31"/>
  <c r="DD27" i="31"/>
  <c r="CZ37" i="31"/>
  <c r="CZ24" i="31"/>
  <c r="CZ41" i="31"/>
  <c r="CZ39" i="31"/>
  <c r="CZ32" i="31"/>
  <c r="CZ28" i="31"/>
  <c r="CZ29" i="31"/>
  <c r="CV40" i="31"/>
  <c r="CV26" i="31"/>
  <c r="CV22" i="31"/>
  <c r="CV42" i="31"/>
  <c r="CV36" i="31"/>
  <c r="CV30" i="31"/>
  <c r="CV33" i="31"/>
  <c r="CV27" i="31"/>
  <c r="CR37" i="31"/>
  <c r="CR24" i="31"/>
  <c r="CR41" i="31"/>
  <c r="CR39" i="31"/>
  <c r="CR32" i="31"/>
  <c r="CR28" i="31"/>
  <c r="CR29" i="31"/>
  <c r="CN40" i="31"/>
  <c r="CN26" i="31"/>
  <c r="CN22" i="31"/>
  <c r="CN42" i="31"/>
  <c r="CN36" i="31"/>
  <c r="CN30" i="31"/>
  <c r="CN33" i="31"/>
  <c r="CN27" i="31"/>
  <c r="CJ37" i="31"/>
  <c r="CJ24" i="31"/>
  <c r="CJ41" i="31"/>
  <c r="CJ39" i="31"/>
  <c r="CJ32" i="31"/>
  <c r="CJ28" i="31"/>
  <c r="CJ29" i="31"/>
  <c r="CF40" i="31"/>
  <c r="CF26" i="31"/>
  <c r="CF22" i="31"/>
  <c r="CF42" i="31"/>
  <c r="CF36" i="31"/>
  <c r="CF30" i="31"/>
  <c r="CF33" i="31"/>
  <c r="CF27" i="31"/>
  <c r="CB37" i="31"/>
  <c r="CB24" i="31"/>
  <c r="CB41" i="31"/>
  <c r="CB39" i="31"/>
  <c r="CB32" i="31"/>
  <c r="CB28" i="31"/>
  <c r="CB29" i="31"/>
  <c r="BX40" i="31"/>
  <c r="BX26" i="31"/>
  <c r="BX22" i="31"/>
  <c r="BX42" i="31"/>
  <c r="BX36" i="31"/>
  <c r="BX30" i="31"/>
  <c r="BX33" i="31"/>
  <c r="BX27" i="31"/>
  <c r="BT37" i="31"/>
  <c r="BT24" i="31"/>
  <c r="BT41" i="31"/>
  <c r="BT39" i="31"/>
  <c r="BT32" i="31"/>
  <c r="BT28" i="31"/>
  <c r="BT29" i="31"/>
  <c r="BP40" i="31"/>
  <c r="BP26" i="31"/>
  <c r="BP41" i="31"/>
  <c r="BP39" i="31"/>
  <c r="BP32" i="31"/>
  <c r="BP28" i="31"/>
  <c r="BP29" i="31"/>
  <c r="BL40" i="31"/>
  <c r="BL26" i="31"/>
  <c r="BL41" i="31"/>
  <c r="BL39" i="31"/>
  <c r="BL32" i="31"/>
  <c r="BL28" i="31"/>
  <c r="BL29" i="31"/>
  <c r="BH37" i="31"/>
  <c r="BH24" i="31"/>
  <c r="BH42" i="31"/>
  <c r="BH36" i="31"/>
  <c r="BH30" i="31"/>
  <c r="BH33" i="31"/>
  <c r="BD40" i="31"/>
  <c r="BD26" i="31"/>
  <c r="BD41" i="31"/>
  <c r="BD39" i="31"/>
  <c r="BD32" i="31"/>
  <c r="BD28" i="31"/>
  <c r="BD29" i="31"/>
  <c r="AZ37" i="31"/>
  <c r="AZ24" i="31"/>
  <c r="AZ42" i="31"/>
  <c r="AZ36" i="31"/>
  <c r="AZ30" i="31"/>
  <c r="AZ33" i="31"/>
  <c r="AV40" i="31"/>
  <c r="AV26" i="31"/>
  <c r="AV41" i="31"/>
  <c r="AV39" i="31"/>
  <c r="AV32" i="31"/>
  <c r="AV28" i="31"/>
  <c r="AV29" i="31"/>
  <c r="AR37" i="31"/>
  <c r="AR24" i="31"/>
  <c r="AR42" i="31"/>
  <c r="AR36" i="31"/>
  <c r="AR30" i="31"/>
  <c r="AR33" i="31"/>
  <c r="AN40" i="31"/>
  <c r="AN26" i="31"/>
  <c r="AN41" i="31"/>
  <c r="AN39" i="31"/>
  <c r="AN32" i="31"/>
  <c r="AN28" i="31"/>
  <c r="AN29" i="31"/>
  <c r="AJ37" i="31"/>
  <c r="AJ24" i="31"/>
  <c r="AJ42" i="31"/>
  <c r="AJ36" i="31"/>
  <c r="AJ30" i="31"/>
  <c r="AJ33" i="31"/>
  <c r="AF40" i="31"/>
  <c r="AF26" i="31"/>
  <c r="AF41" i="31"/>
  <c r="AF39" i="31"/>
  <c r="AF32" i="31"/>
  <c r="AF28" i="31"/>
  <c r="AF29" i="31"/>
  <c r="AB37" i="31"/>
  <c r="AB24" i="31"/>
  <c r="AB42" i="31"/>
  <c r="AB36" i="31"/>
  <c r="AB30" i="31"/>
  <c r="AB33" i="31"/>
  <c r="X40" i="31"/>
  <c r="X26" i="31"/>
  <c r="X41" i="31"/>
  <c r="X39" i="31"/>
  <c r="X32" i="31"/>
  <c r="X28" i="31"/>
  <c r="X29" i="31"/>
  <c r="T37" i="31"/>
  <c r="T24" i="31"/>
  <c r="T42" i="31"/>
  <c r="T36" i="31"/>
  <c r="T30" i="31"/>
  <c r="T33" i="31"/>
  <c r="P40" i="31"/>
  <c r="P26" i="31"/>
  <c r="P41" i="31"/>
  <c r="P39" i="31"/>
  <c r="P32" i="31"/>
  <c r="P28" i="31"/>
  <c r="P29" i="31"/>
  <c r="L37" i="31"/>
  <c r="L24" i="31"/>
  <c r="L42" i="31"/>
  <c r="L36" i="31"/>
  <c r="L30" i="31"/>
  <c r="L33" i="31"/>
  <c r="H40" i="31"/>
  <c r="H26" i="31"/>
  <c r="H41" i="31"/>
  <c r="H39" i="31"/>
  <c r="H32" i="31"/>
  <c r="H28" i="31"/>
  <c r="H29" i="31"/>
  <c r="D37" i="31"/>
  <c r="D24" i="31"/>
  <c r="D42" i="31"/>
  <c r="D36" i="31"/>
  <c r="D30" i="31"/>
  <c r="D33"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DL20" i="31"/>
  <c r="DT20" i="31"/>
  <c r="EB20" i="31"/>
  <c r="EJ20" i="31"/>
  <c r="ER20" i="31"/>
  <c r="EZ20" i="31"/>
  <c r="FH20" i="31"/>
  <c r="FP20" i="31"/>
  <c r="FX20" i="31"/>
  <c r="GF20" i="31"/>
  <c r="GN20" i="31"/>
  <c r="C21" i="31"/>
  <c r="K21" i="31"/>
  <c r="S21" i="31"/>
  <c r="AA21" i="31"/>
  <c r="AI21" i="31"/>
  <c r="AQ21" i="31"/>
  <c r="AY21" i="31"/>
  <c r="BG21" i="31"/>
  <c r="BO21" i="31"/>
  <c r="GO40" i="31"/>
  <c r="GO33" i="31"/>
  <c r="GO27" i="31"/>
  <c r="GO30" i="31"/>
  <c r="GO39" i="31"/>
  <c r="GO36" i="31"/>
  <c r="GK42" i="31"/>
  <c r="GK41" i="31"/>
  <c r="GK29" i="31"/>
  <c r="GK32" i="31"/>
  <c r="GK28" i="31"/>
  <c r="GK37" i="31"/>
  <c r="GK23" i="31"/>
  <c r="GG40" i="31"/>
  <c r="GG33" i="31"/>
  <c r="GG27" i="31"/>
  <c r="GG30" i="31"/>
  <c r="GG39" i="31"/>
  <c r="GG36" i="31"/>
  <c r="GC42" i="31"/>
  <c r="GC41" i="31"/>
  <c r="GC29" i="31"/>
  <c r="GC32" i="31"/>
  <c r="GC28" i="31"/>
  <c r="GC37" i="31"/>
  <c r="GC23" i="31"/>
  <c r="FY41" i="31"/>
  <c r="FY33" i="31"/>
  <c r="FY27" i="31"/>
  <c r="FY30" i="31"/>
  <c r="FY39" i="31"/>
  <c r="FY36" i="31"/>
  <c r="FU42" i="31"/>
  <c r="FU40" i="31"/>
  <c r="FU29" i="31"/>
  <c r="FU32" i="31"/>
  <c r="FU28" i="31"/>
  <c r="FU37" i="31"/>
  <c r="FU23" i="31"/>
  <c r="FQ41" i="31"/>
  <c r="FQ33" i="31"/>
  <c r="FQ27" i="31"/>
  <c r="FQ30" i="31"/>
  <c r="FQ39" i="31"/>
  <c r="FQ36" i="31"/>
  <c r="FM42" i="31"/>
  <c r="FM40" i="31"/>
  <c r="FM29" i="31"/>
  <c r="FM32" i="31"/>
  <c r="FM28" i="31"/>
  <c r="FM37" i="31"/>
  <c r="FM23" i="31"/>
  <c r="FI41" i="31"/>
  <c r="FI33" i="31"/>
  <c r="FI27" i="31"/>
  <c r="FI30" i="31"/>
  <c r="FI39" i="31"/>
  <c r="FI36" i="31"/>
  <c r="FE42" i="31"/>
  <c r="FE40" i="31"/>
  <c r="FE29" i="31"/>
  <c r="FE32" i="31"/>
  <c r="FE28" i="31"/>
  <c r="FE37" i="31"/>
  <c r="FE23" i="31"/>
  <c r="FA41" i="31"/>
  <c r="FA33" i="31"/>
  <c r="FA27" i="31"/>
  <c r="FA30" i="31"/>
  <c r="FA39" i="31"/>
  <c r="FA36" i="31"/>
  <c r="EW42" i="31"/>
  <c r="EW40" i="31"/>
  <c r="EW29" i="31"/>
  <c r="EW32" i="31"/>
  <c r="EW28" i="31"/>
  <c r="EW37" i="31"/>
  <c r="EW23" i="31"/>
  <c r="ES41" i="31"/>
  <c r="ES33" i="31"/>
  <c r="ES27" i="31"/>
  <c r="ES30" i="31"/>
  <c r="ES39" i="31"/>
  <c r="ES36" i="31"/>
  <c r="EO42" i="31"/>
  <c r="EO40" i="31"/>
  <c r="EO29" i="31"/>
  <c r="EO32" i="31"/>
  <c r="EO28" i="31"/>
  <c r="EO37" i="31"/>
  <c r="EO23" i="31"/>
  <c r="EK41" i="31"/>
  <c r="EK33" i="31"/>
  <c r="EK27" i="31"/>
  <c r="EK30" i="31"/>
  <c r="EK39" i="31"/>
  <c r="EK36" i="31"/>
  <c r="EG42" i="31"/>
  <c r="EG40" i="31"/>
  <c r="EG29" i="31"/>
  <c r="EG32" i="31"/>
  <c r="EG28" i="31"/>
  <c r="EG37" i="31"/>
  <c r="EG23" i="31"/>
  <c r="EC41" i="31"/>
  <c r="EC33" i="31"/>
  <c r="EC27" i="31"/>
  <c r="EC30" i="31"/>
  <c r="EC39" i="31"/>
  <c r="EC36" i="31"/>
  <c r="DY42" i="31"/>
  <c r="DY40" i="31"/>
  <c r="DY29" i="31"/>
  <c r="DY32" i="31"/>
  <c r="DY28" i="31"/>
  <c r="DY37" i="31"/>
  <c r="DY23" i="31"/>
  <c r="DU41" i="31"/>
  <c r="DU33" i="31"/>
  <c r="DU27" i="31"/>
  <c r="DU30" i="31"/>
  <c r="DU39" i="31"/>
  <c r="DU36" i="31"/>
  <c r="DQ42" i="31"/>
  <c r="DQ40" i="31"/>
  <c r="DQ29" i="31"/>
  <c r="DQ32" i="31"/>
  <c r="DQ28" i="31"/>
  <c r="DQ37" i="31"/>
  <c r="DQ23" i="31"/>
  <c r="DM41" i="31"/>
  <c r="DM33" i="31"/>
  <c r="DM27" i="31"/>
  <c r="DM30" i="31"/>
  <c r="DM39" i="31"/>
  <c r="DM36" i="31"/>
  <c r="DI42" i="31"/>
  <c r="DI40" i="31"/>
  <c r="DI29" i="31"/>
  <c r="DI32" i="31"/>
  <c r="DI28" i="31"/>
  <c r="DI37" i="31"/>
  <c r="DI23" i="31"/>
  <c r="DE41" i="31"/>
  <c r="DE33" i="31"/>
  <c r="DE27" i="31"/>
  <c r="DE30" i="31"/>
  <c r="DE39" i="31"/>
  <c r="DE36" i="31"/>
  <c r="DA42" i="31"/>
  <c r="DA40" i="31"/>
  <c r="DA29" i="31"/>
  <c r="DA32" i="31"/>
  <c r="DA28" i="31"/>
  <c r="DA37" i="31"/>
  <c r="DA23" i="31"/>
  <c r="CW41" i="31"/>
  <c r="CW37" i="31"/>
  <c r="CW29" i="31"/>
  <c r="CW32" i="31"/>
  <c r="CW28" i="31"/>
  <c r="CW36" i="31"/>
  <c r="CS42" i="31"/>
  <c r="CS40" i="31"/>
  <c r="CS33" i="31"/>
  <c r="CS27" i="31"/>
  <c r="CS30" i="31"/>
  <c r="CS39" i="31"/>
  <c r="CS23" i="31"/>
  <c r="CO41" i="31"/>
  <c r="CO37" i="31"/>
  <c r="CO29" i="31"/>
  <c r="CO32" i="31"/>
  <c r="CO28" i="31"/>
  <c r="CO36" i="31"/>
  <c r="CK42" i="31"/>
  <c r="CK40" i="31"/>
  <c r="CK33" i="31"/>
  <c r="CK27" i="31"/>
  <c r="CK30" i="31"/>
  <c r="CK39" i="31"/>
  <c r="CK23" i="31"/>
  <c r="CG41" i="31"/>
  <c r="CG37" i="31"/>
  <c r="CG29" i="31"/>
  <c r="CG32" i="31"/>
  <c r="CG28" i="31"/>
  <c r="CG36" i="31"/>
  <c r="CC42" i="31"/>
  <c r="CC40" i="31"/>
  <c r="CC33" i="31"/>
  <c r="CC27" i="31"/>
  <c r="CC30" i="31"/>
  <c r="CC39" i="31"/>
  <c r="CC23" i="31"/>
  <c r="BY41" i="31"/>
  <c r="BY37" i="31"/>
  <c r="BY29" i="31"/>
  <c r="BY32" i="31"/>
  <c r="BY28" i="31"/>
  <c r="BY36" i="31"/>
  <c r="BU42" i="31"/>
  <c r="BU40" i="31"/>
  <c r="BU33" i="31"/>
  <c r="BU27" i="31"/>
  <c r="BU30" i="31"/>
  <c r="BU39" i="31"/>
  <c r="BU23" i="31"/>
  <c r="BQ41" i="31"/>
  <c r="BQ37" i="31"/>
  <c r="BQ29" i="31"/>
  <c r="BQ32" i="31"/>
  <c r="BQ28" i="31"/>
  <c r="BQ36" i="31"/>
  <c r="BM42" i="31"/>
  <c r="BM40" i="31"/>
  <c r="BM33" i="31"/>
  <c r="BM32" i="31"/>
  <c r="BM28" i="31"/>
  <c r="BM36" i="31"/>
  <c r="BM23" i="31"/>
  <c r="BI41" i="31"/>
  <c r="BI37" i="31"/>
  <c r="BI29" i="31"/>
  <c r="BI30" i="31"/>
  <c r="BI39" i="31"/>
  <c r="BI27" i="31"/>
  <c r="BE42" i="31"/>
  <c r="BE40" i="31"/>
  <c r="BE33" i="31"/>
  <c r="BE32" i="31"/>
  <c r="BE28" i="31"/>
  <c r="BE36" i="31"/>
  <c r="BE23" i="31"/>
  <c r="BA41" i="31"/>
  <c r="BA37" i="31"/>
  <c r="BA29" i="31"/>
  <c r="BA30" i="31"/>
  <c r="BA39" i="31"/>
  <c r="BA27" i="31"/>
  <c r="AW42" i="31"/>
  <c r="AW40" i="31"/>
  <c r="AW33" i="31"/>
  <c r="AW32" i="31"/>
  <c r="AW28" i="31"/>
  <c r="AW36" i="31"/>
  <c r="AW23" i="31"/>
  <c r="AS41" i="31"/>
  <c r="AS37" i="31"/>
  <c r="AS29" i="31"/>
  <c r="AS30" i="31"/>
  <c r="AS39" i="31"/>
  <c r="AS27" i="31"/>
  <c r="AO42" i="31"/>
  <c r="AO40" i="31"/>
  <c r="AO33" i="31"/>
  <c r="AO32" i="31"/>
  <c r="AO28" i="31"/>
  <c r="AO36" i="31"/>
  <c r="AO23" i="31"/>
  <c r="AK41" i="31"/>
  <c r="AK37" i="31"/>
  <c r="AK29" i="31"/>
  <c r="AK30" i="31"/>
  <c r="AK39" i="31"/>
  <c r="AK27" i="31"/>
  <c r="AG42" i="31"/>
  <c r="AG40" i="31"/>
  <c r="AG33" i="31"/>
  <c r="AG32" i="31"/>
  <c r="AG28" i="31"/>
  <c r="AG36" i="31"/>
  <c r="AG23" i="31"/>
  <c r="AC41" i="31"/>
  <c r="AC37" i="31"/>
  <c r="AC29" i="31"/>
  <c r="AC30" i="31"/>
  <c r="AC39" i="31"/>
  <c r="AC27" i="31"/>
  <c r="Y42" i="31"/>
  <c r="Y40" i="31"/>
  <c r="Y33" i="31"/>
  <c r="Y32" i="31"/>
  <c r="Y28" i="31"/>
  <c r="Y36" i="31"/>
  <c r="Y23" i="31"/>
  <c r="U41" i="31"/>
  <c r="U37" i="31"/>
  <c r="U29" i="31"/>
  <c r="U30" i="31"/>
  <c r="U39" i="31"/>
  <c r="U27" i="31"/>
  <c r="Q42" i="31"/>
  <c r="Q40" i="31"/>
  <c r="Q33" i="31"/>
  <c r="Q32" i="31"/>
  <c r="Q28" i="31"/>
  <c r="Q36" i="31"/>
  <c r="Q23" i="31"/>
  <c r="M41" i="31"/>
  <c r="M37" i="31"/>
  <c r="M29" i="31"/>
  <c r="M30" i="31"/>
  <c r="M39" i="31"/>
  <c r="M27" i="31"/>
  <c r="I42" i="31"/>
  <c r="I40" i="31"/>
  <c r="I33" i="31"/>
  <c r="I32" i="31"/>
  <c r="I28" i="31"/>
  <c r="I36" i="31"/>
  <c r="I23" i="31"/>
  <c r="E41" i="31"/>
  <c r="E37" i="31"/>
  <c r="E29" i="31"/>
  <c r="E30" i="31"/>
  <c r="E39" i="31"/>
  <c r="E27" i="31"/>
  <c r="GT41" i="31"/>
  <c r="GT39" i="31"/>
  <c r="GT36" i="31"/>
  <c r="GT30" i="31"/>
  <c r="GT33" i="31"/>
  <c r="GT27" i="31"/>
  <c r="GT26" i="31"/>
  <c r="GT22" i="31"/>
  <c r="GP40" i="31"/>
  <c r="GP37" i="31"/>
  <c r="GP32" i="31"/>
  <c r="GP28" i="31"/>
  <c r="GP29" i="31"/>
  <c r="GP42" i="31"/>
  <c r="GP24" i="31"/>
  <c r="GL41" i="31"/>
  <c r="GL39" i="31"/>
  <c r="GL36" i="31"/>
  <c r="GL30" i="31"/>
  <c r="GL33" i="31"/>
  <c r="GL27" i="31"/>
  <c r="GL26" i="31"/>
  <c r="GL22" i="31"/>
  <c r="GH40" i="31"/>
  <c r="GH37" i="31"/>
  <c r="GH32" i="31"/>
  <c r="GH28" i="31"/>
  <c r="GH29" i="31"/>
  <c r="GH42" i="31"/>
  <c r="GH24" i="31"/>
  <c r="GD41" i="31"/>
  <c r="GD39" i="31"/>
  <c r="GD36" i="31"/>
  <c r="GD30" i="31"/>
  <c r="GD33" i="31"/>
  <c r="GD27" i="31"/>
  <c r="GD26" i="31"/>
  <c r="GD22" i="31"/>
  <c r="FZ39" i="31"/>
  <c r="FZ36" i="31"/>
  <c r="FZ30" i="31"/>
  <c r="FZ33" i="31"/>
  <c r="FZ27" i="31"/>
  <c r="FZ40" i="31"/>
  <c r="FZ24" i="31"/>
  <c r="FV41" i="31"/>
  <c r="FV37" i="31"/>
  <c r="FV32" i="31"/>
  <c r="FV28" i="31"/>
  <c r="FV29" i="31"/>
  <c r="FV42" i="31"/>
  <c r="FV26" i="31"/>
  <c r="FV22" i="31"/>
  <c r="FR39" i="31"/>
  <c r="FR36" i="31"/>
  <c r="FR30" i="31"/>
  <c r="FR33" i="31"/>
  <c r="FR27" i="31"/>
  <c r="FR40" i="31"/>
  <c r="FR24" i="31"/>
  <c r="FN41" i="31"/>
  <c r="FN37" i="31"/>
  <c r="FN32" i="31"/>
  <c r="FN28" i="31"/>
  <c r="FN29" i="31"/>
  <c r="FN42" i="31"/>
  <c r="FN26" i="31"/>
  <c r="FN22" i="31"/>
  <c r="FJ39" i="31"/>
  <c r="FJ36" i="31"/>
  <c r="FJ30" i="31"/>
  <c r="FJ33" i="31"/>
  <c r="FJ27" i="31"/>
  <c r="FJ40" i="31"/>
  <c r="FJ24" i="31"/>
  <c r="FF41" i="31"/>
  <c r="FF37" i="31"/>
  <c r="FF32" i="31"/>
  <c r="FF28" i="31"/>
  <c r="FF29" i="31"/>
  <c r="FF42" i="31"/>
  <c r="FF26" i="31"/>
  <c r="FF22" i="31"/>
  <c r="FB39" i="31"/>
  <c r="FB36" i="31"/>
  <c r="FB30" i="31"/>
  <c r="FB33" i="31"/>
  <c r="FB27" i="31"/>
  <c r="FB40" i="31"/>
  <c r="FB24" i="31"/>
  <c r="EX41" i="31"/>
  <c r="EX37" i="31"/>
  <c r="EX32" i="31"/>
  <c r="EX28" i="31"/>
  <c r="EX29" i="31"/>
  <c r="EX42" i="31"/>
  <c r="EX26" i="31"/>
  <c r="EX22" i="31"/>
  <c r="ET39" i="31"/>
  <c r="ET36" i="31"/>
  <c r="ET30" i="31"/>
  <c r="ET33" i="31"/>
  <c r="ET27" i="31"/>
  <c r="ET40" i="31"/>
  <c r="ET24" i="31"/>
  <c r="EP41" i="31"/>
  <c r="EP37" i="31"/>
  <c r="EP32" i="31"/>
  <c r="EP28" i="31"/>
  <c r="EP29" i="31"/>
  <c r="EP42" i="31"/>
  <c r="EP26" i="31"/>
  <c r="EP22" i="31"/>
  <c r="EL39" i="31"/>
  <c r="EL36" i="31"/>
  <c r="EL30" i="31"/>
  <c r="EL33" i="31"/>
  <c r="EL27" i="31"/>
  <c r="EL40" i="31"/>
  <c r="EL24" i="31"/>
  <c r="EH41" i="31"/>
  <c r="EH37" i="31"/>
  <c r="EH32" i="31"/>
  <c r="EH28" i="31"/>
  <c r="EH29" i="31"/>
  <c r="EH42" i="31"/>
  <c r="EH26" i="31"/>
  <c r="EH22" i="31"/>
  <c r="ED39" i="31"/>
  <c r="ED36" i="31"/>
  <c r="ED30" i="31"/>
  <c r="ED33" i="31"/>
  <c r="ED27" i="31"/>
  <c r="ED40" i="31"/>
  <c r="ED24" i="31"/>
  <c r="DZ41" i="31"/>
  <c r="DZ37" i="31"/>
  <c r="DZ32" i="31"/>
  <c r="DZ28" i="31"/>
  <c r="DZ29" i="31"/>
  <c r="DZ42" i="31"/>
  <c r="DZ26" i="31"/>
  <c r="DZ22" i="31"/>
  <c r="DV39" i="31"/>
  <c r="DV36" i="31"/>
  <c r="DV30" i="31"/>
  <c r="DV33" i="31"/>
  <c r="DV27" i="31"/>
  <c r="DV40" i="31"/>
  <c r="DV24" i="31"/>
  <c r="DR41" i="31"/>
  <c r="DR39" i="31"/>
  <c r="DR36" i="31"/>
  <c r="DR30" i="31"/>
  <c r="DR33" i="31"/>
  <c r="DR27" i="31"/>
  <c r="DR26" i="31"/>
  <c r="DR22" i="31"/>
  <c r="DN42" i="31"/>
  <c r="DN37" i="31"/>
  <c r="DN32" i="31"/>
  <c r="DN28" i="31"/>
  <c r="DN29" i="31"/>
  <c r="DN40" i="31"/>
  <c r="DN24" i="31"/>
  <c r="DJ41" i="31"/>
  <c r="DJ39" i="31"/>
  <c r="DJ36" i="31"/>
  <c r="DJ30" i="31"/>
  <c r="DJ33" i="31"/>
  <c r="DJ27" i="31"/>
  <c r="DJ26" i="31"/>
  <c r="DF41" i="31"/>
  <c r="DF39" i="31"/>
  <c r="DF36" i="31"/>
  <c r="DF30" i="31"/>
  <c r="DF33" i="31"/>
  <c r="DF27" i="31"/>
  <c r="DF26" i="31"/>
  <c r="DB41" i="31"/>
  <c r="DB39" i="31"/>
  <c r="DB36" i="31"/>
  <c r="DB30" i="31"/>
  <c r="DB33" i="31"/>
  <c r="DB27" i="31"/>
  <c r="DB26" i="31"/>
  <c r="CX41" i="31"/>
  <c r="CX39" i="31"/>
  <c r="CX32" i="31"/>
  <c r="CX28" i="31"/>
  <c r="CX29" i="31"/>
  <c r="CX40" i="31"/>
  <c r="CX26" i="31"/>
  <c r="CT41" i="31"/>
  <c r="CT39" i="31"/>
  <c r="CT32" i="31"/>
  <c r="CT28" i="31"/>
  <c r="CT29" i="31"/>
  <c r="CT40" i="31"/>
  <c r="CT26" i="31"/>
  <c r="CP41" i="31"/>
  <c r="CP39" i="31"/>
  <c r="CP32" i="31"/>
  <c r="CP28" i="31"/>
  <c r="CP29" i="31"/>
  <c r="CP40" i="31"/>
  <c r="CP26" i="31"/>
  <c r="CL41" i="31"/>
  <c r="CL39" i="31"/>
  <c r="CL32" i="31"/>
  <c r="CL28" i="31"/>
  <c r="CL29" i="31"/>
  <c r="CL40" i="31"/>
  <c r="CL26" i="31"/>
  <c r="CH41" i="31"/>
  <c r="CH39" i="31"/>
  <c r="CH32" i="31"/>
  <c r="CH28" i="31"/>
  <c r="CH29" i="31"/>
  <c r="CH40" i="31"/>
  <c r="CH26" i="31"/>
  <c r="CD41" i="31"/>
  <c r="CD39" i="31"/>
  <c r="CD32" i="31"/>
  <c r="CD28" i="31"/>
  <c r="CD29" i="31"/>
  <c r="CD40" i="31"/>
  <c r="CD26" i="31"/>
  <c r="BZ41" i="31"/>
  <c r="BZ39" i="31"/>
  <c r="BZ32" i="31"/>
  <c r="BZ28" i="31"/>
  <c r="BZ29" i="31"/>
  <c r="BZ40" i="31"/>
  <c r="BZ26" i="31"/>
  <c r="BV41" i="31"/>
  <c r="BV39" i="31"/>
  <c r="BV32" i="31"/>
  <c r="BV28" i="31"/>
  <c r="BV29" i="31"/>
  <c r="BV40" i="31"/>
  <c r="BV26" i="31"/>
  <c r="BR41" i="31"/>
  <c r="BR39" i="31"/>
  <c r="BR32" i="31"/>
  <c r="BR28" i="31"/>
  <c r="BR29" i="31"/>
  <c r="BR40" i="31"/>
  <c r="BR26" i="31"/>
  <c r="BN41" i="31"/>
  <c r="BN39" i="31"/>
  <c r="BN32" i="31"/>
  <c r="BN28" i="31"/>
  <c r="BN29" i="31"/>
  <c r="BN40" i="31"/>
  <c r="BN26" i="31"/>
  <c r="BJ41" i="31"/>
  <c r="BJ39" i="31"/>
  <c r="BJ32" i="31"/>
  <c r="BJ28" i="31"/>
  <c r="BJ29" i="31"/>
  <c r="BJ37" i="31"/>
  <c r="BJ24" i="31"/>
  <c r="BF42" i="31"/>
  <c r="BF36" i="31"/>
  <c r="BF30" i="31"/>
  <c r="BF33" i="31"/>
  <c r="BF40" i="31"/>
  <c r="BF26" i="31"/>
  <c r="BB41" i="31"/>
  <c r="BB39" i="31"/>
  <c r="BB32" i="31"/>
  <c r="BB28" i="31"/>
  <c r="BB29" i="31"/>
  <c r="BB37" i="31"/>
  <c r="BB24" i="31"/>
  <c r="AX42" i="31"/>
  <c r="AX36" i="31"/>
  <c r="AX30" i="31"/>
  <c r="AX33" i="31"/>
  <c r="AX40" i="31"/>
  <c r="AX26" i="31"/>
  <c r="AT41" i="31"/>
  <c r="AT39" i="31"/>
  <c r="AT32" i="31"/>
  <c r="AT28" i="31"/>
  <c r="AT29" i="31"/>
  <c r="AT37" i="31"/>
  <c r="AT24" i="31"/>
  <c r="AP42" i="31"/>
  <c r="AP36" i="31"/>
  <c r="AP30" i="31"/>
  <c r="AP33" i="31"/>
  <c r="AP40" i="31"/>
  <c r="AP26" i="31"/>
  <c r="AL41" i="31"/>
  <c r="AL39" i="31"/>
  <c r="AL32" i="31"/>
  <c r="AL28" i="31"/>
  <c r="AL29" i="31"/>
  <c r="AL37" i="31"/>
  <c r="AL24" i="31"/>
  <c r="AH42" i="31"/>
  <c r="AH36" i="31"/>
  <c r="AH30" i="31"/>
  <c r="AH33" i="31"/>
  <c r="AH40" i="31"/>
  <c r="AH26" i="31"/>
  <c r="AD41" i="31"/>
  <c r="AD39" i="31"/>
  <c r="AD32" i="31"/>
  <c r="AD28" i="31"/>
  <c r="AD29" i="31"/>
  <c r="AD37" i="31"/>
  <c r="AD24" i="31"/>
  <c r="Z42" i="31"/>
  <c r="Z36" i="31"/>
  <c r="Z30" i="31"/>
  <c r="Z33" i="31"/>
  <c r="Z40" i="31"/>
  <c r="Z26" i="31"/>
  <c r="V41" i="31"/>
  <c r="V39" i="31"/>
  <c r="V32" i="31"/>
  <c r="V28" i="31"/>
  <c r="V29" i="31"/>
  <c r="V37" i="31"/>
  <c r="V24" i="31"/>
  <c r="R42" i="31"/>
  <c r="R36" i="31"/>
  <c r="R30" i="31"/>
  <c r="R33" i="31"/>
  <c r="R40" i="31"/>
  <c r="R26" i="31"/>
  <c r="N41" i="31"/>
  <c r="N39" i="31"/>
  <c r="N32" i="31"/>
  <c r="N28" i="31"/>
  <c r="N29" i="31"/>
  <c r="N37" i="31"/>
  <c r="N24" i="31"/>
  <c r="J42" i="31"/>
  <c r="J36" i="31"/>
  <c r="J30" i="31"/>
  <c r="J33" i="31"/>
  <c r="J40" i="31"/>
  <c r="J26" i="31"/>
  <c r="F41" i="31"/>
  <c r="F39" i="31"/>
  <c r="F32" i="31"/>
  <c r="F28" i="31"/>
  <c r="F29" i="31"/>
  <c r="F37" i="31"/>
  <c r="F24"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F27" i="31"/>
  <c r="N27" i="31"/>
  <c r="V27" i="31"/>
  <c r="AD27" i="31"/>
  <c r="AL27" i="31"/>
  <c r="AT27" i="31"/>
  <c r="BB27" i="31"/>
  <c r="BJ27" i="31"/>
  <c r="DJ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CH22" i="31"/>
  <c r="CX22" i="31"/>
  <c r="GQ39" i="31"/>
  <c r="GQ36" i="31"/>
  <c r="GQ42" i="31"/>
  <c r="GQ41" i="31"/>
  <c r="GQ29" i="31"/>
  <c r="GQ32" i="31"/>
  <c r="GQ28" i="31"/>
  <c r="GM37" i="31"/>
  <c r="GM23" i="31"/>
  <c r="GM40" i="31"/>
  <c r="GM33" i="31"/>
  <c r="GM27" i="31"/>
  <c r="GM30" i="31"/>
  <c r="GI39" i="31"/>
  <c r="GI36" i="31"/>
  <c r="GI42" i="31"/>
  <c r="GI41" i="31"/>
  <c r="GI29" i="31"/>
  <c r="GI32" i="31"/>
  <c r="GI28" i="31"/>
  <c r="GE37" i="31"/>
  <c r="GE23" i="31"/>
  <c r="GE40" i="31"/>
  <c r="GE33" i="31"/>
  <c r="GE27" i="31"/>
  <c r="GE30" i="31"/>
  <c r="GA39" i="31"/>
  <c r="GA36" i="31"/>
  <c r="GA42" i="31"/>
  <c r="GA41" i="31"/>
  <c r="GA29" i="31"/>
  <c r="GA32" i="31"/>
  <c r="GA28" i="31"/>
  <c r="FW37" i="31"/>
  <c r="FW23" i="31"/>
  <c r="FW41" i="31"/>
  <c r="FW33" i="31"/>
  <c r="FW27" i="31"/>
  <c r="FW30" i="31"/>
  <c r="FS39" i="31"/>
  <c r="FS36" i="31"/>
  <c r="FS42" i="31"/>
  <c r="FS40" i="31"/>
  <c r="FS29" i="31"/>
  <c r="FS32" i="31"/>
  <c r="FS28" i="31"/>
  <c r="FO37" i="31"/>
  <c r="FO23" i="31"/>
  <c r="FO41" i="31"/>
  <c r="FO33" i="31"/>
  <c r="FO27" i="31"/>
  <c r="FO30" i="31"/>
  <c r="FK39" i="31"/>
  <c r="FK36" i="31"/>
  <c r="FK42" i="31"/>
  <c r="FK40" i="31"/>
  <c r="FK29" i="31"/>
  <c r="FK32" i="31"/>
  <c r="FK28" i="31"/>
  <c r="FG37" i="31"/>
  <c r="FG23" i="31"/>
  <c r="FG41" i="31"/>
  <c r="FG33" i="31"/>
  <c r="FG27" i="31"/>
  <c r="FG30" i="31"/>
  <c r="FC39" i="31"/>
  <c r="FC36" i="31"/>
  <c r="FC42" i="31"/>
  <c r="FC40" i="31"/>
  <c r="FC29" i="31"/>
  <c r="FC32" i="31"/>
  <c r="FC28" i="31"/>
  <c r="EY37" i="31"/>
  <c r="EY23" i="31"/>
  <c r="EY41" i="31"/>
  <c r="EY33" i="31"/>
  <c r="EY27" i="31"/>
  <c r="EY30" i="31"/>
  <c r="EU39" i="31"/>
  <c r="EU36" i="31"/>
  <c r="EU42" i="31"/>
  <c r="EU40" i="31"/>
  <c r="EU29" i="31"/>
  <c r="EU32" i="31"/>
  <c r="EU28" i="31"/>
  <c r="EQ37" i="31"/>
  <c r="EQ23" i="31"/>
  <c r="EQ41" i="31"/>
  <c r="EQ33" i="31"/>
  <c r="EQ27" i="31"/>
  <c r="EQ30" i="31"/>
  <c r="EM39" i="31"/>
  <c r="EM36" i="31"/>
  <c r="EM42" i="31"/>
  <c r="EM40" i="31"/>
  <c r="EM29" i="31"/>
  <c r="EM32" i="31"/>
  <c r="EM28" i="31"/>
  <c r="EI37" i="31"/>
  <c r="EI23" i="31"/>
  <c r="EI41" i="31"/>
  <c r="EI33" i="31"/>
  <c r="EI27" i="31"/>
  <c r="EI30" i="31"/>
  <c r="EE39" i="31"/>
  <c r="EE36" i="31"/>
  <c r="EE42" i="31"/>
  <c r="EE40" i="31"/>
  <c r="EE29" i="31"/>
  <c r="EE32" i="31"/>
  <c r="EE28" i="31"/>
  <c r="EA37" i="31"/>
  <c r="EA23" i="31"/>
  <c r="EA41" i="31"/>
  <c r="EA33" i="31"/>
  <c r="EA27" i="31"/>
  <c r="EA30" i="31"/>
  <c r="DW39" i="31"/>
  <c r="DW36" i="31"/>
  <c r="DW42" i="31"/>
  <c r="DW40" i="31"/>
  <c r="DW29" i="31"/>
  <c r="DW32" i="31"/>
  <c r="DW28" i="31"/>
  <c r="DS37" i="31"/>
  <c r="DS23" i="31"/>
  <c r="DS41" i="31"/>
  <c r="DS33" i="31"/>
  <c r="DS27" i="31"/>
  <c r="DS30" i="31"/>
  <c r="DO39" i="31"/>
  <c r="DO36" i="31"/>
  <c r="DO42" i="31"/>
  <c r="DO40" i="31"/>
  <c r="DO29" i="31"/>
  <c r="DO32" i="31"/>
  <c r="DO28" i="31"/>
  <c r="DK37" i="31"/>
  <c r="DK23" i="31"/>
  <c r="DK41" i="31"/>
  <c r="DK33" i="31"/>
  <c r="DK27" i="31"/>
  <c r="DK30" i="31"/>
  <c r="DG39" i="31"/>
  <c r="DG36" i="31"/>
  <c r="DG42" i="31"/>
  <c r="DG40" i="31"/>
  <c r="DG29" i="31"/>
  <c r="DG32" i="31"/>
  <c r="DG28" i="31"/>
  <c r="DC37" i="31"/>
  <c r="DC23" i="31"/>
  <c r="DC41" i="31"/>
  <c r="DC33" i="31"/>
  <c r="DC27" i="31"/>
  <c r="DC30" i="31"/>
  <c r="CY39" i="31"/>
  <c r="CY23" i="31"/>
  <c r="CY41" i="31"/>
  <c r="CY37" i="31"/>
  <c r="CY29" i="31"/>
  <c r="CY32" i="31"/>
  <c r="CY28" i="31"/>
  <c r="CU36" i="31"/>
  <c r="CU42" i="31"/>
  <c r="CU40" i="31"/>
  <c r="CU33" i="31"/>
  <c r="CU27" i="31"/>
  <c r="CU30" i="31"/>
  <c r="CQ39" i="31"/>
  <c r="CQ23" i="31"/>
  <c r="CQ41" i="31"/>
  <c r="CQ37" i="31"/>
  <c r="CQ29" i="31"/>
  <c r="CQ32" i="31"/>
  <c r="CQ28" i="31"/>
  <c r="CM36" i="31"/>
  <c r="CM42" i="31"/>
  <c r="CM40" i="31"/>
  <c r="CM33" i="31"/>
  <c r="CM27" i="31"/>
  <c r="CM30" i="31"/>
  <c r="CI39" i="31"/>
  <c r="CI23" i="31"/>
  <c r="CI41" i="31"/>
  <c r="CI37" i="31"/>
  <c r="CI29" i="31"/>
  <c r="CI32" i="31"/>
  <c r="CI28" i="31"/>
  <c r="CE36" i="31"/>
  <c r="CE42" i="31"/>
  <c r="CE40" i="31"/>
  <c r="CE33" i="31"/>
  <c r="CE27" i="31"/>
  <c r="CE30" i="31"/>
  <c r="CA39" i="31"/>
  <c r="CA23" i="31"/>
  <c r="CA41" i="31"/>
  <c r="CA37" i="31"/>
  <c r="CA29" i="31"/>
  <c r="CA32" i="31"/>
  <c r="CA28" i="31"/>
  <c r="BW36" i="31"/>
  <c r="BW42" i="31"/>
  <c r="BW40" i="31"/>
  <c r="BW33" i="31"/>
  <c r="BW27" i="31"/>
  <c r="BW30" i="31"/>
  <c r="BS39" i="31"/>
  <c r="BS23" i="31"/>
  <c r="BS41" i="31"/>
  <c r="BS37" i="31"/>
  <c r="BS29" i="31"/>
  <c r="BS32" i="31"/>
  <c r="BS28" i="31"/>
  <c r="BO36" i="31"/>
  <c r="BO42" i="31"/>
  <c r="BO40" i="31"/>
  <c r="BO33" i="31"/>
  <c r="BO27" i="31"/>
  <c r="BO30" i="31"/>
  <c r="BK39" i="31"/>
  <c r="BK27" i="31"/>
  <c r="BK42" i="31"/>
  <c r="BK40" i="31"/>
  <c r="BK33" i="31"/>
  <c r="BK32" i="31"/>
  <c r="BK28" i="31"/>
  <c r="BG36" i="31"/>
  <c r="BG23" i="31"/>
  <c r="BG41" i="31"/>
  <c r="BG37" i="31"/>
  <c r="BG29" i="31"/>
  <c r="BG30" i="31"/>
  <c r="BC39" i="31"/>
  <c r="BC27" i="31"/>
  <c r="BC42" i="31"/>
  <c r="BC40" i="31"/>
  <c r="BC33" i="31"/>
  <c r="BC32" i="31"/>
  <c r="BC28" i="31"/>
  <c r="AY36" i="31"/>
  <c r="AY23" i="31"/>
  <c r="AY41" i="31"/>
  <c r="AY37" i="31"/>
  <c r="AY29" i="31"/>
  <c r="AY30" i="31"/>
  <c r="AU39" i="31"/>
  <c r="AU27" i="31"/>
  <c r="AU42" i="31"/>
  <c r="AU40" i="31"/>
  <c r="AU33" i="31"/>
  <c r="AU32" i="31"/>
  <c r="AU28" i="31"/>
  <c r="AQ36" i="31"/>
  <c r="AQ23" i="31"/>
  <c r="AQ41" i="31"/>
  <c r="AQ37" i="31"/>
  <c r="AQ29" i="31"/>
  <c r="AQ30" i="31"/>
  <c r="AM39" i="31"/>
  <c r="AM27" i="31"/>
  <c r="AM42" i="31"/>
  <c r="AM40" i="31"/>
  <c r="AM33" i="31"/>
  <c r="AM32" i="31"/>
  <c r="AM28" i="31"/>
  <c r="AI36" i="31"/>
  <c r="AI23" i="31"/>
  <c r="AI41" i="31"/>
  <c r="AI37" i="31"/>
  <c r="AI29" i="31"/>
  <c r="AI30" i="31"/>
  <c r="AE39" i="31"/>
  <c r="AE27" i="31"/>
  <c r="AE42" i="31"/>
  <c r="AE40" i="31"/>
  <c r="AE33" i="31"/>
  <c r="AE32" i="31"/>
  <c r="AE28" i="31"/>
  <c r="AA36" i="31"/>
  <c r="AA23" i="31"/>
  <c r="AA41" i="31"/>
  <c r="AA37" i="31"/>
  <c r="AA29" i="31"/>
  <c r="AA30" i="31"/>
  <c r="W39" i="31"/>
  <c r="W27" i="31"/>
  <c r="W42" i="31"/>
  <c r="W40" i="31"/>
  <c r="W33" i="31"/>
  <c r="W32" i="31"/>
  <c r="W28" i="31"/>
  <c r="S36" i="31"/>
  <c r="S23" i="31"/>
  <c r="S41" i="31"/>
  <c r="S37" i="31"/>
  <c r="S29" i="31"/>
  <c r="S30" i="31"/>
  <c r="O39" i="31"/>
  <c r="O27" i="31"/>
  <c r="O42" i="31"/>
  <c r="O40" i="31"/>
  <c r="O33" i="31"/>
  <c r="O32" i="31"/>
  <c r="O28" i="31"/>
  <c r="K36" i="31"/>
  <c r="K23" i="31"/>
  <c r="K41" i="31"/>
  <c r="K37" i="31"/>
  <c r="K29" i="31"/>
  <c r="K30" i="31"/>
  <c r="G39" i="31"/>
  <c r="G27" i="31"/>
  <c r="G42" i="31"/>
  <c r="G40" i="31"/>
  <c r="G33" i="31"/>
  <c r="G32" i="31"/>
  <c r="G28" i="31"/>
  <c r="C36" i="31"/>
  <c r="C23" i="31"/>
  <c r="C41" i="31"/>
  <c r="C37" i="31"/>
  <c r="C29" i="31"/>
  <c r="C30" i="31"/>
  <c r="GR42" i="31"/>
  <c r="GR24" i="31"/>
  <c r="GR41" i="31"/>
  <c r="GR39" i="31"/>
  <c r="GR36" i="31"/>
  <c r="GR30" i="31"/>
  <c r="GR33" i="31"/>
  <c r="GR27" i="31"/>
  <c r="GN26" i="31"/>
  <c r="GN22" i="31"/>
  <c r="GN40" i="31"/>
  <c r="GN37" i="31"/>
  <c r="GN32" i="31"/>
  <c r="GN28" i="31"/>
  <c r="GN29" i="31"/>
  <c r="GJ42" i="31"/>
  <c r="GJ24" i="31"/>
  <c r="GJ41" i="31"/>
  <c r="GJ39" i="31"/>
  <c r="GJ36" i="31"/>
  <c r="GJ30" i="31"/>
  <c r="GJ33" i="31"/>
  <c r="GJ27" i="31"/>
  <c r="GF26" i="31"/>
  <c r="GF22" i="31"/>
  <c r="GF40" i="31"/>
  <c r="GF37" i="31"/>
  <c r="GF32" i="31"/>
  <c r="GF28" i="31"/>
  <c r="GF29" i="31"/>
  <c r="GB42" i="31"/>
  <c r="GB24" i="31"/>
  <c r="GB41" i="31"/>
  <c r="GB39" i="31"/>
  <c r="GB36" i="31"/>
  <c r="GB30" i="31"/>
  <c r="GB33" i="31"/>
  <c r="GB27" i="31"/>
  <c r="FX40" i="31"/>
  <c r="FX24" i="31"/>
  <c r="FX41" i="31"/>
  <c r="FX37" i="31"/>
  <c r="FX32" i="31"/>
  <c r="FX28" i="31"/>
  <c r="FX29" i="31"/>
  <c r="FT42" i="31"/>
  <c r="FT26" i="31"/>
  <c r="FT22" i="31"/>
  <c r="FT39" i="31"/>
  <c r="FT36" i="31"/>
  <c r="FT30" i="31"/>
  <c r="FT33" i="31"/>
  <c r="FT27" i="31"/>
  <c r="FP40" i="31"/>
  <c r="FP24" i="31"/>
  <c r="FP41" i="31"/>
  <c r="FP37" i="31"/>
  <c r="FP32" i="31"/>
  <c r="FP28" i="31"/>
  <c r="FP29" i="31"/>
  <c r="FL42" i="31"/>
  <c r="FL26" i="31"/>
  <c r="FL22" i="31"/>
  <c r="FL39" i="31"/>
  <c r="FL36" i="31"/>
  <c r="FL30" i="31"/>
  <c r="FL33" i="31"/>
  <c r="FL27" i="31"/>
  <c r="FH40" i="31"/>
  <c r="FH24" i="31"/>
  <c r="FH41" i="31"/>
  <c r="FH37" i="31"/>
  <c r="FH32" i="31"/>
  <c r="FH28" i="31"/>
  <c r="FH29" i="31"/>
  <c r="FD42" i="31"/>
  <c r="FD26" i="31"/>
  <c r="FD22" i="31"/>
  <c r="FD39" i="31"/>
  <c r="FD36" i="31"/>
  <c r="FD30" i="31"/>
  <c r="FD33" i="31"/>
  <c r="FD27" i="31"/>
  <c r="EZ40" i="31"/>
  <c r="EZ24" i="31"/>
  <c r="EZ41" i="31"/>
  <c r="EZ37" i="31"/>
  <c r="EZ32" i="31"/>
  <c r="EZ28" i="31"/>
  <c r="EZ29" i="31"/>
  <c r="EV42" i="31"/>
  <c r="EV26" i="31"/>
  <c r="EV22" i="31"/>
  <c r="EV39" i="31"/>
  <c r="EV36" i="31"/>
  <c r="EV30" i="31"/>
  <c r="EV33" i="31"/>
  <c r="EV27" i="31"/>
  <c r="ER40" i="31"/>
  <c r="ER24" i="31"/>
  <c r="ER41" i="31"/>
  <c r="ER37" i="31"/>
  <c r="ER32" i="31"/>
  <c r="ER28" i="31"/>
  <c r="ER29" i="31"/>
  <c r="EN42" i="31"/>
  <c r="EN26" i="31"/>
  <c r="EN22" i="31"/>
  <c r="EN39" i="31"/>
  <c r="EN36" i="31"/>
  <c r="EN30" i="31"/>
  <c r="EN33" i="31"/>
  <c r="EN27" i="31"/>
  <c r="EJ40" i="31"/>
  <c r="EJ24" i="31"/>
  <c r="EJ41" i="31"/>
  <c r="EJ37" i="31"/>
  <c r="EJ32" i="31"/>
  <c r="EJ28" i="31"/>
  <c r="EJ29" i="31"/>
  <c r="EF42" i="31"/>
  <c r="EF26" i="31"/>
  <c r="EF22" i="31"/>
  <c r="EF39" i="31"/>
  <c r="EF36" i="31"/>
  <c r="EF30" i="31"/>
  <c r="EF33" i="31"/>
  <c r="EF27" i="31"/>
  <c r="EB40" i="31"/>
  <c r="EB24" i="31"/>
  <c r="EB41" i="31"/>
  <c r="EB37" i="31"/>
  <c r="EB32" i="31"/>
  <c r="EB28" i="31"/>
  <c r="EB29" i="31"/>
  <c r="DX42" i="31"/>
  <c r="DX26" i="31"/>
  <c r="DX22" i="31"/>
  <c r="DX39" i="31"/>
  <c r="DX36" i="31"/>
  <c r="DX30" i="31"/>
  <c r="DX33" i="31"/>
  <c r="DX27" i="31"/>
  <c r="DT40" i="31"/>
  <c r="DT24" i="31"/>
  <c r="DT41" i="31"/>
  <c r="DT37" i="31"/>
  <c r="DT32" i="31"/>
  <c r="DT28" i="31"/>
  <c r="DT29" i="31"/>
  <c r="DP40" i="31"/>
  <c r="DP24" i="31"/>
  <c r="DP41" i="31"/>
  <c r="DP39" i="31"/>
  <c r="DP36" i="31"/>
  <c r="DP30" i="31"/>
  <c r="DP33" i="31"/>
  <c r="DP27" i="31"/>
  <c r="DL26" i="31"/>
  <c r="DL22" i="31"/>
  <c r="DL42" i="31"/>
  <c r="DL37" i="31"/>
  <c r="DL32" i="31"/>
  <c r="DL28" i="31"/>
  <c r="DL29" i="31"/>
  <c r="DH40" i="31"/>
  <c r="DH24" i="31"/>
  <c r="DH41" i="31"/>
  <c r="DH39" i="31"/>
  <c r="DH36" i="31"/>
  <c r="DH30" i="31"/>
  <c r="DH33" i="31"/>
  <c r="DH27" i="31"/>
  <c r="DD26" i="31"/>
  <c r="DD22" i="31"/>
  <c r="DD42" i="31"/>
  <c r="DD37" i="31"/>
  <c r="DD32" i="31"/>
  <c r="DD28" i="31"/>
  <c r="DD29" i="31"/>
  <c r="CZ40" i="31"/>
  <c r="CZ26" i="31"/>
  <c r="CZ22" i="31"/>
  <c r="CZ42" i="31"/>
  <c r="CZ36" i="31"/>
  <c r="CZ30" i="31"/>
  <c r="CZ33" i="31"/>
  <c r="CZ27" i="31"/>
  <c r="CV37" i="31"/>
  <c r="CV24" i="31"/>
  <c r="CV41" i="31"/>
  <c r="CV39" i="31"/>
  <c r="CV32" i="31"/>
  <c r="CV28" i="31"/>
  <c r="CV29" i="31"/>
  <c r="CR40" i="31"/>
  <c r="CR26" i="31"/>
  <c r="CR22" i="31"/>
  <c r="CR42" i="31"/>
  <c r="CR36" i="31"/>
  <c r="CR30" i="31"/>
  <c r="CR33" i="31"/>
  <c r="CR27" i="31"/>
  <c r="CN37" i="31"/>
  <c r="CN24" i="31"/>
  <c r="CN41" i="31"/>
  <c r="CN39" i="31"/>
  <c r="CN32" i="31"/>
  <c r="CN28" i="31"/>
  <c r="CN29" i="31"/>
  <c r="CJ40" i="31"/>
  <c r="CJ26" i="31"/>
  <c r="CJ22" i="31"/>
  <c r="CJ42" i="31"/>
  <c r="CJ36" i="31"/>
  <c r="CJ30" i="31"/>
  <c r="CJ33" i="31"/>
  <c r="CJ27" i="31"/>
  <c r="CF37" i="31"/>
  <c r="CF24" i="31"/>
  <c r="CF41" i="31"/>
  <c r="CF39" i="31"/>
  <c r="CF32" i="31"/>
  <c r="CF28" i="31"/>
  <c r="CF29" i="31"/>
  <c r="CB40" i="31"/>
  <c r="CB26" i="31"/>
  <c r="CB22" i="31"/>
  <c r="CB42" i="31"/>
  <c r="CB36" i="31"/>
  <c r="CB30" i="31"/>
  <c r="CB33" i="31"/>
  <c r="CB27" i="31"/>
  <c r="BX37" i="31"/>
  <c r="BX24" i="31"/>
  <c r="BX41" i="31"/>
  <c r="BX39" i="31"/>
  <c r="BX32" i="31"/>
  <c r="BX28" i="31"/>
  <c r="BX29" i="31"/>
  <c r="BT40" i="31"/>
  <c r="BT26" i="31"/>
  <c r="BT22" i="31"/>
  <c r="BT42" i="31"/>
  <c r="BT36" i="31"/>
  <c r="BT30" i="31"/>
  <c r="BT33" i="31"/>
  <c r="BT27" i="31"/>
  <c r="BP37" i="31"/>
  <c r="BP24" i="31"/>
  <c r="BP42" i="31"/>
  <c r="BP36" i="31"/>
  <c r="BP30" i="31"/>
  <c r="BP33" i="31"/>
  <c r="BP27" i="31"/>
  <c r="BL37" i="31"/>
  <c r="BL24" i="31"/>
  <c r="BL42" i="31"/>
  <c r="BL36" i="31"/>
  <c r="BL30" i="31"/>
  <c r="BL33" i="31"/>
  <c r="BH40" i="31"/>
  <c r="BH26" i="31"/>
  <c r="BH41" i="31"/>
  <c r="BH39" i="31"/>
  <c r="BH32" i="31"/>
  <c r="BH28" i="31"/>
  <c r="BH29" i="31"/>
  <c r="BD37" i="31"/>
  <c r="BD24" i="31"/>
  <c r="BD42" i="31"/>
  <c r="BD36" i="31"/>
  <c r="BD30" i="31"/>
  <c r="BD33" i="31"/>
  <c r="AZ40" i="31"/>
  <c r="AZ26" i="31"/>
  <c r="AZ41" i="31"/>
  <c r="AZ39" i="31"/>
  <c r="AZ32" i="31"/>
  <c r="AZ28" i="31"/>
  <c r="AZ29" i="31"/>
  <c r="AV37" i="31"/>
  <c r="AV24" i="31"/>
  <c r="AV42" i="31"/>
  <c r="AV36" i="31"/>
  <c r="AV30" i="31"/>
  <c r="AV33" i="31"/>
  <c r="AR40" i="31"/>
  <c r="AR26" i="31"/>
  <c r="AR41" i="31"/>
  <c r="AR39" i="31"/>
  <c r="AR32" i="31"/>
  <c r="AR28" i="31"/>
  <c r="AR29" i="31"/>
  <c r="AN37" i="31"/>
  <c r="AN24" i="31"/>
  <c r="AN42" i="31"/>
  <c r="AN36" i="31"/>
  <c r="AN30" i="31"/>
  <c r="AN33" i="31"/>
  <c r="AJ40" i="31"/>
  <c r="AJ26" i="31"/>
  <c r="AJ41" i="31"/>
  <c r="AJ39" i="31"/>
  <c r="AJ32" i="31"/>
  <c r="AJ28" i="31"/>
  <c r="AJ29" i="31"/>
  <c r="AF37" i="31"/>
  <c r="AF24" i="31"/>
  <c r="AF42" i="31"/>
  <c r="AF36" i="31"/>
  <c r="AF30" i="31"/>
  <c r="AF33" i="31"/>
  <c r="AB40" i="31"/>
  <c r="AB26" i="31"/>
  <c r="AB41" i="31"/>
  <c r="AB39" i="31"/>
  <c r="AB32" i="31"/>
  <c r="AB28" i="31"/>
  <c r="AB29" i="31"/>
  <c r="X37" i="31"/>
  <c r="X24" i="31"/>
  <c r="X42" i="31"/>
  <c r="X36" i="31"/>
  <c r="X30" i="31"/>
  <c r="X33" i="31"/>
  <c r="T40" i="31"/>
  <c r="T26" i="31"/>
  <c r="T41" i="31"/>
  <c r="T39" i="31"/>
  <c r="T32" i="31"/>
  <c r="T28" i="31"/>
  <c r="T29" i="31"/>
  <c r="P37" i="31"/>
  <c r="P24" i="31"/>
  <c r="P42" i="31"/>
  <c r="P36" i="31"/>
  <c r="P30" i="31"/>
  <c r="P33" i="31"/>
  <c r="L40" i="31"/>
  <c r="L26" i="31"/>
  <c r="L41" i="31"/>
  <c r="L39" i="31"/>
  <c r="L32" i="31"/>
  <c r="L28" i="31"/>
  <c r="L29" i="31"/>
  <c r="H37" i="31"/>
  <c r="H24" i="31"/>
  <c r="H42" i="31"/>
  <c r="H36" i="31"/>
  <c r="H30" i="31"/>
  <c r="H33" i="31"/>
  <c r="D40" i="31"/>
  <c r="D26" i="31"/>
  <c r="D41" i="31"/>
  <c r="D39" i="31"/>
  <c r="D32" i="31"/>
  <c r="D28" i="31"/>
  <c r="D29"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DH20" i="31"/>
  <c r="DP20" i="31"/>
  <c r="DX20" i="31"/>
  <c r="EF20" i="31"/>
  <c r="EN20" i="31"/>
  <c r="EV20" i="31"/>
  <c r="FD20" i="31"/>
  <c r="FL20" i="31"/>
  <c r="FT20" i="31"/>
  <c r="GB20" i="31"/>
  <c r="GJ20" i="31"/>
  <c r="GR20" i="31"/>
  <c r="G21" i="31"/>
  <c r="O21" i="31"/>
  <c r="W21" i="31"/>
  <c r="AE21" i="31"/>
  <c r="AM21" i="31"/>
  <c r="AU21" i="31"/>
  <c r="BK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CD22" i="31"/>
  <c r="CT22" i="31"/>
  <c r="DJ22" i="31"/>
  <c r="BC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V22" i="31"/>
  <c r="CL22" i="31"/>
  <c r="DB22" i="31"/>
  <c r="Z86" i="39" l="1"/>
  <c r="AA124" i="39"/>
  <c r="Z121" i="39"/>
  <c r="Z84" i="39"/>
  <c r="Z97" i="39"/>
  <c r="AK117" i="39"/>
  <c r="AA117" i="39"/>
  <c r="AE117" i="39"/>
  <c r="AI117" i="39"/>
  <c r="AG124" i="39"/>
  <c r="AC79" i="39"/>
  <c r="AG79" i="39"/>
  <c r="AK79" i="39"/>
  <c r="AA79" i="39"/>
  <c r="Z76" i="39"/>
  <c r="AE79" i="39"/>
  <c r="AI79" i="39"/>
  <c r="Z108" i="39"/>
  <c r="AK124" i="39"/>
  <c r="AC117" i="39"/>
  <c r="AG117" i="39"/>
  <c r="AE124" i="39"/>
  <c r="AI124" i="39"/>
  <c r="Z58" i="39"/>
  <c r="Z118" i="39"/>
  <c r="AC124" i="39"/>
  <c r="AK63" i="39"/>
  <c r="AA63" i="39"/>
  <c r="Z60" i="39"/>
  <c r="Z63" i="39" s="1"/>
  <c r="AE63" i="39"/>
  <c r="AI63" i="39"/>
  <c r="AC96" i="39"/>
  <c r="AG96" i="39"/>
  <c r="Z70" i="39"/>
  <c r="AC63" i="39"/>
  <c r="AG63" i="39"/>
  <c r="Z64" i="39"/>
  <c r="AK96" i="39"/>
  <c r="Z82" i="39"/>
  <c r="AA96" i="39"/>
  <c r="Z89" i="39"/>
  <c r="Z96" i="39" s="1"/>
  <c r="AE96" i="39"/>
  <c r="AI96" i="39"/>
  <c r="Z103" i="39"/>
  <c r="D13" i="33"/>
  <c r="C10" i="33"/>
  <c r="C47" i="33"/>
  <c r="C53" i="33"/>
  <c r="D67" i="33"/>
  <c r="C65" i="33"/>
  <c r="C68" i="33"/>
  <c r="D46" i="33"/>
  <c r="C39" i="33"/>
  <c r="C58" i="33"/>
  <c r="C71" i="33"/>
  <c r="D74" i="33"/>
  <c r="C8" i="33"/>
  <c r="C32" i="33"/>
  <c r="C34" i="33"/>
  <c r="C36" i="33"/>
  <c r="C14" i="33"/>
  <c r="C20" i="33"/>
  <c r="D29" i="33"/>
  <c r="C26" i="33"/>
  <c r="S30" i="30"/>
  <c r="K17" i="30"/>
  <c r="U18" i="30"/>
  <c r="U17" i="30" s="1"/>
  <c r="K31" i="30"/>
  <c r="U32" i="30"/>
  <c r="U31" i="30" s="1"/>
  <c r="K33" i="30"/>
  <c r="U34" i="30"/>
  <c r="U33" i="30" s="1"/>
  <c r="C56" i="30"/>
  <c r="I56" i="30"/>
  <c r="F40" i="30"/>
  <c r="J30" i="30"/>
  <c r="O40" i="30"/>
  <c r="K10" i="30"/>
  <c r="U10" i="30" s="1"/>
  <c r="U11" i="30"/>
  <c r="S55" i="30"/>
  <c r="S57" i="30" s="1"/>
  <c r="O30" i="30"/>
  <c r="K36" i="30"/>
  <c r="K40" i="30" s="1"/>
  <c r="U37" i="30"/>
  <c r="U36" i="30" s="1"/>
  <c r="K41" i="30"/>
  <c r="U42" i="30"/>
  <c r="U41" i="30" s="1"/>
  <c r="J40" i="30"/>
  <c r="K48" i="30"/>
  <c r="U49" i="30"/>
  <c r="U48" i="30" s="1"/>
  <c r="GR19" i="31"/>
  <c r="GJ19" i="31"/>
  <c r="GB19" i="31"/>
  <c r="FT19" i="31"/>
  <c r="FL19" i="31"/>
  <c r="FD19" i="31"/>
  <c r="EV19" i="31"/>
  <c r="EN19" i="31"/>
  <c r="EF19" i="31"/>
  <c r="DX19" i="31"/>
  <c r="DP19" i="31"/>
  <c r="DH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DD19" i="31"/>
  <c r="CV19" i="31"/>
  <c r="CN19" i="31"/>
  <c r="CF19" i="31"/>
  <c r="BX19" i="31"/>
  <c r="BP19" i="31"/>
  <c r="BH19" i="31"/>
  <c r="AZ19" i="31"/>
  <c r="AR19" i="31"/>
  <c r="AJ19" i="31"/>
  <c r="AB19" i="31"/>
  <c r="T19" i="31"/>
  <c r="L19" i="31"/>
  <c r="D19"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N15" i="31"/>
  <c r="GF15" i="31"/>
  <c r="FX15" i="31"/>
  <c r="FP15" i="31"/>
  <c r="FH15" i="31"/>
  <c r="EZ15" i="31"/>
  <c r="ER15" i="31"/>
  <c r="EJ15" i="31"/>
  <c r="EB15" i="31"/>
  <c r="DT15" i="31"/>
  <c r="DL15" i="31"/>
  <c r="B17"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CX19" i="31"/>
  <c r="CP19" i="31"/>
  <c r="CH19" i="31"/>
  <c r="BZ19" i="31"/>
  <c r="BR19" i="31"/>
  <c r="BJ19" i="31"/>
  <c r="BB19" i="31"/>
  <c r="AT19" i="31"/>
  <c r="AL19" i="31"/>
  <c r="AD19" i="31"/>
  <c r="V19" i="31"/>
  <c r="N19" i="31"/>
  <c r="F19" i="31"/>
  <c r="GT15" i="31"/>
  <c r="GL15" i="31"/>
  <c r="GD15" i="31"/>
  <c r="FV15" i="31"/>
  <c r="FN15" i="31"/>
  <c r="FF15" i="31"/>
  <c r="EX15" i="31"/>
  <c r="EP15" i="31"/>
  <c r="EH15" i="31"/>
  <c r="DZ15" i="31"/>
  <c r="DR15" i="31"/>
  <c r="DJ15" i="31"/>
  <c r="DB15" i="31"/>
  <c r="CT15" i="31"/>
  <c r="CL15" i="31"/>
  <c r="CD15" i="31"/>
  <c r="BV15" i="31"/>
  <c r="BN15" i="31"/>
  <c r="BF15" i="31"/>
  <c r="AX15" i="31"/>
  <c r="AP15" i="31"/>
  <c r="AH15" i="31"/>
  <c r="AH18" i="31" s="1"/>
  <c r="Z15" i="31"/>
  <c r="R15" i="31"/>
  <c r="R18" i="31" s="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8" i="31"/>
  <c r="D25" i="31"/>
  <c r="H35" i="31"/>
  <c r="L31" i="31"/>
  <c r="L38" i="31"/>
  <c r="L25" i="31"/>
  <c r="P35" i="31"/>
  <c r="T31" i="31"/>
  <c r="T38" i="31"/>
  <c r="T25" i="31"/>
  <c r="X35" i="31"/>
  <c r="AB31" i="31"/>
  <c r="AB38" i="31"/>
  <c r="AB25" i="31"/>
  <c r="AF35" i="31"/>
  <c r="AJ31" i="31"/>
  <c r="AJ38" i="31"/>
  <c r="AJ25" i="31"/>
  <c r="AN35" i="31"/>
  <c r="AR31" i="31"/>
  <c r="AR38" i="31"/>
  <c r="AR25" i="31"/>
  <c r="AV35" i="31"/>
  <c r="AZ31" i="31"/>
  <c r="AZ38" i="31"/>
  <c r="AZ25" i="31"/>
  <c r="BD35" i="31"/>
  <c r="BH31" i="31"/>
  <c r="BH38" i="31"/>
  <c r="BH25" i="31"/>
  <c r="BL35" i="31"/>
  <c r="BP35" i="31"/>
  <c r="BT35" i="31"/>
  <c r="BT25" i="31"/>
  <c r="BX31" i="31"/>
  <c r="BX38" i="31"/>
  <c r="CB35" i="31"/>
  <c r="CB25" i="31"/>
  <c r="CF31" i="31"/>
  <c r="CF38" i="31"/>
  <c r="CJ35" i="31"/>
  <c r="CJ25" i="31"/>
  <c r="CN31" i="31"/>
  <c r="CN38" i="31"/>
  <c r="CR35" i="31"/>
  <c r="CR25" i="31"/>
  <c r="CV31" i="31"/>
  <c r="CV38" i="31"/>
  <c r="CZ35" i="31"/>
  <c r="CZ25" i="31"/>
  <c r="DD31" i="31"/>
  <c r="DD34" i="31" s="1"/>
  <c r="DD25" i="31"/>
  <c r="DH35" i="31"/>
  <c r="DH38" i="31"/>
  <c r="DL31" i="31"/>
  <c r="DL25" i="31"/>
  <c r="DP35" i="31"/>
  <c r="DP38" i="31"/>
  <c r="DT31" i="31"/>
  <c r="DX35" i="31"/>
  <c r="DX38" i="31"/>
  <c r="DX25" i="31"/>
  <c r="EB31" i="31"/>
  <c r="EF35" i="31"/>
  <c r="EF38" i="31"/>
  <c r="EF25" i="31"/>
  <c r="EJ31" i="31"/>
  <c r="EN35" i="31"/>
  <c r="EN38" i="31"/>
  <c r="EN25" i="31"/>
  <c r="ER31" i="31"/>
  <c r="EV35" i="31"/>
  <c r="EV38" i="31"/>
  <c r="EV25" i="31"/>
  <c r="EZ31" i="31"/>
  <c r="FD35" i="31"/>
  <c r="FD38" i="31"/>
  <c r="FD25" i="31"/>
  <c r="FH31" i="31"/>
  <c r="FL35" i="31"/>
  <c r="FL38" i="31"/>
  <c r="FL25" i="31"/>
  <c r="FP31" i="31"/>
  <c r="FT35" i="31"/>
  <c r="FT38" i="31"/>
  <c r="FT25" i="31"/>
  <c r="FX31" i="31"/>
  <c r="GB35" i="31"/>
  <c r="GB38" i="31"/>
  <c r="GF31" i="31"/>
  <c r="GF25" i="31"/>
  <c r="GJ35" i="31"/>
  <c r="GJ38" i="31"/>
  <c r="GN31" i="31"/>
  <c r="GN25" i="31"/>
  <c r="GR35" i="31"/>
  <c r="GR38" i="31"/>
  <c r="B30" i="31"/>
  <c r="B29" i="31"/>
  <c r="B37" i="31"/>
  <c r="B41" i="31"/>
  <c r="B23" i="31"/>
  <c r="B36" i="31"/>
  <c r="B35" i="31" s="1"/>
  <c r="C35" i="31"/>
  <c r="G31" i="31"/>
  <c r="G38" i="31"/>
  <c r="K35" i="31"/>
  <c r="O31" i="31"/>
  <c r="O38" i="31"/>
  <c r="S35" i="31"/>
  <c r="W31" i="31"/>
  <c r="W38" i="31"/>
  <c r="AA35" i="31"/>
  <c r="AE31" i="31"/>
  <c r="AE38" i="31"/>
  <c r="AI35" i="31"/>
  <c r="AM31" i="31"/>
  <c r="AM38" i="31"/>
  <c r="AQ35" i="31"/>
  <c r="AU31" i="31"/>
  <c r="AU38" i="31"/>
  <c r="AY35" i="31"/>
  <c r="BC31" i="31"/>
  <c r="BC38" i="31"/>
  <c r="BG35" i="31"/>
  <c r="BK31" i="31"/>
  <c r="BK38" i="31"/>
  <c r="BO35" i="31"/>
  <c r="BS31" i="31"/>
  <c r="BS38" i="31"/>
  <c r="BW35" i="31"/>
  <c r="CA31" i="31"/>
  <c r="CA38" i="31"/>
  <c r="CE35" i="31"/>
  <c r="CI31" i="31"/>
  <c r="CI38" i="31"/>
  <c r="CM35" i="31"/>
  <c r="CQ31" i="31"/>
  <c r="CQ38" i="31"/>
  <c r="CU35" i="31"/>
  <c r="CY31" i="31"/>
  <c r="CY38" i="31"/>
  <c r="DG31" i="31"/>
  <c r="DG35" i="31"/>
  <c r="DG38" i="31"/>
  <c r="DO31" i="31"/>
  <c r="DO35" i="31"/>
  <c r="DO38" i="31"/>
  <c r="DW31" i="31"/>
  <c r="DW35" i="31"/>
  <c r="DW38" i="31"/>
  <c r="EE31" i="31"/>
  <c r="EE35" i="31"/>
  <c r="EE38" i="31"/>
  <c r="EM31" i="31"/>
  <c r="EM35" i="31"/>
  <c r="EM38" i="31"/>
  <c r="EU31" i="31"/>
  <c r="EU35" i="31"/>
  <c r="EU38" i="31"/>
  <c r="FC31" i="31"/>
  <c r="FC35" i="31"/>
  <c r="FC38" i="31"/>
  <c r="FK31" i="31"/>
  <c r="FK35" i="31"/>
  <c r="FK38" i="31"/>
  <c r="FS31" i="31"/>
  <c r="FS35" i="31"/>
  <c r="FS38" i="31"/>
  <c r="GA31" i="31"/>
  <c r="GA35" i="31"/>
  <c r="GA38" i="31"/>
  <c r="GI31" i="31"/>
  <c r="GI35" i="31"/>
  <c r="GI38" i="31"/>
  <c r="GQ31" i="31"/>
  <c r="GQ35" i="31"/>
  <c r="GQ38" i="31"/>
  <c r="GT19" i="31"/>
  <c r="GL19" i="31"/>
  <c r="GD19" i="31"/>
  <c r="FV19" i="31"/>
  <c r="FN19" i="31"/>
  <c r="FF19" i="31"/>
  <c r="EX19" i="31"/>
  <c r="EP19" i="31"/>
  <c r="EH19" i="31"/>
  <c r="DZ19" i="31"/>
  <c r="DR19" i="31"/>
  <c r="DJ19"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CZ15" i="31"/>
  <c r="CZ18" i="31" s="1"/>
  <c r="CR15" i="31"/>
  <c r="CJ15" i="31"/>
  <c r="CJ18" i="31" s="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1" i="31"/>
  <c r="F38" i="31"/>
  <c r="J25" i="31"/>
  <c r="J35" i="31"/>
  <c r="N31" i="31"/>
  <c r="N38" i="31"/>
  <c r="R25" i="31"/>
  <c r="R35" i="31"/>
  <c r="V31" i="31"/>
  <c r="V38" i="31"/>
  <c r="Z25" i="31"/>
  <c r="Z35" i="31"/>
  <c r="AD31" i="31"/>
  <c r="AD38" i="31"/>
  <c r="AH25" i="31"/>
  <c r="AH35" i="31"/>
  <c r="AL31" i="31"/>
  <c r="AL38" i="31"/>
  <c r="AP25" i="31"/>
  <c r="AP35" i="31"/>
  <c r="AT31" i="31"/>
  <c r="AT38" i="31"/>
  <c r="AX25" i="31"/>
  <c r="AX35" i="31"/>
  <c r="BB31" i="31"/>
  <c r="BB38" i="31"/>
  <c r="BF25" i="31"/>
  <c r="BF35" i="31"/>
  <c r="BJ31" i="31"/>
  <c r="BJ38" i="31"/>
  <c r="BN25" i="31"/>
  <c r="BN31" i="31"/>
  <c r="BN38" i="31"/>
  <c r="BR25" i="31"/>
  <c r="BR31" i="31"/>
  <c r="BR34" i="31" s="1"/>
  <c r="BR38" i="31"/>
  <c r="BV25" i="31"/>
  <c r="BV31" i="31"/>
  <c r="BV38" i="31"/>
  <c r="BZ25" i="31"/>
  <c r="BZ31" i="31"/>
  <c r="BZ34" i="31" s="1"/>
  <c r="BZ38" i="31"/>
  <c r="CD25" i="31"/>
  <c r="CD31" i="31"/>
  <c r="CD38" i="31"/>
  <c r="CH25" i="31"/>
  <c r="CH31" i="31"/>
  <c r="CH34" i="31" s="1"/>
  <c r="CH38" i="31"/>
  <c r="CL25" i="31"/>
  <c r="CL31" i="31"/>
  <c r="CL38" i="31"/>
  <c r="CP25" i="31"/>
  <c r="CP31" i="31"/>
  <c r="CP34" i="31" s="1"/>
  <c r="CP38" i="31"/>
  <c r="CT25" i="31"/>
  <c r="CT31" i="31"/>
  <c r="CT38" i="31"/>
  <c r="CX25" i="31"/>
  <c r="CX31" i="31"/>
  <c r="CX34" i="31" s="1"/>
  <c r="CX38" i="31"/>
  <c r="DB25" i="31"/>
  <c r="DB35" i="31"/>
  <c r="DB38" i="31"/>
  <c r="DF25" i="31"/>
  <c r="DF35" i="31"/>
  <c r="DF38" i="31"/>
  <c r="DJ25" i="31"/>
  <c r="DJ35" i="31"/>
  <c r="DJ38" i="31"/>
  <c r="DN31" i="31"/>
  <c r="DR25" i="31"/>
  <c r="DR35" i="31"/>
  <c r="DR38" i="31"/>
  <c r="DV35" i="31"/>
  <c r="DV38" i="31"/>
  <c r="DZ25" i="31"/>
  <c r="DZ31" i="31"/>
  <c r="DZ34" i="31" s="1"/>
  <c r="ED35" i="31"/>
  <c r="ED38" i="31"/>
  <c r="EH25" i="31"/>
  <c r="EH31" i="31"/>
  <c r="EH34" i="31" s="1"/>
  <c r="EL35" i="31"/>
  <c r="EL38" i="31"/>
  <c r="EP25" i="31"/>
  <c r="EP31" i="31"/>
  <c r="EP34" i="31" s="1"/>
  <c r="ET35" i="31"/>
  <c r="ET38" i="31"/>
  <c r="EX25" i="31"/>
  <c r="EX31" i="31"/>
  <c r="EX34" i="31" s="1"/>
  <c r="FB35" i="31"/>
  <c r="FB38" i="31"/>
  <c r="FF25" i="31"/>
  <c r="FF31" i="31"/>
  <c r="FF34" i="31" s="1"/>
  <c r="FJ35" i="31"/>
  <c r="FJ38" i="31"/>
  <c r="FN25" i="31"/>
  <c r="FN31" i="31"/>
  <c r="FN34" i="31" s="1"/>
  <c r="FR35" i="31"/>
  <c r="FR38" i="31"/>
  <c r="FV25" i="31"/>
  <c r="FV31" i="31"/>
  <c r="FV34" i="31" s="1"/>
  <c r="FZ35" i="31"/>
  <c r="FZ38" i="31"/>
  <c r="GD25" i="31"/>
  <c r="GD35" i="31"/>
  <c r="GD38" i="31"/>
  <c r="GH31" i="31"/>
  <c r="GL25" i="31"/>
  <c r="GL35" i="31"/>
  <c r="GL38" i="31"/>
  <c r="GP31" i="31"/>
  <c r="GT25" i="31"/>
  <c r="GT35" i="31"/>
  <c r="GT38" i="31"/>
  <c r="E38" i="31"/>
  <c r="I35" i="31"/>
  <c r="I31" i="31"/>
  <c r="M38" i="31"/>
  <c r="Q35" i="31"/>
  <c r="Q31" i="31"/>
  <c r="U38" i="31"/>
  <c r="Y35" i="31"/>
  <c r="Y31" i="31"/>
  <c r="AC38" i="31"/>
  <c r="AG35" i="31"/>
  <c r="AG31" i="31"/>
  <c r="AK38" i="31"/>
  <c r="AO35" i="31"/>
  <c r="AO31" i="31"/>
  <c r="AS38" i="31"/>
  <c r="AW35" i="31"/>
  <c r="AW31" i="31"/>
  <c r="BA38" i="31"/>
  <c r="BE35" i="31"/>
  <c r="BE31" i="31"/>
  <c r="BI38" i="31"/>
  <c r="BM35" i="31"/>
  <c r="BM31" i="31"/>
  <c r="BQ35" i="31"/>
  <c r="BQ31" i="31"/>
  <c r="BU38" i="31"/>
  <c r="BY35" i="31"/>
  <c r="BY31" i="31"/>
  <c r="CC38" i="31"/>
  <c r="CG35" i="31"/>
  <c r="CG31" i="31"/>
  <c r="CK38" i="31"/>
  <c r="CO35" i="31"/>
  <c r="CO31" i="31"/>
  <c r="CS38" i="31"/>
  <c r="CW35" i="31"/>
  <c r="CW31" i="31"/>
  <c r="DA31" i="31"/>
  <c r="DE35" i="31"/>
  <c r="DE38" i="31"/>
  <c r="DI31" i="31"/>
  <c r="DM35" i="31"/>
  <c r="DM38" i="31"/>
  <c r="DQ31" i="31"/>
  <c r="DU35" i="31"/>
  <c r="DU38" i="31"/>
  <c r="DY31" i="31"/>
  <c r="EC35" i="31"/>
  <c r="EC38" i="31"/>
  <c r="EG31" i="31"/>
  <c r="EK35" i="31"/>
  <c r="EK38" i="31"/>
  <c r="EO31" i="31"/>
  <c r="ES35" i="31"/>
  <c r="ES38" i="31"/>
  <c r="EW31" i="31"/>
  <c r="FA35" i="31"/>
  <c r="FA38" i="31"/>
  <c r="FE31" i="31"/>
  <c r="FI35" i="31"/>
  <c r="FI38" i="31"/>
  <c r="FM31" i="31"/>
  <c r="FQ35" i="31"/>
  <c r="FQ38" i="31"/>
  <c r="FU31" i="31"/>
  <c r="FY35" i="31"/>
  <c r="FY38" i="31"/>
  <c r="GC31" i="31"/>
  <c r="GG35" i="31"/>
  <c r="GG38" i="31"/>
  <c r="GK31" i="31"/>
  <c r="GO35" i="31"/>
  <c r="GO38" i="31"/>
  <c r="B21" i="31"/>
  <c r="GN19" i="31"/>
  <c r="GF19" i="31"/>
  <c r="FX19" i="31"/>
  <c r="FP19" i="31"/>
  <c r="FH19" i="31"/>
  <c r="EZ19" i="31"/>
  <c r="ER19" i="31"/>
  <c r="EJ19" i="31"/>
  <c r="EB19" i="31"/>
  <c r="DT19" i="31"/>
  <c r="DL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CZ19" i="31"/>
  <c r="CR19" i="31"/>
  <c r="CJ19" i="31"/>
  <c r="CB19" i="31"/>
  <c r="BT19" i="31"/>
  <c r="BL19" i="31"/>
  <c r="BD19" i="31"/>
  <c r="AV19" i="31"/>
  <c r="AN19" i="31"/>
  <c r="AF19" i="31"/>
  <c r="X19" i="31"/>
  <c r="P19" i="31"/>
  <c r="H19"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R15" i="31"/>
  <c r="GR18" i="31" s="1"/>
  <c r="GJ15" i="31"/>
  <c r="GJ18" i="31" s="1"/>
  <c r="GB15" i="31"/>
  <c r="GB18" i="31" s="1"/>
  <c r="FT15" i="31"/>
  <c r="FT18" i="31" s="1"/>
  <c r="FL15" i="31"/>
  <c r="FL18" i="31" s="1"/>
  <c r="FD15" i="31"/>
  <c r="FD18" i="31" s="1"/>
  <c r="EV15" i="31"/>
  <c r="EV18" i="31" s="1"/>
  <c r="EN15" i="31"/>
  <c r="EN18" i="31" s="1"/>
  <c r="EF15" i="31"/>
  <c r="EF18" i="31" s="1"/>
  <c r="DX15" i="31"/>
  <c r="DX18" i="31" s="1"/>
  <c r="DP15" i="31"/>
  <c r="DP18" i="31" s="1"/>
  <c r="DH15" i="31"/>
  <c r="DH18" i="31" s="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B19" i="31"/>
  <c r="CT19" i="31"/>
  <c r="CL19" i="31"/>
  <c r="CD19" i="31"/>
  <c r="BV19" i="31"/>
  <c r="BN19" i="31"/>
  <c r="BF19" i="31"/>
  <c r="AX19" i="31"/>
  <c r="AP19" i="31"/>
  <c r="AH19" i="31"/>
  <c r="Z19" i="31"/>
  <c r="R19" i="31"/>
  <c r="J19" i="31"/>
  <c r="GP15" i="31"/>
  <c r="GP18" i="31" s="1"/>
  <c r="GH15" i="31"/>
  <c r="FZ15" i="31"/>
  <c r="FZ18" i="31" s="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5" i="31"/>
  <c r="H31" i="31"/>
  <c r="H38" i="31"/>
  <c r="H25" i="31"/>
  <c r="L35" i="31"/>
  <c r="P31" i="31"/>
  <c r="P38" i="31"/>
  <c r="P25" i="31"/>
  <c r="T35" i="31"/>
  <c r="X31" i="31"/>
  <c r="X38" i="31"/>
  <c r="X25" i="31"/>
  <c r="AB35" i="31"/>
  <c r="AF31" i="31"/>
  <c r="AF38" i="31"/>
  <c r="AF25" i="31"/>
  <c r="AJ35" i="31"/>
  <c r="AN31" i="31"/>
  <c r="AN38" i="31"/>
  <c r="AN25" i="31"/>
  <c r="AR35" i="31"/>
  <c r="AV31" i="31"/>
  <c r="AV38" i="31"/>
  <c r="AV25" i="31"/>
  <c r="AZ35" i="31"/>
  <c r="BD31" i="31"/>
  <c r="BD38" i="31"/>
  <c r="BD25" i="31"/>
  <c r="BH35" i="31"/>
  <c r="BL31" i="31"/>
  <c r="BL38" i="31"/>
  <c r="BL25" i="31"/>
  <c r="BP31" i="31"/>
  <c r="BP38" i="31"/>
  <c r="BP25" i="31"/>
  <c r="BT31" i="31"/>
  <c r="BT34" i="31" s="1"/>
  <c r="BT38" i="31"/>
  <c r="BX35" i="31"/>
  <c r="BX25" i="31"/>
  <c r="CB31" i="31"/>
  <c r="CB34" i="31" s="1"/>
  <c r="CB38" i="31"/>
  <c r="CF35" i="31"/>
  <c r="CF25" i="31"/>
  <c r="CJ31" i="31"/>
  <c r="CJ34" i="31" s="1"/>
  <c r="CJ38" i="31"/>
  <c r="CN35" i="31"/>
  <c r="CN25" i="31"/>
  <c r="CR31" i="31"/>
  <c r="CR34" i="31" s="1"/>
  <c r="CR38" i="31"/>
  <c r="CV35" i="31"/>
  <c r="CV25" i="31"/>
  <c r="CZ31" i="31"/>
  <c r="CZ34" i="31" s="1"/>
  <c r="CZ38" i="31"/>
  <c r="DD35" i="31"/>
  <c r="DD38" i="31"/>
  <c r="DH31" i="31"/>
  <c r="DH25" i="31"/>
  <c r="DL35" i="31"/>
  <c r="DL38" i="31"/>
  <c r="DP31" i="31"/>
  <c r="DP25" i="31"/>
  <c r="DT35" i="31"/>
  <c r="DT38" i="31"/>
  <c r="DT25" i="31"/>
  <c r="DX31" i="31"/>
  <c r="DX34" i="31" s="1"/>
  <c r="EB35" i="31"/>
  <c r="EB38" i="31"/>
  <c r="EB25" i="31"/>
  <c r="EF31" i="31"/>
  <c r="EF34" i="31" s="1"/>
  <c r="EJ35" i="31"/>
  <c r="EJ38" i="31"/>
  <c r="EJ25" i="31"/>
  <c r="EN31" i="31"/>
  <c r="EN34" i="31" s="1"/>
  <c r="ER35" i="31"/>
  <c r="ER38" i="31"/>
  <c r="ER25" i="31"/>
  <c r="EV31" i="31"/>
  <c r="EV34" i="31" s="1"/>
  <c r="EZ35" i="31"/>
  <c r="EZ38" i="31"/>
  <c r="EZ25" i="31"/>
  <c r="FD31" i="31"/>
  <c r="FD34" i="31" s="1"/>
  <c r="FH35" i="31"/>
  <c r="FH38" i="31"/>
  <c r="FH25" i="31"/>
  <c r="FL31" i="31"/>
  <c r="FL34" i="31" s="1"/>
  <c r="FP35" i="31"/>
  <c r="FP38" i="31"/>
  <c r="FP25" i="31"/>
  <c r="FT31" i="31"/>
  <c r="FT34" i="31" s="1"/>
  <c r="FX35" i="31"/>
  <c r="FX38" i="31"/>
  <c r="FX25" i="31"/>
  <c r="GB31" i="31"/>
  <c r="GB34" i="31" s="1"/>
  <c r="GB25" i="31"/>
  <c r="GF35" i="31"/>
  <c r="GF38" i="31"/>
  <c r="GJ31" i="31"/>
  <c r="GJ34" i="31" s="1"/>
  <c r="GJ25" i="31"/>
  <c r="GN35" i="31"/>
  <c r="GN38" i="31"/>
  <c r="GR31" i="31"/>
  <c r="GR34" i="31" s="1"/>
  <c r="GR25" i="31"/>
  <c r="B28" i="31"/>
  <c r="B32" i="31"/>
  <c r="C31" i="31"/>
  <c r="C34" i="31" s="1"/>
  <c r="B33" i="31"/>
  <c r="B40" i="31"/>
  <c r="B42" i="31"/>
  <c r="B27" i="31"/>
  <c r="B39" i="31"/>
  <c r="C38" i="31"/>
  <c r="G35" i="31"/>
  <c r="K31" i="31"/>
  <c r="K34" i="31" s="1"/>
  <c r="K38" i="31"/>
  <c r="O35" i="31"/>
  <c r="S31" i="31"/>
  <c r="S34" i="31" s="1"/>
  <c r="S38" i="31"/>
  <c r="W35" i="31"/>
  <c r="AA31" i="31"/>
  <c r="AA34" i="31" s="1"/>
  <c r="AA38" i="31"/>
  <c r="AE35" i="31"/>
  <c r="AI31" i="31"/>
  <c r="AI34" i="31" s="1"/>
  <c r="AI38" i="31"/>
  <c r="AM35" i="31"/>
  <c r="AQ31" i="31"/>
  <c r="AQ34" i="31" s="1"/>
  <c r="AQ38" i="31"/>
  <c r="AU35" i="31"/>
  <c r="AY31" i="31"/>
  <c r="AY34" i="31" s="1"/>
  <c r="AY38" i="31"/>
  <c r="BC35" i="31"/>
  <c r="BG31" i="31"/>
  <c r="BG34" i="31" s="1"/>
  <c r="BG38" i="31"/>
  <c r="BK35" i="31"/>
  <c r="BO31" i="31"/>
  <c r="BO34" i="31" s="1"/>
  <c r="BO38" i="31"/>
  <c r="BS35" i="31"/>
  <c r="BW31" i="31"/>
  <c r="BW34" i="31" s="1"/>
  <c r="BW38" i="31"/>
  <c r="CA35" i="31"/>
  <c r="CE31" i="31"/>
  <c r="CE34" i="31" s="1"/>
  <c r="CE38" i="31"/>
  <c r="CI35" i="31"/>
  <c r="CM31" i="31"/>
  <c r="CM34" i="31" s="1"/>
  <c r="CM38" i="31"/>
  <c r="CQ35" i="31"/>
  <c r="CU31" i="31"/>
  <c r="CU34" i="31" s="1"/>
  <c r="CU38" i="31"/>
  <c r="CY35" i="31"/>
  <c r="DC31" i="31"/>
  <c r="DC34" i="31" s="1"/>
  <c r="DC35" i="31"/>
  <c r="DC38" i="31"/>
  <c r="DK31" i="31"/>
  <c r="DK34" i="31" s="1"/>
  <c r="DK35" i="31"/>
  <c r="DK38" i="31"/>
  <c r="DS31" i="31"/>
  <c r="DS34" i="31" s="1"/>
  <c r="DS35" i="31"/>
  <c r="DS38" i="31"/>
  <c r="EA31" i="31"/>
  <c r="EA34" i="31" s="1"/>
  <c r="EA35" i="31"/>
  <c r="EA38" i="31"/>
  <c r="EI31" i="31"/>
  <c r="EI34" i="31" s="1"/>
  <c r="EI35" i="31"/>
  <c r="EI38" i="31"/>
  <c r="EQ31" i="31"/>
  <c r="EQ34" i="31" s="1"/>
  <c r="EQ35" i="31"/>
  <c r="EQ38" i="31"/>
  <c r="EY31" i="31"/>
  <c r="EY34" i="31" s="1"/>
  <c r="EY35" i="31"/>
  <c r="EY38" i="31"/>
  <c r="FG31" i="31"/>
  <c r="FG34" i="31" s="1"/>
  <c r="FG35" i="31"/>
  <c r="FG38" i="31"/>
  <c r="FO31" i="31"/>
  <c r="FO34" i="31" s="1"/>
  <c r="FO35" i="31"/>
  <c r="FO38" i="31"/>
  <c r="FW31" i="31"/>
  <c r="FW34" i="31" s="1"/>
  <c r="FW35" i="31"/>
  <c r="FW38" i="31"/>
  <c r="GE31" i="31"/>
  <c r="GE34" i="31" s="1"/>
  <c r="GE35" i="31"/>
  <c r="GE38" i="31"/>
  <c r="GM31" i="31"/>
  <c r="GM34" i="31" s="1"/>
  <c r="GM35" i="31"/>
  <c r="GM38" i="31"/>
  <c r="GP19" i="31"/>
  <c r="GH19" i="31"/>
  <c r="FZ19" i="31"/>
  <c r="FR19" i="31"/>
  <c r="FJ19" i="31"/>
  <c r="FB19" i="31"/>
  <c r="ET19" i="31"/>
  <c r="EL19" i="31"/>
  <c r="ED19" i="31"/>
  <c r="DV19" i="31"/>
  <c r="DN19" i="31"/>
  <c r="DF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D15" i="31"/>
  <c r="DD18" i="31" s="1"/>
  <c r="CV15" i="31"/>
  <c r="CN15" i="31"/>
  <c r="CN18" i="31" s="1"/>
  <c r="CF15" i="31"/>
  <c r="BX15" i="31"/>
  <c r="BX18" i="31" s="1"/>
  <c r="BP15" i="31"/>
  <c r="BH15" i="31"/>
  <c r="BH18" i="31" s="1"/>
  <c r="AZ15" i="31"/>
  <c r="AR15" i="31"/>
  <c r="AR18" i="31" s="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25" i="31"/>
  <c r="F35" i="31"/>
  <c r="J31" i="31"/>
  <c r="J34" i="31" s="1"/>
  <c r="J38" i="31"/>
  <c r="N25" i="31"/>
  <c r="N35" i="31"/>
  <c r="R31" i="31"/>
  <c r="R34" i="31" s="1"/>
  <c r="R38" i="31"/>
  <c r="V25" i="31"/>
  <c r="V35" i="31"/>
  <c r="Z31" i="31"/>
  <c r="Z34" i="31" s="1"/>
  <c r="Z38" i="31"/>
  <c r="AD25" i="31"/>
  <c r="AD35" i="31"/>
  <c r="AH31" i="31"/>
  <c r="AH34" i="31" s="1"/>
  <c r="AH38" i="31"/>
  <c r="AL25" i="31"/>
  <c r="AL35" i="31"/>
  <c r="AP31" i="31"/>
  <c r="AP34" i="31" s="1"/>
  <c r="AP38" i="31"/>
  <c r="AT25" i="31"/>
  <c r="AT35" i="31"/>
  <c r="AX31" i="31"/>
  <c r="AX34" i="31" s="1"/>
  <c r="AX38" i="31"/>
  <c r="BB25" i="31"/>
  <c r="BB35" i="31"/>
  <c r="BF31" i="31"/>
  <c r="BF34" i="31" s="1"/>
  <c r="BF38" i="31"/>
  <c r="BJ25" i="31"/>
  <c r="BJ35" i="31"/>
  <c r="BN35" i="31"/>
  <c r="BR35" i="31"/>
  <c r="BV35" i="31"/>
  <c r="BZ35" i="31"/>
  <c r="CD35" i="31"/>
  <c r="CH35" i="31"/>
  <c r="CL35" i="31"/>
  <c r="CP35" i="31"/>
  <c r="CT35" i="31"/>
  <c r="CX35" i="31"/>
  <c r="DB31" i="31"/>
  <c r="DB34" i="31" s="1"/>
  <c r="DF31" i="31"/>
  <c r="DF34" i="31" s="1"/>
  <c r="DJ31" i="31"/>
  <c r="DJ34" i="31" s="1"/>
  <c r="DN25" i="31"/>
  <c r="DN35" i="31"/>
  <c r="DN38" i="31"/>
  <c r="DR31" i="31"/>
  <c r="DR34" i="31" s="1"/>
  <c r="DV25" i="31"/>
  <c r="DV31" i="31"/>
  <c r="DZ35" i="31"/>
  <c r="DZ38" i="31"/>
  <c r="ED25" i="31"/>
  <c r="ED31" i="31"/>
  <c r="EH35" i="31"/>
  <c r="EH38" i="31"/>
  <c r="EL25" i="31"/>
  <c r="EL31" i="31"/>
  <c r="EP35" i="31"/>
  <c r="EP38" i="31"/>
  <c r="ET25" i="31"/>
  <c r="ET31" i="31"/>
  <c r="EX35" i="31"/>
  <c r="EX38" i="31"/>
  <c r="FB25" i="31"/>
  <c r="FB31" i="31"/>
  <c r="FF35" i="31"/>
  <c r="FF38" i="31"/>
  <c r="FJ25" i="31"/>
  <c r="FJ31" i="31"/>
  <c r="FN35" i="31"/>
  <c r="FN38" i="31"/>
  <c r="FR25" i="31"/>
  <c r="FR31" i="31"/>
  <c r="FV35" i="31"/>
  <c r="FV38" i="31"/>
  <c r="FZ25" i="31"/>
  <c r="FZ31" i="31"/>
  <c r="GD31" i="31"/>
  <c r="GD34" i="31" s="1"/>
  <c r="GH25" i="31"/>
  <c r="GH35" i="31"/>
  <c r="GH38" i="31"/>
  <c r="GL31" i="31"/>
  <c r="GL34" i="31" s="1"/>
  <c r="GP25" i="31"/>
  <c r="GP35" i="31"/>
  <c r="GP38" i="31"/>
  <c r="GT31" i="31"/>
  <c r="GT34" i="31" s="1"/>
  <c r="E35" i="31"/>
  <c r="E31" i="31"/>
  <c r="E34" i="31" s="1"/>
  <c r="I38" i="31"/>
  <c r="M35" i="31"/>
  <c r="M31" i="31"/>
  <c r="M34" i="31" s="1"/>
  <c r="Q38" i="31"/>
  <c r="U35" i="31"/>
  <c r="U31" i="31"/>
  <c r="U34" i="31" s="1"/>
  <c r="Y38" i="31"/>
  <c r="AC35" i="31"/>
  <c r="AC31" i="31"/>
  <c r="AC34" i="31" s="1"/>
  <c r="AG38" i="31"/>
  <c r="AK35" i="31"/>
  <c r="AK31" i="31"/>
  <c r="AK34" i="31" s="1"/>
  <c r="AO38" i="31"/>
  <c r="AS35" i="31"/>
  <c r="AS31" i="31"/>
  <c r="AS34" i="31" s="1"/>
  <c r="AW38" i="31"/>
  <c r="BA35" i="31"/>
  <c r="BA31" i="31"/>
  <c r="BA34" i="31" s="1"/>
  <c r="BE38" i="31"/>
  <c r="BI35" i="31"/>
  <c r="BI31" i="31"/>
  <c r="BI34" i="31" s="1"/>
  <c r="BM38" i="31"/>
  <c r="BQ38" i="31"/>
  <c r="BU35" i="31"/>
  <c r="BU31" i="31"/>
  <c r="BU34" i="31" s="1"/>
  <c r="BY38" i="31"/>
  <c r="CC35" i="31"/>
  <c r="CC31" i="31"/>
  <c r="CC34" i="31" s="1"/>
  <c r="CG38" i="31"/>
  <c r="CK35" i="31"/>
  <c r="CK31" i="31"/>
  <c r="CK34" i="31" s="1"/>
  <c r="CO38" i="31"/>
  <c r="CS35" i="31"/>
  <c r="CS31" i="31"/>
  <c r="CS34" i="31" s="1"/>
  <c r="CW38" i="31"/>
  <c r="DA35" i="31"/>
  <c r="DA38" i="31"/>
  <c r="DE31" i="31"/>
  <c r="DE34" i="31" s="1"/>
  <c r="DI35" i="31"/>
  <c r="DI38" i="31"/>
  <c r="DM31" i="31"/>
  <c r="DM34" i="31" s="1"/>
  <c r="DQ35" i="31"/>
  <c r="DQ38" i="31"/>
  <c r="DU31" i="31"/>
  <c r="DU34" i="31" s="1"/>
  <c r="DY35" i="31"/>
  <c r="DY38" i="31"/>
  <c r="EC31" i="31"/>
  <c r="EC34" i="31" s="1"/>
  <c r="EG35" i="31"/>
  <c r="EG38" i="31"/>
  <c r="EK31" i="31"/>
  <c r="EK34" i="31" s="1"/>
  <c r="EO35" i="31"/>
  <c r="EO38" i="31"/>
  <c r="ES31" i="31"/>
  <c r="ES34" i="31" s="1"/>
  <c r="EW35" i="31"/>
  <c r="EW38" i="31"/>
  <c r="FA31" i="31"/>
  <c r="FA34" i="31" s="1"/>
  <c r="FE35" i="31"/>
  <c r="FE38" i="31"/>
  <c r="FI31" i="31"/>
  <c r="FI34" i="31" s="1"/>
  <c r="FM35" i="31"/>
  <c r="FM38" i="31"/>
  <c r="FQ31" i="31"/>
  <c r="FQ34" i="31" s="1"/>
  <c r="FU35" i="31"/>
  <c r="FU38" i="31"/>
  <c r="FY31" i="31"/>
  <c r="FY34" i="31" s="1"/>
  <c r="GC35" i="31"/>
  <c r="GC38" i="31"/>
  <c r="GG31" i="31"/>
  <c r="GG34" i="31" s="1"/>
  <c r="GK35" i="31"/>
  <c r="GK38" i="31"/>
  <c r="GO31" i="31"/>
  <c r="GO34" i="31" s="1"/>
  <c r="GS45" i="31"/>
  <c r="GS43" i="31"/>
  <c r="GS44" i="31"/>
  <c r="F41" i="29"/>
  <c r="N41" i="29"/>
  <c r="C42" i="29"/>
  <c r="C40" i="29"/>
  <c r="C41" i="29" s="1"/>
  <c r="K42" i="29"/>
  <c r="K40" i="29"/>
  <c r="K41" i="29" s="1"/>
  <c r="O42" i="29"/>
  <c r="G40" i="29"/>
  <c r="G41" i="29" s="1"/>
  <c r="Y56" i="27"/>
  <c r="X97" i="27"/>
  <c r="X57" i="27"/>
  <c r="X56" i="27" s="1"/>
  <c r="Q56" i="27"/>
  <c r="P97" i="27"/>
  <c r="P57" i="27"/>
  <c r="P56" i="27" s="1"/>
  <c r="I56" i="27"/>
  <c r="H97" i="27"/>
  <c r="H57" i="27"/>
  <c r="H56" i="27" s="1"/>
  <c r="Y44" i="27"/>
  <c r="AB85" i="27"/>
  <c r="AB45" i="27"/>
  <c r="AB44" i="27" s="1"/>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7" i="27"/>
  <c r="AB57" i="27"/>
  <c r="AB56" i="27" s="1"/>
  <c r="T97" i="27"/>
  <c r="T57" i="27"/>
  <c r="T56" i="27" s="1"/>
  <c r="L97" i="27"/>
  <c r="L57" i="27"/>
  <c r="L56" i="27" s="1"/>
  <c r="L80" i="27"/>
  <c r="L40" i="27"/>
  <c r="L39" i="27" s="1"/>
  <c r="Q44" i="27"/>
  <c r="T85" i="27"/>
  <c r="T45" i="27"/>
  <c r="T44" i="27" s="1"/>
  <c r="I44" i="27"/>
  <c r="L85" i="27"/>
  <c r="L45" i="27"/>
  <c r="L44" i="27" s="1"/>
  <c r="Y39" i="27"/>
  <c r="AB80" i="27"/>
  <c r="AB40" i="27"/>
  <c r="AB39" i="27" s="1"/>
  <c r="Q39" i="27"/>
  <c r="T80" i="27"/>
  <c r="T40" i="27"/>
  <c r="T39" i="27" s="1"/>
  <c r="E39" i="27"/>
  <c r="H80" i="27"/>
  <c r="H40" i="27"/>
  <c r="H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AB93" i="27"/>
  <c r="AB53" i="27"/>
  <c r="AB52" i="27" s="1"/>
  <c r="T93" i="27"/>
  <c r="T53" i="27"/>
  <c r="T52" i="27" s="1"/>
  <c r="L93" i="27"/>
  <c r="L53" i="27"/>
  <c r="L52" i="27" s="1"/>
  <c r="AB91" i="27"/>
  <c r="AB51" i="27"/>
  <c r="AB50" i="27" s="1"/>
  <c r="T91" i="27"/>
  <c r="T51" i="27"/>
  <c r="T50" i="27" s="1"/>
  <c r="L91" i="27"/>
  <c r="L51" i="27"/>
  <c r="L50" i="27" s="1"/>
  <c r="Z74" i="27"/>
  <c r="Z75" i="27" s="1"/>
  <c r="R74" i="27"/>
  <c r="R75" i="27" s="1"/>
  <c r="J74" i="27"/>
  <c r="J75" i="27" s="1"/>
  <c r="AA74" i="27"/>
  <c r="AA75" i="27" s="1"/>
  <c r="W74" i="27"/>
  <c r="W75" i="27" s="1"/>
  <c r="S74" i="27"/>
  <c r="S75" i="27" s="1"/>
  <c r="O74" i="27"/>
  <c r="O75" i="27" s="1"/>
  <c r="K74" i="27"/>
  <c r="K75" i="27" s="1"/>
  <c r="G74" i="27"/>
  <c r="G75" i="27" s="1"/>
  <c r="V16" i="23"/>
  <c r="R16" i="23"/>
  <c r="M28" i="23"/>
  <c r="N29" i="23"/>
  <c r="M16" i="23"/>
  <c r="N17" i="23"/>
  <c r="N15" i="23"/>
  <c r="X15" i="23" s="1"/>
  <c r="L45" i="23"/>
  <c r="W45" i="23"/>
  <c r="S45" i="23"/>
  <c r="O45" i="23"/>
  <c r="M26" i="23"/>
  <c r="N27" i="23"/>
  <c r="P45" i="23"/>
  <c r="J45" i="23"/>
  <c r="U45" i="23"/>
  <c r="K45" i="23"/>
  <c r="I24" i="23"/>
  <c r="M24" i="23"/>
  <c r="N25" i="23"/>
  <c r="M22" i="23"/>
  <c r="N23" i="23"/>
  <c r="N21" i="23"/>
  <c r="X21" i="23" s="1"/>
  <c r="N18" i="23"/>
  <c r="X18" i="23" s="1"/>
  <c r="V28" i="23"/>
  <c r="R28" i="23"/>
  <c r="R11" i="23"/>
  <c r="R45" i="23" s="1"/>
  <c r="I28" i="23"/>
  <c r="I16" i="23"/>
  <c r="N19" i="23"/>
  <c r="X19" i="23" s="1"/>
  <c r="N14" i="23"/>
  <c r="X14" i="23" s="1"/>
  <c r="I11" i="23"/>
  <c r="M11" i="23"/>
  <c r="N12" i="23"/>
  <c r="T45" i="23"/>
  <c r="H45" i="23"/>
  <c r="V45" i="23"/>
  <c r="G45" i="23"/>
  <c r="N44" i="23"/>
  <c r="M43" i="23"/>
  <c r="M45" i="23" s="1"/>
  <c r="F45" i="23"/>
  <c r="Q45" i="23"/>
  <c r="E45" i="23"/>
  <c r="I43" i="23"/>
  <c r="I45" i="23" s="1"/>
  <c r="I22" i="23"/>
  <c r="N20" i="23"/>
  <c r="X20" i="23" s="1"/>
  <c r="M91" i="14"/>
  <c r="AC27" i="2"/>
  <c r="AC28" i="2" s="1"/>
  <c r="Z27" i="2"/>
  <c r="Z28" i="2" s="1"/>
  <c r="N10" i="2"/>
  <c r="L10" i="2"/>
  <c r="H10" i="2"/>
  <c r="F10" i="2"/>
  <c r="M10" i="2"/>
  <c r="K10" i="2"/>
  <c r="O10" i="2" s="1"/>
  <c r="I10" i="2"/>
  <c r="G10" i="2"/>
  <c r="E10" i="2"/>
  <c r="J10" i="2" s="1"/>
  <c r="D10" i="2" s="1"/>
  <c r="N11" i="2"/>
  <c r="L11" i="2"/>
  <c r="H11" i="2"/>
  <c r="F11" i="2"/>
  <c r="M11" i="2"/>
  <c r="K11" i="2"/>
  <c r="O11" i="2" s="1"/>
  <c r="I11" i="2"/>
  <c r="G11" i="2"/>
  <c r="E11" i="2"/>
  <c r="J11" i="2" s="1"/>
  <c r="D11" i="2" s="1"/>
  <c r="Y28" i="2"/>
  <c r="M23" i="2"/>
  <c r="K23" i="2"/>
  <c r="I23" i="2"/>
  <c r="G23" i="2"/>
  <c r="E23" i="2"/>
  <c r="N23" i="2"/>
  <c r="L23" i="2"/>
  <c r="H23" i="2"/>
  <c r="F23" i="2"/>
  <c r="O25" i="2"/>
  <c r="N9" i="2"/>
  <c r="L9" i="2"/>
  <c r="H9" i="2"/>
  <c r="F9" i="2"/>
  <c r="M9" i="2"/>
  <c r="K9" i="2"/>
  <c r="O9" i="2" s="1"/>
  <c r="I9" i="2"/>
  <c r="G9" i="2"/>
  <c r="E9" i="2"/>
  <c r="M13" i="2"/>
  <c r="M16" i="2" s="1"/>
  <c r="K13" i="2"/>
  <c r="I13" i="2"/>
  <c r="I16" i="2" s="1"/>
  <c r="G13" i="2"/>
  <c r="G16" i="2" s="1"/>
  <c r="E13" i="2"/>
  <c r="N13" i="2"/>
  <c r="N16" i="2" s="1"/>
  <c r="L13" i="2"/>
  <c r="L16" i="2" s="1"/>
  <c r="H13" i="2"/>
  <c r="H16" i="2" s="1"/>
  <c r="F13" i="2"/>
  <c r="F16" i="2" s="1"/>
  <c r="O21" i="2"/>
  <c r="N8" i="2"/>
  <c r="N12" i="2" s="1"/>
  <c r="N17" i="2" s="1"/>
  <c r="L8" i="2"/>
  <c r="L12" i="2" s="1"/>
  <c r="L17" i="2" s="1"/>
  <c r="H8" i="2"/>
  <c r="H12" i="2" s="1"/>
  <c r="H17" i="2" s="1"/>
  <c r="F8" i="2"/>
  <c r="F12" i="2" s="1"/>
  <c r="F17" i="2" s="1"/>
  <c r="M8" i="2"/>
  <c r="M12" i="2" s="1"/>
  <c r="M17" i="2" s="1"/>
  <c r="K8" i="2"/>
  <c r="I8" i="2"/>
  <c r="I12" i="2" s="1"/>
  <c r="I17" i="2" s="1"/>
  <c r="G8" i="2"/>
  <c r="G12" i="2" s="1"/>
  <c r="G17" i="2" s="1"/>
  <c r="E8" i="2"/>
  <c r="AB16" i="2"/>
  <c r="AB17" i="2" s="1"/>
  <c r="AB28" i="2" s="1"/>
  <c r="N20" i="2"/>
  <c r="L20" i="2"/>
  <c r="H20" i="2"/>
  <c r="F20" i="2"/>
  <c r="M20" i="2"/>
  <c r="K20" i="2"/>
  <c r="O20" i="2" s="1"/>
  <c r="I20" i="2"/>
  <c r="G20" i="2"/>
  <c r="E20" i="2"/>
  <c r="J20" i="2" s="1"/>
  <c r="D20" i="2" s="1"/>
  <c r="M19" i="2"/>
  <c r="K19" i="2"/>
  <c r="I19" i="2"/>
  <c r="G19" i="2"/>
  <c r="E19" i="2"/>
  <c r="N19" i="2"/>
  <c r="L19" i="2"/>
  <c r="H19" i="2"/>
  <c r="F19" i="2"/>
  <c r="N24" i="2"/>
  <c r="L24" i="2"/>
  <c r="H24" i="2"/>
  <c r="F24" i="2"/>
  <c r="M24" i="2"/>
  <c r="K24" i="2"/>
  <c r="O24" i="2" s="1"/>
  <c r="I24" i="2"/>
  <c r="G24" i="2"/>
  <c r="E24" i="2"/>
  <c r="J24" i="2" s="1"/>
  <c r="D24" i="2" s="1"/>
  <c r="AA27" i="2"/>
  <c r="AA28" i="2" s="1"/>
  <c r="J25" i="2"/>
  <c r="D25" i="2" s="1"/>
  <c r="O15" i="2"/>
  <c r="D15" i="2" s="1"/>
  <c r="AD16" i="2"/>
  <c r="AD17" i="2" s="1"/>
  <c r="AD22" i="2"/>
  <c r="AD27" i="2" s="1"/>
  <c r="AD28" i="2" s="1"/>
  <c r="N18" i="2"/>
  <c r="N22" i="2" s="1"/>
  <c r="L18" i="2"/>
  <c r="L22" i="2" s="1"/>
  <c r="H18" i="2"/>
  <c r="H22" i="2" s="1"/>
  <c r="F18" i="2"/>
  <c r="F22" i="2" s="1"/>
  <c r="M18" i="2"/>
  <c r="M22" i="2" s="1"/>
  <c r="K18" i="2"/>
  <c r="I18" i="2"/>
  <c r="I22" i="2" s="1"/>
  <c r="G18" i="2"/>
  <c r="G22" i="2" s="1"/>
  <c r="E18" i="2"/>
  <c r="J21" i="2"/>
  <c r="D21" i="2" s="1"/>
  <c r="Z45" i="1"/>
  <c r="V45" i="1"/>
  <c r="R45" i="1"/>
  <c r="Z40" i="1"/>
  <c r="V40" i="1"/>
  <c r="R40" i="1"/>
  <c r="Y45" i="1"/>
  <c r="U45" i="1"/>
  <c r="Q45" i="1"/>
  <c r="Y40" i="1"/>
  <c r="U40" i="1"/>
  <c r="Q40" i="1"/>
  <c r="W36" i="1"/>
  <c r="S36" i="1"/>
  <c r="W45" i="1"/>
  <c r="S45" i="1"/>
  <c r="W40" i="1"/>
  <c r="S40" i="1"/>
  <c r="AI125" i="39" l="1"/>
  <c r="AE125" i="39"/>
  <c r="AK125" i="39"/>
  <c r="Z79" i="39"/>
  <c r="Z80" i="39" s="1"/>
  <c r="AA80" i="39"/>
  <c r="AK80" i="39"/>
  <c r="AG80" i="39"/>
  <c r="AC80" i="39"/>
  <c r="AG125" i="39"/>
  <c r="Z124" i="39"/>
  <c r="Z125" i="39" s="1"/>
  <c r="AA125" i="39"/>
  <c r="AC125" i="39"/>
  <c r="Z117" i="39"/>
  <c r="AI80" i="39"/>
  <c r="AE80" i="39"/>
  <c r="A55" i="12"/>
  <c r="C74" i="33"/>
  <c r="D75" i="33"/>
  <c r="C67" i="33"/>
  <c r="C29" i="33"/>
  <c r="C46" i="33"/>
  <c r="D30" i="33"/>
  <c r="C13" i="33"/>
  <c r="A54" i="12"/>
  <c r="U40" i="30"/>
  <c r="O55" i="30"/>
  <c r="O56" i="30" s="1"/>
  <c r="F55" i="30"/>
  <c r="F56" i="30" s="1"/>
  <c r="K30" i="30"/>
  <c r="J57" i="30"/>
  <c r="J55" i="30"/>
  <c r="K57" i="30"/>
  <c r="K55" i="30"/>
  <c r="J56" i="30"/>
  <c r="U30" i="30"/>
  <c r="S56" i="30"/>
  <c r="GO45" i="31"/>
  <c r="GO43" i="31"/>
  <c r="FY45" i="31"/>
  <c r="FY43" i="31"/>
  <c r="FI45" i="31"/>
  <c r="FI43" i="31"/>
  <c r="ES45" i="31"/>
  <c r="ES43" i="31"/>
  <c r="EC45" i="31"/>
  <c r="EC43" i="31"/>
  <c r="DM45" i="31"/>
  <c r="DM43" i="31"/>
  <c r="BI45" i="31"/>
  <c r="BI43" i="31"/>
  <c r="AS45" i="31"/>
  <c r="AS43" i="31"/>
  <c r="AC45" i="31"/>
  <c r="AC43" i="31"/>
  <c r="M45" i="31"/>
  <c r="M43" i="31"/>
  <c r="FZ34" i="31"/>
  <c r="FR34" i="31"/>
  <c r="FJ34" i="31"/>
  <c r="FB34" i="31"/>
  <c r="ET34" i="31"/>
  <c r="EL34" i="31"/>
  <c r="ED34" i="31"/>
  <c r="DV34" i="31"/>
  <c r="AH45" i="31"/>
  <c r="AH43" i="31"/>
  <c r="R45" i="31"/>
  <c r="R43" i="31"/>
  <c r="D18" i="31"/>
  <c r="T18" i="31"/>
  <c r="AJ18" i="31"/>
  <c r="AZ18" i="31"/>
  <c r="BP18" i="31"/>
  <c r="CF18" i="31"/>
  <c r="CV18" i="31"/>
  <c r="DM44" i="31"/>
  <c r="EC44" i="31"/>
  <c r="ES44" i="31"/>
  <c r="FI44" i="31"/>
  <c r="FY44" i="31"/>
  <c r="GO44" i="31"/>
  <c r="B38" i="31"/>
  <c r="B31" i="31"/>
  <c r="DP34" i="31"/>
  <c r="DH34" i="31"/>
  <c r="CZ45" i="31"/>
  <c r="CZ43" i="31"/>
  <c r="CJ45" i="31"/>
  <c r="CJ43" i="31"/>
  <c r="BT45" i="31"/>
  <c r="BT43" i="31"/>
  <c r="BL34" i="31"/>
  <c r="BD34" i="31"/>
  <c r="AV34" i="31"/>
  <c r="AN34" i="31"/>
  <c r="AF34" i="31"/>
  <c r="X34" i="31"/>
  <c r="P34" i="31"/>
  <c r="H34" i="31"/>
  <c r="N18" i="31"/>
  <c r="AD18" i="31"/>
  <c r="AT18" i="31"/>
  <c r="BJ18" i="31"/>
  <c r="BZ18" i="31"/>
  <c r="CP18" i="31"/>
  <c r="DF18" i="31"/>
  <c r="DV18" i="31"/>
  <c r="EL18" i="31"/>
  <c r="FB18" i="31"/>
  <c r="FR18" i="31"/>
  <c r="GH18" i="31"/>
  <c r="G18" i="31"/>
  <c r="W18" i="31"/>
  <c r="AM18" i="31"/>
  <c r="BC18" i="31"/>
  <c r="BS18" i="31"/>
  <c r="CI18" i="31"/>
  <c r="CY18" i="31"/>
  <c r="DO18" i="31"/>
  <c r="EE18" i="31"/>
  <c r="EU18" i="31"/>
  <c r="FK18" i="31"/>
  <c r="GA18" i="31"/>
  <c r="GQ18" i="31"/>
  <c r="GK34" i="31"/>
  <c r="FU34" i="31"/>
  <c r="FE34" i="31"/>
  <c r="EO34" i="31"/>
  <c r="DY34" i="31"/>
  <c r="DI34" i="31"/>
  <c r="CW34" i="31"/>
  <c r="CG34" i="31"/>
  <c r="BQ34" i="31"/>
  <c r="BM34" i="31"/>
  <c r="AW34" i="31"/>
  <c r="AG34" i="31"/>
  <c r="Q34" i="31"/>
  <c r="DN34" i="31"/>
  <c r="CT34" i="31"/>
  <c r="CL34" i="31"/>
  <c r="CD34" i="31"/>
  <c r="BV34" i="31"/>
  <c r="BN34" i="31"/>
  <c r="P18" i="31"/>
  <c r="AF18" i="31"/>
  <c r="AV18" i="31"/>
  <c r="BL18" i="31"/>
  <c r="CB18" i="31"/>
  <c r="CB43" i="31" s="1"/>
  <c r="CB45" i="31" s="1"/>
  <c r="CR18" i="31"/>
  <c r="Q18" i="31"/>
  <c r="AG18" i="31"/>
  <c r="AW18" i="31"/>
  <c r="BM18" i="31"/>
  <c r="CC18" i="31"/>
  <c r="CS18" i="31"/>
  <c r="DI18" i="31"/>
  <c r="DY18" i="31"/>
  <c r="EO18" i="31"/>
  <c r="FE18" i="31"/>
  <c r="FU18" i="31"/>
  <c r="GK18" i="31"/>
  <c r="GQ34" i="31"/>
  <c r="GA34" i="31"/>
  <c r="FK34" i="31"/>
  <c r="EU34" i="31"/>
  <c r="EE34" i="31"/>
  <c r="DO34" i="31"/>
  <c r="CQ34" i="31"/>
  <c r="CA34" i="31"/>
  <c r="BK34" i="31"/>
  <c r="AU34" i="31"/>
  <c r="AE34" i="31"/>
  <c r="O34" i="31"/>
  <c r="GN34" i="31"/>
  <c r="GF34" i="31"/>
  <c r="BH34" i="31"/>
  <c r="AZ34" i="31"/>
  <c r="AR34" i="31"/>
  <c r="AJ34" i="31"/>
  <c r="AB34" i="31"/>
  <c r="T34" i="31"/>
  <c r="L34" i="31"/>
  <c r="D34" i="31"/>
  <c r="J18" i="31"/>
  <c r="J43" i="31" s="1"/>
  <c r="J45" i="31" s="1"/>
  <c r="Z18" i="31"/>
  <c r="AP18" i="31"/>
  <c r="AP43" i="31" s="1"/>
  <c r="AP45" i="31" s="1"/>
  <c r="BF18" i="31"/>
  <c r="BV18" i="31"/>
  <c r="CL18" i="31"/>
  <c r="DB18" i="31"/>
  <c r="DB43" i="31" s="1"/>
  <c r="DB45" i="31" s="1"/>
  <c r="DR18" i="31"/>
  <c r="EH18" i="31"/>
  <c r="EX18" i="31"/>
  <c r="FN18" i="31"/>
  <c r="GD18" i="31"/>
  <c r="GT18" i="31"/>
  <c r="C18" i="31"/>
  <c r="B15" i="31"/>
  <c r="B18" i="31" s="1"/>
  <c r="K18" i="31"/>
  <c r="AA18" i="31"/>
  <c r="AQ18" i="31"/>
  <c r="BG18" i="31"/>
  <c r="BW18" i="31"/>
  <c r="CM18" i="31"/>
  <c r="DC18" i="31"/>
  <c r="DS18" i="31"/>
  <c r="EI18" i="31"/>
  <c r="EY18" i="31"/>
  <c r="FO18" i="31"/>
  <c r="GE18" i="31"/>
  <c r="DT18" i="31"/>
  <c r="EJ18" i="31"/>
  <c r="EZ18" i="31"/>
  <c r="FP18" i="31"/>
  <c r="GF18" i="31"/>
  <c r="GG45" i="31"/>
  <c r="GG43" i="31"/>
  <c r="FQ45" i="31"/>
  <c r="FQ43" i="31"/>
  <c r="FA45" i="31"/>
  <c r="FA43" i="31"/>
  <c r="EK45" i="31"/>
  <c r="EK43" i="31"/>
  <c r="DU45" i="31"/>
  <c r="DU43" i="31"/>
  <c r="DE45" i="31"/>
  <c r="DE43" i="31"/>
  <c r="CS45" i="31"/>
  <c r="CS43" i="31"/>
  <c r="CC45" i="31"/>
  <c r="CC43" i="31"/>
  <c r="BA45" i="31"/>
  <c r="BA43" i="31"/>
  <c r="BA44" i="31" s="1"/>
  <c r="AK45" i="31"/>
  <c r="AK43" i="31"/>
  <c r="AK44" i="31" s="1"/>
  <c r="U45" i="31"/>
  <c r="U43" i="31"/>
  <c r="U44" i="31" s="1"/>
  <c r="E45" i="31"/>
  <c r="E43" i="31"/>
  <c r="E44" i="31" s="1"/>
  <c r="GT45" i="31"/>
  <c r="GT43" i="31"/>
  <c r="GD45" i="31"/>
  <c r="GD43" i="31"/>
  <c r="DF45" i="31"/>
  <c r="DF43" i="31"/>
  <c r="M44" i="31"/>
  <c r="AC44" i="31"/>
  <c r="AS44" i="31"/>
  <c r="BI44" i="31"/>
  <c r="DE44" i="31"/>
  <c r="DU44" i="31"/>
  <c r="EK44" i="31"/>
  <c r="FA44" i="31"/>
  <c r="FQ44" i="31"/>
  <c r="GG44" i="31"/>
  <c r="GE43" i="31"/>
  <c r="GE45" i="31" s="1"/>
  <c r="FO43" i="31"/>
  <c r="FO45" i="31" s="1"/>
  <c r="EY43" i="31"/>
  <c r="EY45" i="31" s="1"/>
  <c r="EI43" i="31"/>
  <c r="EI45" i="31" s="1"/>
  <c r="DS43" i="31"/>
  <c r="DS45" i="31" s="1"/>
  <c r="DC43" i="31"/>
  <c r="DC45" i="31" s="1"/>
  <c r="CM43" i="31"/>
  <c r="CM45" i="31" s="1"/>
  <c r="BW43" i="31"/>
  <c r="BW45" i="31" s="1"/>
  <c r="BG43" i="31"/>
  <c r="BG45" i="31" s="1"/>
  <c r="AQ43" i="31"/>
  <c r="AQ45" i="31" s="1"/>
  <c r="AA43" i="31"/>
  <c r="AA45" i="31" s="1"/>
  <c r="K43" i="31"/>
  <c r="K45" i="31" s="1"/>
  <c r="C43" i="31"/>
  <c r="C45" i="31" s="1"/>
  <c r="GR43" i="31"/>
  <c r="GR44" i="31" s="1"/>
  <c r="GJ43" i="31"/>
  <c r="GJ45" i="31" s="1"/>
  <c r="GB43" i="31"/>
  <c r="GB44" i="31" s="1"/>
  <c r="FT43" i="31"/>
  <c r="FT45" i="31" s="1"/>
  <c r="FL43" i="31"/>
  <c r="FL44" i="31" s="1"/>
  <c r="FD43" i="31"/>
  <c r="FD45" i="31" s="1"/>
  <c r="EV43" i="31"/>
  <c r="EV44" i="31" s="1"/>
  <c r="EN43" i="31"/>
  <c r="EN45" i="31" s="1"/>
  <c r="EF43" i="31"/>
  <c r="EF44" i="31" s="1"/>
  <c r="DX43" i="31"/>
  <c r="DX45" i="31" s="1"/>
  <c r="BP34" i="31"/>
  <c r="DX44" i="31"/>
  <c r="FD44" i="31"/>
  <c r="GJ44" i="31"/>
  <c r="GC34" i="31"/>
  <c r="FM34" i="31"/>
  <c r="EW34" i="31"/>
  <c r="EG34" i="31"/>
  <c r="DQ34" i="31"/>
  <c r="DA34" i="31"/>
  <c r="CO34" i="31"/>
  <c r="BY34" i="31"/>
  <c r="BE34" i="31"/>
  <c r="AO34" i="31"/>
  <c r="Y34" i="31"/>
  <c r="I34" i="31"/>
  <c r="GP34" i="31"/>
  <c r="GH34" i="31"/>
  <c r="FN43" i="31"/>
  <c r="FN45" i="31" s="1"/>
  <c r="EX43" i="31"/>
  <c r="EX45" i="31" s="1"/>
  <c r="EH43" i="31"/>
  <c r="EH45" i="31" s="1"/>
  <c r="CX43" i="31"/>
  <c r="CX44" i="31" s="1"/>
  <c r="CP43" i="31"/>
  <c r="CP45" i="31" s="1"/>
  <c r="CH43" i="31"/>
  <c r="CH44" i="31" s="1"/>
  <c r="BZ43" i="31"/>
  <c r="BZ45" i="31" s="1"/>
  <c r="BR43" i="31"/>
  <c r="BR44" i="31" s="1"/>
  <c r="BJ34" i="31"/>
  <c r="BB34" i="31"/>
  <c r="AT34" i="31"/>
  <c r="AL34" i="31"/>
  <c r="AD34" i="31"/>
  <c r="V34" i="31"/>
  <c r="N34" i="31"/>
  <c r="F34" i="31"/>
  <c r="BT44" i="31"/>
  <c r="CJ44" i="31"/>
  <c r="CZ44" i="31"/>
  <c r="I18" i="31"/>
  <c r="Y18" i="31"/>
  <c r="AO18" i="31"/>
  <c r="BE18" i="31"/>
  <c r="BU18" i="31"/>
  <c r="BU43" i="31" s="1"/>
  <c r="BU45" i="31" s="1"/>
  <c r="CK18" i="31"/>
  <c r="DA18" i="31"/>
  <c r="DQ18" i="31"/>
  <c r="EG18" i="31"/>
  <c r="EW18" i="31"/>
  <c r="FM18" i="31"/>
  <c r="GC18" i="31"/>
  <c r="GI34" i="31"/>
  <c r="FS34" i="31"/>
  <c r="FC34" i="31"/>
  <c r="EM34" i="31"/>
  <c r="DW34" i="31"/>
  <c r="DG34" i="31"/>
  <c r="CY34" i="31"/>
  <c r="CI34" i="31"/>
  <c r="BS34" i="31"/>
  <c r="BC34" i="31"/>
  <c r="AM34" i="31"/>
  <c r="W34" i="31"/>
  <c r="G34" i="31"/>
  <c r="FX34" i="31"/>
  <c r="FP34" i="31"/>
  <c r="FH34" i="31"/>
  <c r="EZ34" i="31"/>
  <c r="ER34" i="31"/>
  <c r="EJ34" i="31"/>
  <c r="EB34" i="31"/>
  <c r="DT34" i="31"/>
  <c r="DL34" i="31"/>
  <c r="DD45" i="31"/>
  <c r="DD43" i="31"/>
  <c r="DD44" i="31" s="1"/>
  <c r="CV34" i="31"/>
  <c r="CN34" i="31"/>
  <c r="CF34" i="31"/>
  <c r="BX34" i="31"/>
  <c r="R44" i="31"/>
  <c r="AH44" i="31"/>
  <c r="AX18" i="31"/>
  <c r="AX43" i="31" s="1"/>
  <c r="AX45" i="31" s="1"/>
  <c r="BN18" i="31"/>
  <c r="CD18" i="31"/>
  <c r="CT18" i="31"/>
  <c r="DJ18" i="31"/>
  <c r="DJ43" i="31" s="1"/>
  <c r="DJ45" i="31" s="1"/>
  <c r="DZ18" i="31"/>
  <c r="EP18" i="31"/>
  <c r="FF18" i="31"/>
  <c r="FV18" i="31"/>
  <c r="GL18" i="31"/>
  <c r="S18" i="31"/>
  <c r="S43" i="31" s="1"/>
  <c r="S45" i="31" s="1"/>
  <c r="AI18" i="31"/>
  <c r="AY18" i="31"/>
  <c r="AY43" i="31" s="1"/>
  <c r="AY45" i="31" s="1"/>
  <c r="BO18" i="31"/>
  <c r="CE18" i="31"/>
  <c r="CE43" i="31" s="1"/>
  <c r="CE45" i="31" s="1"/>
  <c r="CU18" i="31"/>
  <c r="DK18" i="31"/>
  <c r="DK43" i="31" s="1"/>
  <c r="DK45" i="31" s="1"/>
  <c r="EA18" i="31"/>
  <c r="EQ18" i="31"/>
  <c r="EQ43" i="31" s="1"/>
  <c r="EQ45" i="31" s="1"/>
  <c r="FG18" i="31"/>
  <c r="FW18" i="31"/>
  <c r="FW43" i="31" s="1"/>
  <c r="FW45" i="31" s="1"/>
  <c r="GM18" i="31"/>
  <c r="DL18" i="31"/>
  <c r="EB18" i="31"/>
  <c r="ER18" i="31"/>
  <c r="FH18" i="31"/>
  <c r="FX18" i="31"/>
  <c r="GN18" i="31"/>
  <c r="B19" i="31"/>
  <c r="B25" i="31"/>
  <c r="A52" i="12"/>
  <c r="A53" i="12"/>
  <c r="A50" i="12"/>
  <c r="A51" i="12"/>
  <c r="G42" i="29"/>
  <c r="L115" i="27"/>
  <c r="L55" i="27" s="1"/>
  <c r="L54" i="27" s="1"/>
  <c r="L74" i="27" s="1"/>
  <c r="L75" i="27" s="1"/>
  <c r="T115" i="27"/>
  <c r="T55" i="27" s="1"/>
  <c r="T54" i="27" s="1"/>
  <c r="AB115" i="27"/>
  <c r="AB55" i="27" s="1"/>
  <c r="AB54" i="27" s="1"/>
  <c r="AB74" i="27" s="1"/>
  <c r="AB75" i="27" s="1"/>
  <c r="T74" i="27"/>
  <c r="T75" i="27" s="1"/>
  <c r="X44" i="23"/>
  <c r="X43" i="23" s="1"/>
  <c r="N43" i="23"/>
  <c r="X12" i="23"/>
  <c r="X11" i="23" s="1"/>
  <c r="N11" i="23"/>
  <c r="X23" i="23"/>
  <c r="X22" i="23" s="1"/>
  <c r="N22" i="23"/>
  <c r="X25" i="23"/>
  <c r="X24" i="23" s="1"/>
  <c r="N24" i="23"/>
  <c r="X17" i="23"/>
  <c r="X16" i="23" s="1"/>
  <c r="N16" i="23"/>
  <c r="X29" i="23"/>
  <c r="X28" i="23" s="1"/>
  <c r="N28" i="23"/>
  <c r="X27" i="23"/>
  <c r="X26" i="23" s="1"/>
  <c r="N26" i="23"/>
  <c r="E22" i="2"/>
  <c r="J18" i="2"/>
  <c r="O19" i="2"/>
  <c r="J8" i="2"/>
  <c r="E12" i="2"/>
  <c r="K16" i="2"/>
  <c r="O13" i="2"/>
  <c r="O16" i="2" s="1"/>
  <c r="J9" i="2"/>
  <c r="D9" i="2" s="1"/>
  <c r="H26" i="2"/>
  <c r="H27" i="2" s="1"/>
  <c r="H28" i="2" s="1"/>
  <c r="N26" i="2"/>
  <c r="N27" i="2" s="1"/>
  <c r="N28" i="2" s="1"/>
  <c r="G26" i="2"/>
  <c r="G27" i="2" s="1"/>
  <c r="G28" i="2" s="1"/>
  <c r="K26" i="2"/>
  <c r="O23" i="2"/>
  <c r="O26" i="2" s="1"/>
  <c r="K22" i="2"/>
  <c r="O18" i="2"/>
  <c r="O22" i="2" s="1"/>
  <c r="J19" i="2"/>
  <c r="K12" i="2"/>
  <c r="K17" i="2" s="1"/>
  <c r="O8" i="2"/>
  <c r="O12" i="2" s="1"/>
  <c r="E16" i="2"/>
  <c r="J13" i="2"/>
  <c r="F26" i="2"/>
  <c r="F27" i="2" s="1"/>
  <c r="F28" i="2" s="1"/>
  <c r="L26" i="2"/>
  <c r="L27" i="2" s="1"/>
  <c r="L28" i="2" s="1"/>
  <c r="E26" i="2"/>
  <c r="E27" i="2" s="1"/>
  <c r="J23" i="2"/>
  <c r="I26" i="2"/>
  <c r="I27" i="2" s="1"/>
  <c r="I28" i="2" s="1"/>
  <c r="M26" i="2"/>
  <c r="M27" i="2" s="1"/>
  <c r="M28" i="2" s="1"/>
  <c r="AC127" i="39" l="1"/>
  <c r="AD125" i="39" s="1"/>
  <c r="AH125" i="39"/>
  <c r="AG127" i="39"/>
  <c r="AD80" i="39"/>
  <c r="AH80" i="39"/>
  <c r="AE127" i="39"/>
  <c r="AF125" i="39" s="1"/>
  <c r="AJ125" i="39"/>
  <c r="AI127" i="39"/>
  <c r="AA127" i="39"/>
  <c r="AB80" i="39" s="1"/>
  <c r="AL125" i="39"/>
  <c r="AK127" i="39"/>
  <c r="C75" i="33"/>
  <c r="C78" i="33"/>
  <c r="E30" i="33" s="1"/>
  <c r="C30" i="33"/>
  <c r="K56" i="30"/>
  <c r="F57" i="30"/>
  <c r="O57" i="30"/>
  <c r="U57" i="30"/>
  <c r="U55" i="30"/>
  <c r="U56" i="30" s="1"/>
  <c r="BX45" i="31"/>
  <c r="BX43" i="31"/>
  <c r="BX44" i="31" s="1"/>
  <c r="CN45" i="31"/>
  <c r="CN43" i="31"/>
  <c r="CN44" i="31" s="1"/>
  <c r="DL45" i="31"/>
  <c r="DL43" i="31"/>
  <c r="EB45" i="31"/>
  <c r="EB43" i="31"/>
  <c r="EB44" i="31" s="1"/>
  <c r="ER45" i="31"/>
  <c r="ER43" i="31"/>
  <c r="FH45" i="31"/>
  <c r="FH43" i="31"/>
  <c r="FH44" i="31" s="1"/>
  <c r="FX45" i="31"/>
  <c r="FX43" i="31"/>
  <c r="W45" i="31"/>
  <c r="W43" i="31"/>
  <c r="BC45" i="31"/>
  <c r="BC43" i="31"/>
  <c r="CI45" i="31"/>
  <c r="CI43" i="31"/>
  <c r="DG45" i="31"/>
  <c r="DG43" i="31"/>
  <c r="DG44" i="31" s="1"/>
  <c r="EM45" i="31"/>
  <c r="EM43" i="31"/>
  <c r="EM44" i="31" s="1"/>
  <c r="FS45" i="31"/>
  <c r="FS43" i="31"/>
  <c r="FS44" i="31" s="1"/>
  <c r="N45" i="31"/>
  <c r="N43" i="31"/>
  <c r="AD45" i="31"/>
  <c r="AD43" i="31"/>
  <c r="AT45" i="31"/>
  <c r="AT43" i="31"/>
  <c r="BJ45" i="31"/>
  <c r="BJ43" i="31"/>
  <c r="BR45" i="31"/>
  <c r="CH45" i="31"/>
  <c r="CX45" i="31"/>
  <c r="GP43" i="31"/>
  <c r="GP44" i="31" s="1"/>
  <c r="Y43" i="31"/>
  <c r="Y44" i="31" s="1"/>
  <c r="BE43" i="31"/>
  <c r="BE44" i="31" s="1"/>
  <c r="CO43" i="31"/>
  <c r="CO44" i="31" s="1"/>
  <c r="DQ43" i="31"/>
  <c r="DQ44" i="31" s="1"/>
  <c r="EW43" i="31"/>
  <c r="EW44" i="31" s="1"/>
  <c r="GC43" i="31"/>
  <c r="GC44" i="31" s="1"/>
  <c r="FT44" i="31"/>
  <c r="EN44" i="31"/>
  <c r="BP43" i="31"/>
  <c r="BP45" i="31" s="1"/>
  <c r="EF45" i="31"/>
  <c r="EV45" i="31"/>
  <c r="FL45" i="31"/>
  <c r="GB45" i="31"/>
  <c r="GR45" i="31"/>
  <c r="GL43" i="31"/>
  <c r="GL45" i="31" s="1"/>
  <c r="FO44" i="31"/>
  <c r="EI44" i="31"/>
  <c r="DC44" i="31"/>
  <c r="BW44" i="31"/>
  <c r="AQ44" i="31"/>
  <c r="K44" i="31"/>
  <c r="C44" i="31"/>
  <c r="GD44" i="31"/>
  <c r="EX44" i="31"/>
  <c r="D43" i="31"/>
  <c r="D45" i="31" s="1"/>
  <c r="T43" i="31"/>
  <c r="T45" i="31" s="1"/>
  <c r="AJ43" i="31"/>
  <c r="AJ45" i="31" s="1"/>
  <c r="AZ43" i="31"/>
  <c r="AZ45" i="31" s="1"/>
  <c r="GF43" i="31"/>
  <c r="GF44" i="31" s="1"/>
  <c r="O43" i="31"/>
  <c r="O44" i="31" s="1"/>
  <c r="AU43" i="31"/>
  <c r="AU44" i="31" s="1"/>
  <c r="CA43" i="31"/>
  <c r="CA44" i="31" s="1"/>
  <c r="DO43" i="31"/>
  <c r="DO45" i="31" s="1"/>
  <c r="EU43" i="31"/>
  <c r="EU45" i="31" s="1"/>
  <c r="GA43" i="31"/>
  <c r="GA45" i="31" s="1"/>
  <c r="FE44" i="31"/>
  <c r="CS44" i="31"/>
  <c r="BN45" i="31"/>
  <c r="BN43" i="31"/>
  <c r="BN44" i="31" s="1"/>
  <c r="CD45" i="31"/>
  <c r="CD43" i="31"/>
  <c r="CT45" i="31"/>
  <c r="CT43" i="31"/>
  <c r="CT44" i="31" s="1"/>
  <c r="Q45" i="31"/>
  <c r="Q43" i="31"/>
  <c r="AW45" i="31"/>
  <c r="AW43" i="31"/>
  <c r="BQ45" i="31"/>
  <c r="BQ43" i="31"/>
  <c r="BQ44" i="31" s="1"/>
  <c r="CW45" i="31"/>
  <c r="CW43" i="31"/>
  <c r="CW44" i="31" s="1"/>
  <c r="DY45" i="31"/>
  <c r="DY43" i="31"/>
  <c r="DY44" i="31" s="1"/>
  <c r="FE45" i="31"/>
  <c r="FE43" i="31"/>
  <c r="GK45" i="31"/>
  <c r="GK43" i="31"/>
  <c r="GK44" i="31" s="1"/>
  <c r="GA44" i="31"/>
  <c r="DO44" i="31"/>
  <c r="CI44" i="31"/>
  <c r="BC44" i="31"/>
  <c r="W44" i="31"/>
  <c r="CP44" i="31"/>
  <c r="BJ44" i="31"/>
  <c r="AD44" i="31"/>
  <c r="H45" i="31"/>
  <c r="H43" i="31"/>
  <c r="H44" i="31" s="1"/>
  <c r="X45" i="31"/>
  <c r="X43" i="31"/>
  <c r="X44" i="31" s="1"/>
  <c r="AN45" i="31"/>
  <c r="AN43" i="31"/>
  <c r="AN44" i="31" s="1"/>
  <c r="BD45" i="31"/>
  <c r="BD43" i="31"/>
  <c r="BD44" i="31" s="1"/>
  <c r="CR43" i="31"/>
  <c r="CR45" i="31" s="1"/>
  <c r="DH43" i="31"/>
  <c r="DH44" i="31" s="1"/>
  <c r="B34" i="31"/>
  <c r="AI43" i="31"/>
  <c r="AI45" i="31" s="1"/>
  <c r="BO43" i="31"/>
  <c r="BO45" i="31" s="1"/>
  <c r="CU43" i="31"/>
  <c r="CU45" i="31" s="1"/>
  <c r="EA43" i="31"/>
  <c r="EA45" i="31" s="1"/>
  <c r="FG43" i="31"/>
  <c r="FG45" i="31" s="1"/>
  <c r="GM43" i="31"/>
  <c r="GM45" i="31" s="1"/>
  <c r="AZ44" i="31"/>
  <c r="T44" i="31"/>
  <c r="Z43" i="31"/>
  <c r="Z45" i="31" s="1"/>
  <c r="BF43" i="31"/>
  <c r="BF45" i="31" s="1"/>
  <c r="DR43" i="31"/>
  <c r="DR45" i="31" s="1"/>
  <c r="DV45" i="31"/>
  <c r="DV43" i="31"/>
  <c r="DV44" i="31" s="1"/>
  <c r="EL45" i="31"/>
  <c r="EL43" i="31"/>
  <c r="FB45" i="31"/>
  <c r="FB43" i="31"/>
  <c r="FB44" i="31" s="1"/>
  <c r="FR45" i="31"/>
  <c r="FR43" i="31"/>
  <c r="CK43" i="31"/>
  <c r="CK45" i="31" s="1"/>
  <c r="FX44" i="31"/>
  <c r="ER44" i="31"/>
  <c r="DL44" i="31"/>
  <c r="FW44" i="31"/>
  <c r="EQ44" i="31"/>
  <c r="DK44" i="31"/>
  <c r="CE44" i="31"/>
  <c r="AY44" i="31"/>
  <c r="S44" i="31"/>
  <c r="DJ44" i="31"/>
  <c r="CD44" i="31"/>
  <c r="AX44" i="31"/>
  <c r="CF43" i="31"/>
  <c r="CF44" i="31" s="1"/>
  <c r="CV43" i="31"/>
  <c r="CV45" i="31" s="1"/>
  <c r="DT43" i="31"/>
  <c r="DT44" i="31" s="1"/>
  <c r="EJ43" i="31"/>
  <c r="EJ45" i="31" s="1"/>
  <c r="EZ43" i="31"/>
  <c r="EZ44" i="31" s="1"/>
  <c r="FP43" i="31"/>
  <c r="FP45" i="31" s="1"/>
  <c r="G43" i="31"/>
  <c r="G45" i="31" s="1"/>
  <c r="AM43" i="31"/>
  <c r="AM45" i="31" s="1"/>
  <c r="BS43" i="31"/>
  <c r="BS45" i="31" s="1"/>
  <c r="CY43" i="31"/>
  <c r="CY45" i="31" s="1"/>
  <c r="DW43" i="31"/>
  <c r="DW44" i="31" s="1"/>
  <c r="FC43" i="31"/>
  <c r="FC44" i="31" s="1"/>
  <c r="GI43" i="31"/>
  <c r="GI44" i="31" s="1"/>
  <c r="BU44" i="31"/>
  <c r="F43" i="31"/>
  <c r="F44" i="31" s="1"/>
  <c r="V43" i="31"/>
  <c r="V44" i="31" s="1"/>
  <c r="AL43" i="31"/>
  <c r="AL44" i="31" s="1"/>
  <c r="BB43" i="31"/>
  <c r="BB44" i="31" s="1"/>
  <c r="DZ43" i="31"/>
  <c r="DZ45" i="31" s="1"/>
  <c r="EP43" i="31"/>
  <c r="EP45" i="31" s="1"/>
  <c r="FF43" i="31"/>
  <c r="FF45" i="31" s="1"/>
  <c r="FV43" i="31"/>
  <c r="FV45" i="31" s="1"/>
  <c r="GH43" i="31"/>
  <c r="GH44" i="31" s="1"/>
  <c r="I43" i="31"/>
  <c r="I44" i="31" s="1"/>
  <c r="AO43" i="31"/>
  <c r="AO44" i="31" s="1"/>
  <c r="BY43" i="31"/>
  <c r="BY44" i="31" s="1"/>
  <c r="DA43" i="31"/>
  <c r="DA44" i="31" s="1"/>
  <c r="EG43" i="31"/>
  <c r="EG44" i="31" s="1"/>
  <c r="FM43" i="31"/>
  <c r="FM44" i="31" s="1"/>
  <c r="EJ44" i="31"/>
  <c r="GE44" i="31"/>
  <c r="EY44" i="31"/>
  <c r="DS44" i="31"/>
  <c r="CM44" i="31"/>
  <c r="BG44" i="31"/>
  <c r="AA44" i="31"/>
  <c r="GT44" i="31"/>
  <c r="FN44" i="31"/>
  <c r="EH44" i="31"/>
  <c r="DB44" i="31"/>
  <c r="BV44" i="31"/>
  <c r="AP44" i="31"/>
  <c r="J44" i="31"/>
  <c r="L43" i="31"/>
  <c r="L44" i="31" s="1"/>
  <c r="AB43" i="31"/>
  <c r="AB44" i="31" s="1"/>
  <c r="AR43" i="31"/>
  <c r="AR44" i="31" s="1"/>
  <c r="BH43" i="31"/>
  <c r="BH44" i="31" s="1"/>
  <c r="GN43" i="31"/>
  <c r="GN44" i="31" s="1"/>
  <c r="AE43" i="31"/>
  <c r="AE44" i="31" s="1"/>
  <c r="BK43" i="31"/>
  <c r="BK44" i="31" s="1"/>
  <c r="CQ43" i="31"/>
  <c r="CQ44" i="31" s="1"/>
  <c r="EE43" i="31"/>
  <c r="EE45" i="31" s="1"/>
  <c r="FK43" i="31"/>
  <c r="FK45" i="31" s="1"/>
  <c r="GQ43" i="31"/>
  <c r="GQ45" i="31" s="1"/>
  <c r="EO44" i="31"/>
  <c r="CC44" i="31"/>
  <c r="AW44" i="31"/>
  <c r="Q44" i="31"/>
  <c r="CB44" i="31"/>
  <c r="BV45" i="31"/>
  <c r="BV43" i="31"/>
  <c r="CL45" i="31"/>
  <c r="CL43" i="31"/>
  <c r="CL44" i="31" s="1"/>
  <c r="DN45" i="31"/>
  <c r="DN43" i="31"/>
  <c r="DN44" i="31" s="1"/>
  <c r="AG45" i="31"/>
  <c r="AG43" i="31"/>
  <c r="AG44" i="31" s="1"/>
  <c r="BM45" i="31"/>
  <c r="BM43" i="31"/>
  <c r="BM44" i="31" s="1"/>
  <c r="CG45" i="31"/>
  <c r="CG43" i="31"/>
  <c r="CG44" i="31" s="1"/>
  <c r="DI45" i="31"/>
  <c r="DI43" i="31"/>
  <c r="DI44" i="31" s="1"/>
  <c r="EO45" i="31"/>
  <c r="EO43" i="31"/>
  <c r="FU45" i="31"/>
  <c r="FU43" i="31"/>
  <c r="FU44" i="31" s="1"/>
  <c r="GQ44" i="31"/>
  <c r="EE44" i="31"/>
  <c r="CY44" i="31"/>
  <c r="BS44" i="31"/>
  <c r="AM44" i="31"/>
  <c r="G44" i="31"/>
  <c r="FR44" i="31"/>
  <c r="EL44" i="31"/>
  <c r="DF44" i="31"/>
  <c r="BZ44" i="31"/>
  <c r="AT44" i="31"/>
  <c r="N44" i="31"/>
  <c r="P43" i="31"/>
  <c r="P44" i="31" s="1"/>
  <c r="AF43" i="31"/>
  <c r="AF44" i="31" s="1"/>
  <c r="AV43" i="31"/>
  <c r="AV44" i="31" s="1"/>
  <c r="BL43" i="31"/>
  <c r="BL44" i="31" s="1"/>
  <c r="DP43" i="31"/>
  <c r="DP44" i="31" s="1"/>
  <c r="CV44" i="31"/>
  <c r="BP44" i="31"/>
  <c r="AJ44" i="31"/>
  <c r="D44" i="31"/>
  <c r="ED43" i="31"/>
  <c r="ED44" i="31" s="1"/>
  <c r="ET43" i="31"/>
  <c r="ET44" i="31" s="1"/>
  <c r="FJ43" i="31"/>
  <c r="FJ44" i="31" s="1"/>
  <c r="FZ43" i="31"/>
  <c r="FZ44" i="31" s="1"/>
  <c r="N45" i="23"/>
  <c r="X45" i="23" s="1"/>
  <c r="J26" i="2"/>
  <c r="D23" i="2"/>
  <c r="J16" i="2"/>
  <c r="D16" i="2" s="1"/>
  <c r="D13" i="2"/>
  <c r="O17" i="2"/>
  <c r="D19" i="2"/>
  <c r="K27" i="2"/>
  <c r="K28" i="2" s="1"/>
  <c r="J12" i="2"/>
  <c r="D8" i="2"/>
  <c r="J22" i="2"/>
  <c r="D22" i="2" s="1"/>
  <c r="D18" i="2"/>
  <c r="O27" i="2"/>
  <c r="O28" i="2" s="1"/>
  <c r="E17" i="2"/>
  <c r="E28" i="2" s="1"/>
  <c r="AL81" i="39" l="1"/>
  <c r="AL122" i="39"/>
  <c r="AL107" i="39"/>
  <c r="AL105" i="39"/>
  <c r="AL94" i="39"/>
  <c r="AL78" i="39"/>
  <c r="AL74" i="39"/>
  <c r="AL109" i="39"/>
  <c r="AL101" i="39"/>
  <c r="AL93" i="39"/>
  <c r="AL87" i="39"/>
  <c r="AL77" i="39"/>
  <c r="AL75" i="39"/>
  <c r="AL66" i="39"/>
  <c r="AL62" i="39"/>
  <c r="AL67" i="39"/>
  <c r="AL116" i="39"/>
  <c r="AL115" i="39" s="1"/>
  <c r="AL110" i="39"/>
  <c r="AL102" i="39"/>
  <c r="AL83" i="39"/>
  <c r="AL72" i="39"/>
  <c r="AL111" i="39"/>
  <c r="AL91" i="39"/>
  <c r="AL73" i="39"/>
  <c r="AL120" i="39"/>
  <c r="AL112" i="39"/>
  <c r="AL104" i="39"/>
  <c r="AL100" i="39"/>
  <c r="AL90" i="39"/>
  <c r="AL88" i="39"/>
  <c r="AL68" i="39"/>
  <c r="AL65" i="39"/>
  <c r="AL119" i="39"/>
  <c r="AL113" i="39"/>
  <c r="AL71" i="39"/>
  <c r="AL69" i="39"/>
  <c r="AL123" i="39"/>
  <c r="AL114" i="39"/>
  <c r="AL106" i="39"/>
  <c r="AL98" i="39"/>
  <c r="AL92" i="39"/>
  <c r="AL85" i="39"/>
  <c r="AL61" i="39"/>
  <c r="AL99" i="39"/>
  <c r="AL95" i="39"/>
  <c r="AL59" i="39"/>
  <c r="AL82" i="39"/>
  <c r="AL76" i="39"/>
  <c r="AL108" i="39"/>
  <c r="AL121" i="39"/>
  <c r="AL97" i="39"/>
  <c r="AL118" i="39"/>
  <c r="AL103" i="39"/>
  <c r="AL86" i="39"/>
  <c r="AL58" i="39"/>
  <c r="AL60" i="39"/>
  <c r="AL84" i="39"/>
  <c r="AL70" i="39"/>
  <c r="AL64" i="39"/>
  <c r="AL89" i="39"/>
  <c r="AL79" i="39"/>
  <c r="AL117" i="39"/>
  <c r="AL96" i="39"/>
  <c r="AL63" i="39"/>
  <c r="AL124" i="39"/>
  <c r="AL127" i="39"/>
  <c r="AB125" i="39"/>
  <c r="AJ81" i="39"/>
  <c r="AJ122" i="39"/>
  <c r="AJ123" i="39"/>
  <c r="AJ94" i="39"/>
  <c r="AJ105" i="39"/>
  <c r="AJ111" i="39"/>
  <c r="AJ109" i="39"/>
  <c r="AJ87" i="39"/>
  <c r="AJ77" i="39"/>
  <c r="AJ120" i="39"/>
  <c r="AJ116" i="39"/>
  <c r="AJ115" i="39" s="1"/>
  <c r="AJ114" i="39"/>
  <c r="AJ107" i="39"/>
  <c r="AJ106" i="39"/>
  <c r="AJ98" i="39"/>
  <c r="AJ92" i="39"/>
  <c r="AJ85" i="39"/>
  <c r="AJ78" i="39"/>
  <c r="AJ88" i="39"/>
  <c r="AJ113" i="39"/>
  <c r="AJ91" i="39"/>
  <c r="AJ69" i="39"/>
  <c r="AJ66" i="39"/>
  <c r="AJ62" i="39"/>
  <c r="AJ112" i="39"/>
  <c r="AJ104" i="39"/>
  <c r="AJ100" i="39"/>
  <c r="AJ90" i="39"/>
  <c r="AJ83" i="39"/>
  <c r="AJ74" i="39"/>
  <c r="AJ65" i="39"/>
  <c r="AJ101" i="39"/>
  <c r="AJ93" i="39"/>
  <c r="AJ73" i="39"/>
  <c r="AJ71" i="39"/>
  <c r="AJ110" i="39"/>
  <c r="AJ102" i="39"/>
  <c r="AJ72" i="39"/>
  <c r="AJ68" i="39"/>
  <c r="AJ61" i="39"/>
  <c r="AJ119" i="39"/>
  <c r="AJ99" i="39"/>
  <c r="AJ95" i="39"/>
  <c r="AJ75" i="39"/>
  <c r="AJ67" i="39"/>
  <c r="AJ59" i="39"/>
  <c r="AJ84" i="39"/>
  <c r="AJ97" i="39"/>
  <c r="AJ108" i="39"/>
  <c r="AJ121" i="39"/>
  <c r="AJ58" i="39"/>
  <c r="AJ60" i="39"/>
  <c r="AJ76" i="39"/>
  <c r="AJ86" i="39"/>
  <c r="AJ118" i="39"/>
  <c r="AJ70" i="39"/>
  <c r="AJ64" i="39"/>
  <c r="AJ82" i="39"/>
  <c r="AJ89" i="39"/>
  <c r="AJ103" i="39"/>
  <c r="AJ124" i="39"/>
  <c r="AJ96" i="39"/>
  <c r="AJ79" i="39"/>
  <c r="AJ63" i="39"/>
  <c r="AJ117" i="39"/>
  <c r="AJ127" i="39"/>
  <c r="AH81" i="39"/>
  <c r="AH120" i="39"/>
  <c r="AH116" i="39"/>
  <c r="AH115" i="39" s="1"/>
  <c r="AH110" i="39"/>
  <c r="AH107" i="39"/>
  <c r="AH98" i="39"/>
  <c r="AH72" i="39"/>
  <c r="AH88" i="39"/>
  <c r="AH68" i="39"/>
  <c r="AH109" i="39"/>
  <c r="AH99" i="39"/>
  <c r="AH91" i="39"/>
  <c r="AH77" i="39"/>
  <c r="AH73" i="39"/>
  <c r="AH122" i="39"/>
  <c r="AH100" i="39"/>
  <c r="AH94" i="39"/>
  <c r="AH83" i="39"/>
  <c r="AH101" i="39"/>
  <c r="AH87" i="39"/>
  <c r="AH69" i="39"/>
  <c r="AH62" i="39"/>
  <c r="AH114" i="39"/>
  <c r="AH106" i="39"/>
  <c r="AH102" i="39"/>
  <c r="AH92" i="39"/>
  <c r="AH85" i="39"/>
  <c r="AH78" i="39"/>
  <c r="AH61" i="39"/>
  <c r="AH119" i="39"/>
  <c r="AH111" i="39"/>
  <c r="AH95" i="39"/>
  <c r="AH71" i="39"/>
  <c r="AH123" i="39"/>
  <c r="AH112" i="39"/>
  <c r="AH104" i="39"/>
  <c r="AH90" i="39"/>
  <c r="AH105" i="39"/>
  <c r="AH74" i="39"/>
  <c r="AH65" i="39"/>
  <c r="AH113" i="39"/>
  <c r="AH93" i="39"/>
  <c r="AH75" i="39"/>
  <c r="AH66" i="39"/>
  <c r="AH59" i="39"/>
  <c r="AH67" i="39"/>
  <c r="AH86" i="39"/>
  <c r="AH82" i="39"/>
  <c r="AH121" i="39"/>
  <c r="AH76" i="39"/>
  <c r="AH97" i="39"/>
  <c r="AH58" i="39"/>
  <c r="AH64" i="39"/>
  <c r="AH89" i="39"/>
  <c r="AH103" i="39"/>
  <c r="AH70" i="39"/>
  <c r="AH108" i="39"/>
  <c r="AH118" i="39"/>
  <c r="AH60" i="39"/>
  <c r="AH84" i="39"/>
  <c r="AH79" i="39"/>
  <c r="AH124" i="39"/>
  <c r="AH96" i="39"/>
  <c r="AH63" i="39"/>
  <c r="AH117" i="39"/>
  <c r="AH127" i="39"/>
  <c r="AJ80" i="39"/>
  <c r="AB81" i="39"/>
  <c r="AB123" i="39"/>
  <c r="AB94" i="39"/>
  <c r="AB105" i="39"/>
  <c r="AB109" i="39"/>
  <c r="AB107" i="39"/>
  <c r="AB101" i="39"/>
  <c r="AB93" i="39"/>
  <c r="AB77" i="39"/>
  <c r="AB73" i="39"/>
  <c r="AB120" i="39"/>
  <c r="AB116" i="39"/>
  <c r="AB115" i="39" s="1"/>
  <c r="AB114" i="39"/>
  <c r="AB106" i="39"/>
  <c r="AB98" i="39"/>
  <c r="AB92" i="39"/>
  <c r="AB85" i="39"/>
  <c r="AB78" i="39"/>
  <c r="AB88" i="39"/>
  <c r="AB122" i="39"/>
  <c r="AB99" i="39"/>
  <c r="AB95" i="39"/>
  <c r="AB75" i="39"/>
  <c r="AB87" i="39"/>
  <c r="AB67" i="39"/>
  <c r="AB112" i="39"/>
  <c r="AB104" i="39"/>
  <c r="AB100" i="39"/>
  <c r="AB90" i="39"/>
  <c r="AB83" i="39"/>
  <c r="AB74" i="39"/>
  <c r="AB65" i="39"/>
  <c r="AB111" i="39"/>
  <c r="AB71" i="39"/>
  <c r="AB110" i="39"/>
  <c r="AB102" i="39"/>
  <c r="AB72" i="39"/>
  <c r="AB68" i="39"/>
  <c r="AB61" i="39"/>
  <c r="AB119" i="39"/>
  <c r="AB113" i="39"/>
  <c r="AB91" i="39"/>
  <c r="AB69" i="39"/>
  <c r="AB66" i="39"/>
  <c r="AB62" i="39"/>
  <c r="AB59" i="39"/>
  <c r="AB86" i="39"/>
  <c r="AB121" i="39"/>
  <c r="AB76" i="39"/>
  <c r="AB118" i="39"/>
  <c r="AB70" i="39"/>
  <c r="AB64" i="39"/>
  <c r="AB82" i="39"/>
  <c r="AB89" i="39"/>
  <c r="AB103" i="39"/>
  <c r="AB84" i="39"/>
  <c r="AB97" i="39"/>
  <c r="AB108" i="39"/>
  <c r="AB58" i="39"/>
  <c r="AD58" i="39"/>
  <c r="AB60" i="39"/>
  <c r="AB96" i="39"/>
  <c r="AB79" i="39"/>
  <c r="AB117" i="39"/>
  <c r="AB124" i="39"/>
  <c r="AB63" i="39"/>
  <c r="AB127" i="39"/>
  <c r="AF81" i="39"/>
  <c r="AF122" i="39"/>
  <c r="AF112" i="39"/>
  <c r="AF100" i="39"/>
  <c r="AF74" i="39"/>
  <c r="AF109" i="39"/>
  <c r="AF95" i="39"/>
  <c r="AF87" i="39"/>
  <c r="AF77" i="39"/>
  <c r="AF75" i="39"/>
  <c r="AF66" i="39"/>
  <c r="AF116" i="39"/>
  <c r="AF115" i="39" s="1"/>
  <c r="AF110" i="39"/>
  <c r="AF102" i="39"/>
  <c r="AF98" i="39"/>
  <c r="AF85" i="39"/>
  <c r="AF72" i="39"/>
  <c r="AF68" i="39"/>
  <c r="AF111" i="39"/>
  <c r="AF101" i="39"/>
  <c r="AF123" i="39"/>
  <c r="AF104" i="39"/>
  <c r="AF94" i="39"/>
  <c r="AF90" i="39"/>
  <c r="AF105" i="39"/>
  <c r="AF83" i="39"/>
  <c r="AF65" i="39"/>
  <c r="AF113" i="39"/>
  <c r="AF99" i="39"/>
  <c r="AF91" i="39"/>
  <c r="AF71" i="39"/>
  <c r="AF69" i="39"/>
  <c r="AF67" i="39"/>
  <c r="AF62" i="39"/>
  <c r="AF120" i="39"/>
  <c r="AF114" i="39"/>
  <c r="AF107" i="39"/>
  <c r="AF106" i="39"/>
  <c r="AF92" i="39"/>
  <c r="AF78" i="39"/>
  <c r="AF88" i="39"/>
  <c r="AF61" i="39"/>
  <c r="AF119" i="39"/>
  <c r="AF93" i="39"/>
  <c r="AF73" i="39"/>
  <c r="AF59" i="39"/>
  <c r="AF86" i="39"/>
  <c r="AF121" i="39"/>
  <c r="AF118" i="39"/>
  <c r="AF60" i="39"/>
  <c r="AF70" i="39"/>
  <c r="AF64" i="39"/>
  <c r="AF82" i="39"/>
  <c r="AF103" i="39"/>
  <c r="AF84" i="39"/>
  <c r="AF97" i="39"/>
  <c r="AF76" i="39"/>
  <c r="AF108" i="39"/>
  <c r="AF58" i="39"/>
  <c r="AF89" i="39"/>
  <c r="AF63" i="39"/>
  <c r="AF124" i="39"/>
  <c r="AF79" i="39"/>
  <c r="AF117" i="39"/>
  <c r="AF96" i="39"/>
  <c r="AF127" i="39"/>
  <c r="AL80" i="39"/>
  <c r="AD81" i="39"/>
  <c r="AD116" i="39"/>
  <c r="AD115" i="39" s="1"/>
  <c r="AD114" i="39"/>
  <c r="AD106" i="39"/>
  <c r="AD102" i="39"/>
  <c r="AD98" i="39"/>
  <c r="AD92" i="39"/>
  <c r="AD78" i="39"/>
  <c r="AD113" i="39"/>
  <c r="AD109" i="39"/>
  <c r="AD87" i="39"/>
  <c r="AD77" i="39"/>
  <c r="AD69" i="39"/>
  <c r="AD123" i="39"/>
  <c r="AD112" i="39"/>
  <c r="AD105" i="39"/>
  <c r="AD83" i="39"/>
  <c r="AD74" i="39"/>
  <c r="AD99" i="39"/>
  <c r="AD95" i="39"/>
  <c r="AD120" i="39"/>
  <c r="AD110" i="39"/>
  <c r="AD107" i="39"/>
  <c r="AD85" i="39"/>
  <c r="AD72" i="39"/>
  <c r="AD88" i="39"/>
  <c r="AD68" i="39"/>
  <c r="AD61" i="39"/>
  <c r="AD119" i="39"/>
  <c r="AD101" i="39"/>
  <c r="AD93" i="39"/>
  <c r="AD75" i="39"/>
  <c r="AD71" i="39"/>
  <c r="AD66" i="39"/>
  <c r="AD62" i="39"/>
  <c r="AD67" i="39"/>
  <c r="AD104" i="39"/>
  <c r="AD100" i="39"/>
  <c r="AD94" i="39"/>
  <c r="AD90" i="39"/>
  <c r="AD65" i="39"/>
  <c r="AD122" i="39"/>
  <c r="AD111" i="39"/>
  <c r="AD91" i="39"/>
  <c r="AD73" i="39"/>
  <c r="AD59" i="39"/>
  <c r="AD76" i="39"/>
  <c r="AD86" i="39"/>
  <c r="AD108" i="39"/>
  <c r="AD89" i="39"/>
  <c r="AD118" i="39"/>
  <c r="AD84" i="39"/>
  <c r="AD82" i="39"/>
  <c r="AD97" i="39"/>
  <c r="AD121" i="39"/>
  <c r="AD64" i="39"/>
  <c r="AD103" i="39"/>
  <c r="AD70" i="39"/>
  <c r="AD60" i="39"/>
  <c r="AD96" i="39"/>
  <c r="AD79" i="39"/>
  <c r="AD63" i="39"/>
  <c r="AD124" i="39"/>
  <c r="AD117" i="39"/>
  <c r="AD127" i="39"/>
  <c r="AF80"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FZ45" i="31"/>
  <c r="FJ45" i="31"/>
  <c r="ET45" i="31"/>
  <c r="ED45" i="31"/>
  <c r="DP45" i="31"/>
  <c r="BL45" i="31"/>
  <c r="AV45" i="31"/>
  <c r="AF45" i="31"/>
  <c r="P45" i="31"/>
  <c r="FK44" i="31"/>
  <c r="CQ45" i="31"/>
  <c r="BK45" i="31"/>
  <c r="AE45" i="31"/>
  <c r="GN45" i="31"/>
  <c r="BH45" i="31"/>
  <c r="AR45" i="31"/>
  <c r="AB45" i="31"/>
  <c r="L45" i="31"/>
  <c r="FP44" i="31"/>
  <c r="FM45" i="31"/>
  <c r="EG45" i="31"/>
  <c r="DA45" i="31"/>
  <c r="BY45" i="31"/>
  <c r="AO45" i="31"/>
  <c r="I45" i="31"/>
  <c r="GH45" i="31"/>
  <c r="BB45" i="31"/>
  <c r="AL45" i="31"/>
  <c r="V45" i="31"/>
  <c r="F45" i="31"/>
  <c r="GI45" i="31"/>
  <c r="FC45" i="31"/>
  <c r="DW45" i="31"/>
  <c r="EZ45" i="31"/>
  <c r="DT45" i="31"/>
  <c r="CF45" i="31"/>
  <c r="EP44" i="31"/>
  <c r="B43" i="31"/>
  <c r="B44" i="31" s="1"/>
  <c r="DH45" i="31"/>
  <c r="EU44" i="31"/>
  <c r="CR44" i="31"/>
  <c r="CA45" i="31"/>
  <c r="AU45" i="31"/>
  <c r="O45" i="31"/>
  <c r="GF45" i="31"/>
  <c r="BF44" i="31"/>
  <c r="DR44" i="31"/>
  <c r="GC45" i="31"/>
  <c r="EW45" i="31"/>
  <c r="DQ45" i="31"/>
  <c r="CO45" i="31"/>
  <c r="BE45" i="31"/>
  <c r="Y45" i="31"/>
  <c r="GP45" i="31"/>
  <c r="CK44" i="31"/>
  <c r="DZ44" i="31"/>
  <c r="GL44" i="31"/>
  <c r="BO44" i="31"/>
  <c r="EA44" i="31"/>
  <c r="GM44" i="31"/>
  <c r="FV44" i="31"/>
  <c r="Z44" i="31"/>
  <c r="FF44" i="31"/>
  <c r="AI44" i="31"/>
  <c r="CU44" i="31"/>
  <c r="FG44" i="31"/>
  <c r="J17" i="2"/>
  <c r="D17" i="2" s="1"/>
  <c r="D12" i="2"/>
  <c r="J27" i="2"/>
  <c r="D26" i="2"/>
  <c r="B45" i="31" l="1"/>
  <c r="J28" i="2"/>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<sst xmlns="http://schemas.openxmlformats.org/spreadsheetml/2006/main" count="12747" uniqueCount="1687">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</sst>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36416.604165489618</c:v>
                </c:pt>
                <c:pt idx="1">
                  <c:v>136118.70287548701</c:v>
                </c:pt>
                <c:pt idx="2">
                  <c:v>30288.922731281695</c:v>
                </c:pt>
                <c:pt idx="3">
                  <c:v>2928.9868038917734</c:v>
                </c:pt>
                <c:pt idx="4">
                  <c:v>205753.21657615009</c:v>
                </c:pt>
                <c:pt idx="5">
                  <c:v>64659.088720568601</c:v>
                </c:pt>
                <c:pt idx="6">
                  <c:v>6242.4083987655395</c:v>
                </c:pt>
                <c:pt idx="7">
                  <c:v>37850.506808100188</c:v>
                </c:pt>
                <c:pt idx="8">
                  <c:v>108752.00392743433</c:v>
                </c:pt>
                <c:pt idx="9">
                  <c:v>314505.22050358442</c:v>
                </c:pt>
                <c:pt idx="10">
                  <c:v>143060.51595619871</c:v>
                </c:pt>
                <c:pt idx="11">
                  <c:v>67032.956838610422</c:v>
                </c:pt>
                <c:pt idx="12">
                  <c:v>24686.523442567381</c:v>
                </c:pt>
                <c:pt idx="13">
                  <c:v>0</c:v>
                </c:pt>
                <c:pt idx="14">
                  <c:v>234779.99623737653</c:v>
                </c:pt>
                <c:pt idx="15">
                  <c:v>45303.742358622047</c:v>
                </c:pt>
                <c:pt idx="16">
                  <c:v>25528.611593107809</c:v>
                </c:pt>
                <c:pt idx="17">
                  <c:v>3879.938496977446</c:v>
                </c:pt>
                <c:pt idx="18">
                  <c:v>74712.292448707303</c:v>
                </c:pt>
                <c:pt idx="19">
                  <c:v>309492.28868608386</c:v>
                </c:pt>
                <c:pt idx="20">
                  <c:v>623997.50918966834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4624.0385950427471</c:v>
                </c:pt>
                <c:pt idx="1">
                  <c:v>7675.5849794493543</c:v>
                </c:pt>
                <c:pt idx="2">
                  <c:v>2211.6615245551184</c:v>
                </c:pt>
                <c:pt idx="3">
                  <c:v>135.49832480260474</c:v>
                </c:pt>
                <c:pt idx="4">
                  <c:v>14646.783423849825</c:v>
                </c:pt>
                <c:pt idx="5">
                  <c:v>2840.9112794314524</c:v>
                </c:pt>
                <c:pt idx="6">
                  <c:v>257.59160123445889</c:v>
                </c:pt>
                <c:pt idx="7">
                  <c:v>3949.4931918997781</c:v>
                </c:pt>
                <c:pt idx="8">
                  <c:v>7047.9960725656892</c:v>
                </c:pt>
                <c:pt idx="9">
                  <c:v>21694.779496415515</c:v>
                </c:pt>
                <c:pt idx="10">
                  <c:v>13839.484043801362</c:v>
                </c:pt>
                <c:pt idx="11">
                  <c:v>5667.0431613894943</c:v>
                </c:pt>
                <c:pt idx="12">
                  <c:v>2240.7535120100551</c:v>
                </c:pt>
                <c:pt idx="13">
                  <c:v>0</c:v>
                </c:pt>
                <c:pt idx="14">
                  <c:v>21747.280717200909</c:v>
                </c:pt>
                <c:pt idx="15">
                  <c:v>5996.2576413779198</c:v>
                </c:pt>
                <c:pt idx="16">
                  <c:v>2844.1114523147558</c:v>
                </c:pt>
                <c:pt idx="17">
                  <c:v>480.72775902256745</c:v>
                </c:pt>
                <c:pt idx="18">
                  <c:v>9321.0968527152436</c:v>
                </c:pt>
                <c:pt idx="19">
                  <c:v>31068.377569916152</c:v>
                </c:pt>
                <c:pt idx="20">
                  <c:v>52763.157066331667</c:v>
                </c:pt>
              </c:numCache>
            </c:numRef>
          </c:val>
        </c:ser>
        <c:dLbls>
          <c:showLegendKey val="0"/>
          <c:showVal val="0"/>
          <c:showCatName val="0"/>
          <c:showSerName val="0"/>
          <c:showPercent val="0"/>
          <c:showBubbleSize val="0"/>
        </c:dLbls>
        <c:gapWidth val="150"/>
        <c:shape val="box"/>
        <c:axId val="236367232"/>
        <c:axId val="236369024"/>
        <c:axId val="0"/>
      </c:bar3DChart>
      <c:catAx>
        <c:axId val="236367232"/>
        <c:scaling>
          <c:orientation val="minMax"/>
        </c:scaling>
        <c:delete val="0"/>
        <c:axPos val="b"/>
        <c:majorTickMark val="out"/>
        <c:minorTickMark val="none"/>
        <c:tickLblPos val="nextTo"/>
        <c:crossAx val="236369024"/>
        <c:crosses val="autoZero"/>
        <c:auto val="1"/>
        <c:lblAlgn val="ctr"/>
        <c:lblOffset val="100"/>
        <c:noMultiLvlLbl val="0"/>
      </c:catAx>
      <c:valAx>
        <c:axId val="236369024"/>
        <c:scaling>
          <c:orientation val="minMax"/>
        </c:scaling>
        <c:delete val="0"/>
        <c:axPos val="l"/>
        <c:majorGridlines/>
        <c:numFmt formatCode="#,##0" sourceLinked="1"/>
        <c:majorTickMark val="out"/>
        <c:minorTickMark val="none"/>
        <c:tickLblPos val="nextTo"/>
        <c:crossAx val="23636723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46530.981240000001</c:v>
                </c:pt>
                <c:pt idx="1">
                  <c:v>128819.425</c:v>
                </c:pt>
                <c:pt idx="2">
                  <c:v>43553.156160000013</c:v>
                </c:pt>
                <c:pt idx="3">
                  <c:v>1590.1376</c:v>
                </c:pt>
                <c:pt idx="4">
                  <c:v>220493.7</c:v>
                </c:pt>
                <c:pt idx="5">
                  <c:v>69426.843759999989</c:v>
                </c:pt>
                <c:pt idx="6">
                  <c:v>7324.7976599999993</c:v>
                </c:pt>
                <c:pt idx="7">
                  <c:v>41814.846879999997</c:v>
                </c:pt>
                <c:pt idx="8">
                  <c:v>118566.48829999998</c:v>
                </c:pt>
                <c:pt idx="9">
                  <c:v>339060.18829999998</c:v>
                </c:pt>
                <c:pt idx="10">
                  <c:v>156891.27499999999</c:v>
                </c:pt>
                <c:pt idx="11">
                  <c:v>65206.9</c:v>
                </c:pt>
                <c:pt idx="12">
                  <c:v>32024.224999999999</c:v>
                </c:pt>
                <c:pt idx="13">
                  <c:v>0</c:v>
                </c:pt>
                <c:pt idx="14">
                  <c:v>254122.4</c:v>
                </c:pt>
                <c:pt idx="15">
                  <c:v>51262.990620000004</c:v>
                </c:pt>
                <c:pt idx="16">
                  <c:v>27730.915620000003</c:v>
                </c:pt>
                <c:pt idx="17">
                  <c:v>4643.5000000000036</c:v>
                </c:pt>
                <c:pt idx="18">
                  <c:v>83637.406240000011</c:v>
                </c:pt>
                <c:pt idx="19">
                  <c:v>337759.80624000001</c:v>
                </c:pt>
                <c:pt idx="20">
                  <c:v>676819.99453999999</c:v>
                </c:pt>
              </c:numCache>
            </c:numRef>
          </c:val>
          <c:smooth val="0"/>
        </c:ser>
        <c:ser>
          <c:idx val="1"/>
          <c:order val="1"/>
          <c:tx>
            <c:v>2018-2023</c:v>
          </c:tx>
          <c:val>
            <c:numRef>
              <c:f>'Répartition par produits (tab)'!$T$8:$T$28</c:f>
              <c:numCache>
                <c:formatCode>##,#0\.0</c:formatCode>
                <c:ptCount val="21"/>
                <c:pt idx="0">
                  <c:v>46849.471879999997</c:v>
                </c:pt>
                <c:pt idx="1">
                  <c:v>139819.1875</c:v>
                </c:pt>
                <c:pt idx="2">
                  <c:v>31936.201760000014</c:v>
                </c:pt>
                <c:pt idx="3">
                  <c:v>1888.8388599999998</c:v>
                </c:pt>
                <c:pt idx="4">
                  <c:v>220493.7</c:v>
                </c:pt>
                <c:pt idx="5">
                  <c:v>66362.156240000011</c:v>
                </c:pt>
                <c:pt idx="6">
                  <c:v>6929.0921799999996</c:v>
                </c:pt>
                <c:pt idx="7">
                  <c:v>41814.846879999997</c:v>
                </c:pt>
                <c:pt idx="8">
                  <c:v>115106.09530000002</c:v>
                </c:pt>
                <c:pt idx="9">
                  <c:v>335599.7953</c:v>
                </c:pt>
                <c:pt idx="10">
                  <c:v>156891.27499999999</c:v>
                </c:pt>
                <c:pt idx="11">
                  <c:v>71259.118759999998</c:v>
                </c:pt>
                <c:pt idx="12">
                  <c:v>28569.803120000004</c:v>
                </c:pt>
                <c:pt idx="13">
                  <c:v>3.1200000375974923E-3</c:v>
                </c:pt>
                <c:pt idx="14">
                  <c:v>256720.2</c:v>
                </c:pt>
                <c:pt idx="15">
                  <c:v>51262.990620000004</c:v>
                </c:pt>
                <c:pt idx="16">
                  <c:v>28200.209379999997</c:v>
                </c:pt>
                <c:pt idx="17">
                  <c:v>5036.7999999999993</c:v>
                </c:pt>
                <c:pt idx="18">
                  <c:v>84500</c:v>
                </c:pt>
                <c:pt idx="19">
                  <c:v>341220.2</c:v>
                </c:pt>
                <c:pt idx="20">
                  <c:v>676819.99530000007</c:v>
                </c:pt>
              </c:numCache>
            </c:numRef>
          </c:val>
          <c:smooth val="0"/>
        </c:ser>
        <c:ser>
          <c:idx val="2"/>
          <c:order val="2"/>
          <c:tx>
            <c:v>2023-2028</c:v>
          </c:tx>
          <c:val>
            <c:numRef>
              <c:f>'Répartition par produits (tab)'!$U$8:$U$28</c:f>
              <c:numCache>
                <c:formatCode>##,#0\.0</c:formatCode>
                <c:ptCount val="21"/>
                <c:pt idx="0">
                  <c:v>39533.33124</c:v>
                </c:pt>
                <c:pt idx="1">
                  <c:v>143885.82500000001</c:v>
                </c:pt>
                <c:pt idx="2">
                  <c:v>33756.864459999997</c:v>
                </c:pt>
                <c:pt idx="3">
                  <c:v>3317.6792999999998</c:v>
                </c:pt>
                <c:pt idx="4">
                  <c:v>220493.7</c:v>
                </c:pt>
                <c:pt idx="5">
                  <c:v>67271.343759999989</c:v>
                </c:pt>
                <c:pt idx="6">
                  <c:v>6019.8995999999997</c:v>
                </c:pt>
                <c:pt idx="7">
                  <c:v>41814.846879999997</c:v>
                </c:pt>
                <c:pt idx="8">
                  <c:v>115106.09023999999</c:v>
                </c:pt>
                <c:pt idx="9">
                  <c:v>335599.79024</c:v>
                </c:pt>
                <c:pt idx="10">
                  <c:v>156891.27499999999</c:v>
                </c:pt>
                <c:pt idx="11">
                  <c:v>72984.462499999994</c:v>
                </c:pt>
                <c:pt idx="12">
                  <c:v>26844.459379999997</c:v>
                </c:pt>
                <c:pt idx="13">
                  <c:v>3.1200000375974923E-3</c:v>
                </c:pt>
                <c:pt idx="14">
                  <c:v>256720.2</c:v>
                </c:pt>
                <c:pt idx="15">
                  <c:v>51262.990620000004</c:v>
                </c:pt>
                <c:pt idx="16">
                  <c:v>28579.106240000001</c:v>
                </c:pt>
                <c:pt idx="17">
                  <c:v>4657.9031399999949</c:v>
                </c:pt>
                <c:pt idx="18">
                  <c:v>84500</c:v>
                </c:pt>
                <c:pt idx="19">
                  <c:v>341220.2</c:v>
                </c:pt>
                <c:pt idx="20">
                  <c:v>676819.99023999996</c:v>
                </c:pt>
              </c:numCache>
            </c:numRef>
          </c:val>
          <c:smooth val="0"/>
        </c:ser>
        <c:ser>
          <c:idx val="3"/>
          <c:order val="3"/>
          <c:tx>
            <c:v>2028-2033</c:v>
          </c:tx>
          <c:val>
            <c:numRef>
              <c:f>'Répartition par produits (tab)'!$V$8:$V$28</c:f>
              <c:numCache>
                <c:formatCode>##,#0\.0</c:formatCode>
                <c:ptCount val="21"/>
                <c:pt idx="0">
                  <c:v>35541.587500000001</c:v>
                </c:pt>
                <c:pt idx="1">
                  <c:v>149291.96249999999</c:v>
                </c:pt>
                <c:pt idx="2">
                  <c:v>31432.917180000022</c:v>
                </c:pt>
                <c:pt idx="3">
                  <c:v>4227.2328200000002</c:v>
                </c:pt>
                <c:pt idx="4">
                  <c:v>220493.7</c:v>
                </c:pt>
                <c:pt idx="5">
                  <c:v>66469.531240000011</c:v>
                </c:pt>
                <c:pt idx="6">
                  <c:v>6821.7109399999999</c:v>
                </c:pt>
                <c:pt idx="7">
                  <c:v>41814.846879999997</c:v>
                </c:pt>
                <c:pt idx="8">
                  <c:v>115106.08906</c:v>
                </c:pt>
                <c:pt idx="9">
                  <c:v>335599.78905999998</c:v>
                </c:pt>
                <c:pt idx="10">
                  <c:v>156891.27499999999</c:v>
                </c:pt>
                <c:pt idx="11">
                  <c:v>77738.787500000006</c:v>
                </c:pt>
                <c:pt idx="12">
                  <c:v>23750.13438</c:v>
                </c:pt>
                <c:pt idx="13">
                  <c:v>3.1200000084936619E-3</c:v>
                </c:pt>
                <c:pt idx="14">
                  <c:v>258380.2</c:v>
                </c:pt>
                <c:pt idx="15">
                  <c:v>51262.990620000004</c:v>
                </c:pt>
                <c:pt idx="16">
                  <c:v>27681.20624</c:v>
                </c:pt>
                <c:pt idx="17">
                  <c:v>3895.8031399999963</c:v>
                </c:pt>
                <c:pt idx="18">
                  <c:v>82840</c:v>
                </c:pt>
                <c:pt idx="19">
                  <c:v>341220.2</c:v>
                </c:pt>
                <c:pt idx="20">
                  <c:v>676819.98906000005</c:v>
                </c:pt>
              </c:numCache>
            </c:numRef>
          </c:val>
          <c:smooth val="0"/>
        </c:ser>
        <c:ser>
          <c:idx val="4"/>
          <c:order val="4"/>
          <c:tx>
            <c:v>2033-2038</c:v>
          </c:tx>
          <c:val>
            <c:numRef>
              <c:f>'Répartition par produits (tab)'!$W$8:$W$28</c:f>
              <c:numCache>
                <c:formatCode>##,#0\.0</c:formatCode>
                <c:ptCount val="21"/>
                <c:pt idx="0">
                  <c:v>36835.08124</c:v>
                </c:pt>
                <c:pt idx="1">
                  <c:v>157460.70000000001</c:v>
                </c:pt>
                <c:pt idx="2">
                  <c:v>21892.867579999998</c:v>
                </c:pt>
                <c:pt idx="3">
                  <c:v>4305.0511800000004</c:v>
                </c:pt>
                <c:pt idx="4">
                  <c:v>220493.7</c:v>
                </c:pt>
                <c:pt idx="5">
                  <c:v>67968.237500000003</c:v>
                </c:pt>
                <c:pt idx="6">
                  <c:v>5323.0086000000001</c:v>
                </c:pt>
                <c:pt idx="7">
                  <c:v>41814.846879999997</c:v>
                </c:pt>
                <c:pt idx="8">
                  <c:v>115106.09298</c:v>
                </c:pt>
                <c:pt idx="9">
                  <c:v>335599.79298000003</c:v>
                </c:pt>
                <c:pt idx="10">
                  <c:v>156891.27499999999</c:v>
                </c:pt>
                <c:pt idx="11">
                  <c:v>76385.425000000003</c:v>
                </c:pt>
                <c:pt idx="12">
                  <c:v>23443.498439999999</c:v>
                </c:pt>
                <c:pt idx="13">
                  <c:v>1.5600000333506614E-3</c:v>
                </c:pt>
                <c:pt idx="14">
                  <c:v>256720.2</c:v>
                </c:pt>
                <c:pt idx="15">
                  <c:v>51262.990620000004</c:v>
                </c:pt>
                <c:pt idx="16">
                  <c:v>29667.684379999999</c:v>
                </c:pt>
                <c:pt idx="17">
                  <c:v>3569.3249999999971</c:v>
                </c:pt>
                <c:pt idx="18">
                  <c:v>84500</c:v>
                </c:pt>
                <c:pt idx="19">
                  <c:v>341220.2</c:v>
                </c:pt>
                <c:pt idx="20">
                  <c:v>676819.9929800001</c:v>
                </c:pt>
              </c:numCache>
            </c:numRef>
          </c:val>
          <c:smooth val="0"/>
        </c:ser>
        <c:ser>
          <c:idx val="5"/>
          <c:order val="5"/>
          <c:tx>
            <c:v>Moyenne 2013-2038</c:v>
          </c:tx>
          <c:val>
            <c:numRef>
              <c:f>'Répartition par produits (tab)'!$X$8:$X$28</c:f>
              <c:numCache>
                <c:formatCode>##,#0\.0</c:formatCode>
                <c:ptCount val="21"/>
                <c:pt idx="0">
                  <c:v>41058.090619999995</c:v>
                </c:pt>
                <c:pt idx="1">
                  <c:v>143855.41999999998</c:v>
                </c:pt>
                <c:pt idx="2">
                  <c:v>32514.401428000026</c:v>
                </c:pt>
                <c:pt idx="3">
                  <c:v>3065.7879519999997</c:v>
                </c:pt>
                <c:pt idx="4">
                  <c:v>220493.7</c:v>
                </c:pt>
                <c:pt idx="5">
                  <c:v>67499.622499999998</c:v>
                </c:pt>
                <c:pt idx="6">
                  <c:v>6483.7017960000003</c:v>
                </c:pt>
                <c:pt idx="7">
                  <c:v>41814.846879999997</c:v>
                </c:pt>
                <c:pt idx="8">
                  <c:v>115798.171176</c:v>
                </c:pt>
                <c:pt idx="9">
                  <c:v>336291.87117599999</c:v>
                </c:pt>
                <c:pt idx="10">
                  <c:v>156891.27499999999</c:v>
                </c:pt>
                <c:pt idx="11">
                  <c:v>72714.938752000002</c:v>
                </c:pt>
                <c:pt idx="12">
                  <c:v>26926.424063999999</c:v>
                </c:pt>
                <c:pt idx="13">
                  <c:v>2.1840000117663294E-3</c:v>
                </c:pt>
                <c:pt idx="14">
                  <c:v>256532.63999999998</c:v>
                </c:pt>
                <c:pt idx="15">
                  <c:v>51262.990619999997</c:v>
                </c:pt>
                <c:pt idx="16">
                  <c:v>28371.824371999995</c:v>
                </c:pt>
                <c:pt idx="17">
                  <c:v>4360.6662560000186</c:v>
                </c:pt>
                <c:pt idx="18">
                  <c:v>83995.481248000011</c:v>
                </c:pt>
                <c:pt idx="19">
                  <c:v>340528.12124800001</c:v>
                </c:pt>
                <c:pt idx="20">
                  <c:v>676819.99242400005</c:v>
                </c:pt>
              </c:numCache>
            </c:numRef>
          </c:val>
          <c:smooth val="0"/>
        </c:ser>
        <c:dLbls>
          <c:showLegendKey val="0"/>
          <c:showVal val="0"/>
          <c:showCatName val="0"/>
          <c:showSerName val="0"/>
          <c:showPercent val="0"/>
          <c:showBubbleSize val="0"/>
        </c:dLbls>
        <c:axId val="242576768"/>
        <c:axId val="242582656"/>
        <c:axId val="242205568"/>
      </c:line3DChart>
      <c:catAx>
        <c:axId val="242576768"/>
        <c:scaling>
          <c:orientation val="minMax"/>
        </c:scaling>
        <c:delete val="0"/>
        <c:axPos val="b"/>
        <c:majorTickMark val="out"/>
        <c:minorTickMark val="none"/>
        <c:tickLblPos val="nextTo"/>
        <c:crossAx val="242582656"/>
        <c:crosses val="autoZero"/>
        <c:auto val="1"/>
        <c:lblAlgn val="ctr"/>
        <c:lblOffset val="100"/>
        <c:noMultiLvlLbl val="0"/>
      </c:catAx>
      <c:valAx>
        <c:axId val="242582656"/>
        <c:scaling>
          <c:orientation val="minMax"/>
          <c:min val="0"/>
        </c:scaling>
        <c:delete val="0"/>
        <c:axPos val="l"/>
        <c:majorGridlines/>
        <c:numFmt formatCode="##,#0\.0" sourceLinked="1"/>
        <c:majorTickMark val="out"/>
        <c:minorTickMark val="none"/>
        <c:tickLblPos val="nextTo"/>
        <c:crossAx val="242576768"/>
        <c:crosses val="autoZero"/>
        <c:crossBetween val="between"/>
      </c:valAx>
      <c:serAx>
        <c:axId val="242205568"/>
        <c:scaling>
          <c:orientation val="minMax"/>
        </c:scaling>
        <c:delete val="1"/>
        <c:axPos val="b"/>
        <c:majorTickMark val="out"/>
        <c:minorTickMark val="none"/>
        <c:tickLblPos val="nextTo"/>
        <c:crossAx val="24258265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1222.22241789951</c:v>
                </c:pt>
                <c:pt idx="11">
                  <c:v>6509.1512411440308</c:v>
                </c:pt>
                <c:pt idx="12">
                  <c:v>0</c:v>
                </c:pt>
                <c:pt idx="13">
                  <c:v>0</c:v>
                </c:pt>
                <c:pt idx="14">
                  <c:v>7731.373659043541</c:v>
                </c:pt>
                <c:pt idx="15">
                  <c:v>864.47237672846586</c:v>
                </c:pt>
                <c:pt idx="16">
                  <c:v>0</c:v>
                </c:pt>
                <c:pt idx="17">
                  <c:v>0</c:v>
                </c:pt>
                <c:pt idx="18">
                  <c:v>864.47237672846586</c:v>
                </c:pt>
                <c:pt idx="19">
                  <c:v>8595.8460357720069</c:v>
                </c:pt>
                <c:pt idx="20">
                  <c:v>8595.8460357720069</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687.57109924787824</c:v>
                </c:pt>
                <c:pt idx="3">
                  <c:v>0</c:v>
                </c:pt>
                <c:pt idx="4">
                  <c:v>687.57109924787824</c:v>
                </c:pt>
                <c:pt idx="5">
                  <c:v>7239.2925954584098</c:v>
                </c:pt>
                <c:pt idx="6">
                  <c:v>0</c:v>
                </c:pt>
                <c:pt idx="7">
                  <c:v>0</c:v>
                </c:pt>
                <c:pt idx="8">
                  <c:v>7239.2925954584098</c:v>
                </c:pt>
                <c:pt idx="9">
                  <c:v>7926.8636947062878</c:v>
                </c:pt>
                <c:pt idx="10">
                  <c:v>0</c:v>
                </c:pt>
                <c:pt idx="11">
                  <c:v>0</c:v>
                </c:pt>
                <c:pt idx="12">
                  <c:v>0</c:v>
                </c:pt>
                <c:pt idx="13">
                  <c:v>0</c:v>
                </c:pt>
                <c:pt idx="14">
                  <c:v>0</c:v>
                </c:pt>
                <c:pt idx="15">
                  <c:v>0</c:v>
                </c:pt>
                <c:pt idx="16">
                  <c:v>0</c:v>
                </c:pt>
                <c:pt idx="17">
                  <c:v>0</c:v>
                </c:pt>
                <c:pt idx="18">
                  <c:v>0</c:v>
                </c:pt>
                <c:pt idx="19">
                  <c:v>0</c:v>
                </c:pt>
                <c:pt idx="20">
                  <c:v>7926.8636947062878</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17007.724705977009</c:v>
                </c:pt>
                <c:pt idx="1">
                  <c:v>99723.870155690485</c:v>
                </c:pt>
                <c:pt idx="2">
                  <c:v>27403.743826338552</c:v>
                </c:pt>
                <c:pt idx="3">
                  <c:v>2715.6439118449457</c:v>
                </c:pt>
                <c:pt idx="4">
                  <c:v>146850.98259985098</c:v>
                </c:pt>
                <c:pt idx="5">
                  <c:v>47576.290288448996</c:v>
                </c:pt>
                <c:pt idx="6">
                  <c:v>2733.9797125455598</c:v>
                </c:pt>
                <c:pt idx="7">
                  <c:v>32428.384266839901</c:v>
                </c:pt>
                <c:pt idx="8">
                  <c:v>82738.654267834456</c:v>
                </c:pt>
                <c:pt idx="9">
                  <c:v>229589.63686768542</c:v>
                </c:pt>
                <c:pt idx="10">
                  <c:v>30301.845911152901</c:v>
                </c:pt>
                <c:pt idx="11">
                  <c:v>28003.162603241959</c:v>
                </c:pt>
                <c:pt idx="12">
                  <c:v>1611.8502632179839</c:v>
                </c:pt>
                <c:pt idx="13">
                  <c:v>0</c:v>
                </c:pt>
                <c:pt idx="14">
                  <c:v>59916.858777612841</c:v>
                </c:pt>
                <c:pt idx="15">
                  <c:v>14102.439915526898</c:v>
                </c:pt>
                <c:pt idx="16">
                  <c:v>6768.2962416216806</c:v>
                </c:pt>
                <c:pt idx="17">
                  <c:v>1331.1682283071941</c:v>
                </c:pt>
                <c:pt idx="18">
                  <c:v>22201.904385455771</c:v>
                </c:pt>
                <c:pt idx="19">
                  <c:v>82118.763163068608</c:v>
                </c:pt>
                <c:pt idx="20">
                  <c:v>311708.40003075404</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19408.879459512609</c:v>
                </c:pt>
                <c:pt idx="1">
                  <c:v>36394.832719796519</c:v>
                </c:pt>
                <c:pt idx="2">
                  <c:v>2197.6078056952661</c:v>
                </c:pt>
                <c:pt idx="3">
                  <c:v>213.34289204682756</c:v>
                </c:pt>
                <c:pt idx="4">
                  <c:v>58214.662877051225</c:v>
                </c:pt>
                <c:pt idx="5">
                  <c:v>9843.5058366611902</c:v>
                </c:pt>
                <c:pt idx="6">
                  <c:v>3508.4286862199801</c:v>
                </c:pt>
                <c:pt idx="7">
                  <c:v>5422.1225412602898</c:v>
                </c:pt>
                <c:pt idx="8">
                  <c:v>18774.05706414146</c:v>
                </c:pt>
                <c:pt idx="9">
                  <c:v>76988.719941192685</c:v>
                </c:pt>
                <c:pt idx="10">
                  <c:v>98717.782614810189</c:v>
                </c:pt>
                <c:pt idx="11">
                  <c:v>30556.983033808061</c:v>
                </c:pt>
                <c:pt idx="12">
                  <c:v>18384.233725261594</c:v>
                </c:pt>
                <c:pt idx="13">
                  <c:v>0</c:v>
                </c:pt>
                <c:pt idx="14">
                  <c:v>147658.99937387984</c:v>
                </c:pt>
                <c:pt idx="15">
                  <c:v>21729.119018228495</c:v>
                </c:pt>
                <c:pt idx="16">
                  <c:v>13909.879148795639</c:v>
                </c:pt>
                <c:pt idx="17">
                  <c:v>1811.581954244537</c:v>
                </c:pt>
                <c:pt idx="18">
                  <c:v>37450.580121268671</c:v>
                </c:pt>
                <c:pt idx="19">
                  <c:v>185109.5794951485</c:v>
                </c:pt>
                <c:pt idx="20">
                  <c:v>262098.29943634119</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12818.6650123361</c:v>
                </c:pt>
                <c:pt idx="11">
                  <c:v>1963.6599604163573</c:v>
                </c:pt>
                <c:pt idx="12">
                  <c:v>4690.439454087802</c:v>
                </c:pt>
                <c:pt idx="13">
                  <c:v>0</c:v>
                </c:pt>
                <c:pt idx="14">
                  <c:v>19472.764426840258</c:v>
                </c:pt>
                <c:pt idx="15">
                  <c:v>8607.7110481381897</c:v>
                </c:pt>
                <c:pt idx="16">
                  <c:v>4850.4362026904873</c:v>
                </c:pt>
                <c:pt idx="17">
                  <c:v>737.18831442571479</c:v>
                </c:pt>
                <c:pt idx="18">
                  <c:v>14195.335565254392</c:v>
                </c:pt>
                <c:pt idx="19">
                  <c:v>33668.099992094649</c:v>
                </c:pt>
                <c:pt idx="20">
                  <c:v>33668.099992094649</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2371.6378483929129</c:v>
                </c:pt>
                <c:pt idx="1">
                  <c:v>3449.7261767591972</c:v>
                </c:pt>
                <c:pt idx="2">
                  <c:v>486.27266629644038</c:v>
                </c:pt>
                <c:pt idx="3">
                  <c:v>57.6337666577028</c:v>
                </c:pt>
                <c:pt idx="4">
                  <c:v>6365.2704581062535</c:v>
                </c:pt>
                <c:pt idx="5">
                  <c:v>258.80647256363346</c:v>
                </c:pt>
                <c:pt idx="6">
                  <c:v>62.585887001623995</c:v>
                </c:pt>
                <c:pt idx="7">
                  <c:v>366.66289614672797</c:v>
                </c:pt>
                <c:pt idx="8">
                  <c:v>688.05525571198541</c:v>
                </c:pt>
                <c:pt idx="9">
                  <c:v>7053.3257138182389</c:v>
                </c:pt>
                <c:pt idx="10">
                  <c:v>3904.8700724444702</c:v>
                </c:pt>
                <c:pt idx="11">
                  <c:v>237.89639968326267</c:v>
                </c:pt>
                <c:pt idx="12">
                  <c:v>743.92705211084058</c:v>
                </c:pt>
                <c:pt idx="13">
                  <c:v>0</c:v>
                </c:pt>
                <c:pt idx="14">
                  <c:v>4886.6935242385734</c:v>
                </c:pt>
                <c:pt idx="15">
                  <c:v>710.93361262149392</c:v>
                </c:pt>
                <c:pt idx="16">
                  <c:v>597.89291858791046</c:v>
                </c:pt>
                <c:pt idx="17">
                  <c:v>102.8959470729346</c:v>
                </c:pt>
                <c:pt idx="18">
                  <c:v>1411.7224782823391</c:v>
                </c:pt>
                <c:pt idx="19">
                  <c:v>6298.416002520913</c:v>
                </c:pt>
                <c:pt idx="20">
                  <c:v>13351.741716339151</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1842.0028152752488</c:v>
                </c:pt>
                <c:pt idx="1">
                  <c:v>2787.9019206653156</c:v>
                </c:pt>
                <c:pt idx="2">
                  <c:v>1400.384115208898</c:v>
                </c:pt>
                <c:pt idx="3">
                  <c:v>47.218507403917428</c:v>
                </c:pt>
                <c:pt idx="4">
                  <c:v>6077.5073585533801</c:v>
                </c:pt>
                <c:pt idx="5">
                  <c:v>1907.1040068787229</c:v>
                </c:pt>
                <c:pt idx="6">
                  <c:v>130.013834458443</c:v>
                </c:pt>
                <c:pt idx="7">
                  <c:v>3164.8265971360502</c:v>
                </c:pt>
                <c:pt idx="8">
                  <c:v>5201.944438473216</c:v>
                </c:pt>
                <c:pt idx="9">
                  <c:v>11279.451797026595</c:v>
                </c:pt>
                <c:pt idx="10">
                  <c:v>4953.97039159631</c:v>
                </c:pt>
                <c:pt idx="11">
                  <c:v>4702.1705563450732</c:v>
                </c:pt>
                <c:pt idx="12">
                  <c:v>750.57398078852373</c:v>
                </c:pt>
                <c:pt idx="13">
                  <c:v>0</c:v>
                </c:pt>
                <c:pt idx="14">
                  <c:v>10406.714928729907</c:v>
                </c:pt>
                <c:pt idx="15">
                  <c:v>2558.8126169688194</c:v>
                </c:pt>
                <c:pt idx="16">
                  <c:v>1082.0133789103702</c:v>
                </c:pt>
                <c:pt idx="17">
                  <c:v>147.99644335490271</c:v>
                </c:pt>
                <c:pt idx="18">
                  <c:v>3788.8224392340921</c:v>
                </c:pt>
                <c:pt idx="19">
                  <c:v>14195.537367964</c:v>
                </c:pt>
                <c:pt idx="20">
                  <c:v>25474.989164990595</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3411.6332793647102</c:v>
                </c:pt>
                <c:pt idx="11">
                  <c:v>0</c:v>
                </c:pt>
                <c:pt idx="12">
                  <c:v>477.00196579757562</c:v>
                </c:pt>
                <c:pt idx="13">
                  <c:v>0</c:v>
                </c:pt>
                <c:pt idx="14">
                  <c:v>3888.6352451622861</c:v>
                </c:pt>
                <c:pt idx="15">
                  <c:v>2213.5480377327694</c:v>
                </c:pt>
                <c:pt idx="16">
                  <c:v>880.48902460209069</c:v>
                </c:pt>
                <c:pt idx="17">
                  <c:v>186.24328397292223</c:v>
                </c:pt>
                <c:pt idx="18">
                  <c:v>3280.2803463077821</c:v>
                </c:pt>
                <c:pt idx="19">
                  <c:v>7168.9155914700677</c:v>
                </c:pt>
                <c:pt idx="20">
                  <c:v>7168.9155914700677</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410.39793137458491</c:v>
                </c:pt>
                <c:pt idx="1">
                  <c:v>1437.9568820248417</c:v>
                </c:pt>
                <c:pt idx="2">
                  <c:v>325.00474304978013</c:v>
                </c:pt>
                <c:pt idx="3">
                  <c:v>30.646050740984531</c:v>
                </c:pt>
                <c:pt idx="4">
                  <c:v>2204.0056071901913</c:v>
                </c:pt>
                <c:pt idx="5">
                  <c:v>675.00079998909598</c:v>
                </c:pt>
                <c:pt idx="6">
                  <c:v>64.991879774391904</c:v>
                </c:pt>
                <c:pt idx="7">
                  <c:v>418.00369861700005</c:v>
                </c:pt>
                <c:pt idx="8">
                  <c:v>1157.9963783804878</c:v>
                </c:pt>
                <c:pt idx="9">
                  <c:v>3362.0019855706792</c:v>
                </c:pt>
                <c:pt idx="10">
                  <c:v>1569.01030039587</c:v>
                </c:pt>
                <c:pt idx="11">
                  <c:v>726.97620536115801</c:v>
                </c:pt>
                <c:pt idx="12">
                  <c:v>269.25051331311522</c:v>
                </c:pt>
                <c:pt idx="13">
                  <c:v>0</c:v>
                </c:pt>
                <c:pt idx="14">
                  <c:v>2565.2370190701431</c:v>
                </c:pt>
                <c:pt idx="15">
                  <c:v>512.96337405483689</c:v>
                </c:pt>
                <c:pt idx="16">
                  <c:v>283.71613021438458</c:v>
                </c:pt>
                <c:pt idx="17">
                  <c:v>43.592084621807921</c:v>
                </c:pt>
                <c:pt idx="18">
                  <c:v>840.27158889102941</c:v>
                </c:pt>
                <c:pt idx="19">
                  <c:v>3405.5086079611724</c:v>
                </c:pt>
                <c:pt idx="20">
                  <c:v>6767.5105935318516</c:v>
                </c:pt>
              </c:numCache>
            </c:numRef>
          </c:val>
        </c:ser>
        <c:dLbls>
          <c:showLegendKey val="0"/>
          <c:showVal val="0"/>
          <c:showCatName val="0"/>
          <c:showSerName val="0"/>
          <c:showPercent val="0"/>
          <c:showBubbleSize val="0"/>
        </c:dLbls>
        <c:gapWidth val="150"/>
        <c:shape val="box"/>
        <c:axId val="242714496"/>
        <c:axId val="242716032"/>
        <c:axId val="0"/>
      </c:bar3DChart>
      <c:catAx>
        <c:axId val="242714496"/>
        <c:scaling>
          <c:orientation val="minMax"/>
        </c:scaling>
        <c:delete val="0"/>
        <c:axPos val="b"/>
        <c:majorTickMark val="out"/>
        <c:minorTickMark val="none"/>
        <c:tickLblPos val="nextTo"/>
        <c:crossAx val="242716032"/>
        <c:crosses val="autoZero"/>
        <c:auto val="1"/>
        <c:lblAlgn val="ctr"/>
        <c:lblOffset val="100"/>
        <c:noMultiLvlLbl val="0"/>
      </c:catAx>
      <c:valAx>
        <c:axId val="242716032"/>
        <c:scaling>
          <c:orientation val="minMax"/>
        </c:scaling>
        <c:delete val="0"/>
        <c:axPos val="l"/>
        <c:majorGridlines/>
        <c:numFmt formatCode="0%" sourceLinked="1"/>
        <c:majorTickMark val="out"/>
        <c:minorTickMark val="none"/>
        <c:tickLblPos val="nextTo"/>
        <c:crossAx val="2427144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36416.604165489618</c:v>
                </c:pt>
                <c:pt idx="1">
                  <c:v>136118.70287548701</c:v>
                </c:pt>
                <c:pt idx="2">
                  <c:v>30288.922731281695</c:v>
                </c:pt>
                <c:pt idx="3">
                  <c:v>2928.9868038917734</c:v>
                </c:pt>
                <c:pt idx="4">
                  <c:v>205753.21657615009</c:v>
                </c:pt>
                <c:pt idx="5">
                  <c:v>64659.088720568601</c:v>
                </c:pt>
                <c:pt idx="6">
                  <c:v>6242.4083987655395</c:v>
                </c:pt>
                <c:pt idx="7">
                  <c:v>37850.506808100188</c:v>
                </c:pt>
                <c:pt idx="8">
                  <c:v>108752.00392743433</c:v>
                </c:pt>
                <c:pt idx="9">
                  <c:v>314505.22050358442</c:v>
                </c:pt>
                <c:pt idx="10">
                  <c:v>143060.51595619871</c:v>
                </c:pt>
                <c:pt idx="11">
                  <c:v>67032.956838610422</c:v>
                </c:pt>
                <c:pt idx="12">
                  <c:v>24686.523442567381</c:v>
                </c:pt>
                <c:pt idx="13">
                  <c:v>0</c:v>
                </c:pt>
                <c:pt idx="14">
                  <c:v>234779.99623737653</c:v>
                </c:pt>
                <c:pt idx="15">
                  <c:v>45303.742358622047</c:v>
                </c:pt>
                <c:pt idx="16">
                  <c:v>25528.611593107809</c:v>
                </c:pt>
                <c:pt idx="17">
                  <c:v>3879.938496977446</c:v>
                </c:pt>
                <c:pt idx="18">
                  <c:v>74712.292448707303</c:v>
                </c:pt>
                <c:pt idx="19">
                  <c:v>309492.28868608386</c:v>
                </c:pt>
                <c:pt idx="20">
                  <c:v>623997.50918966834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4624.0385950427471</c:v>
                </c:pt>
                <c:pt idx="1">
                  <c:v>7675.5849794493543</c:v>
                </c:pt>
                <c:pt idx="2">
                  <c:v>2211.6615245551184</c:v>
                </c:pt>
                <c:pt idx="3">
                  <c:v>135.49832480260474</c:v>
                </c:pt>
                <c:pt idx="4">
                  <c:v>14646.783423849825</c:v>
                </c:pt>
                <c:pt idx="5">
                  <c:v>2840.9112794314524</c:v>
                </c:pt>
                <c:pt idx="6">
                  <c:v>257.59160123445889</c:v>
                </c:pt>
                <c:pt idx="7">
                  <c:v>3949.4931918997781</c:v>
                </c:pt>
                <c:pt idx="8">
                  <c:v>7047.9960725656892</c:v>
                </c:pt>
                <c:pt idx="9">
                  <c:v>21694.779496415515</c:v>
                </c:pt>
                <c:pt idx="10">
                  <c:v>13839.484043801362</c:v>
                </c:pt>
                <c:pt idx="11">
                  <c:v>5667.0431613894943</c:v>
                </c:pt>
                <c:pt idx="12">
                  <c:v>2240.7535120100551</c:v>
                </c:pt>
                <c:pt idx="13">
                  <c:v>0</c:v>
                </c:pt>
                <c:pt idx="14">
                  <c:v>21747.280717200909</c:v>
                </c:pt>
                <c:pt idx="15">
                  <c:v>5996.2576413779198</c:v>
                </c:pt>
                <c:pt idx="16">
                  <c:v>2844.1114523147558</c:v>
                </c:pt>
                <c:pt idx="17">
                  <c:v>480.72775902256745</c:v>
                </c:pt>
                <c:pt idx="18">
                  <c:v>9321.0968527152436</c:v>
                </c:pt>
                <c:pt idx="19">
                  <c:v>31068.377569916152</c:v>
                </c:pt>
                <c:pt idx="20">
                  <c:v>52763.157066331667</c:v>
                </c:pt>
              </c:numCache>
            </c:numRef>
          </c:val>
        </c:ser>
        <c:dLbls>
          <c:showLegendKey val="0"/>
          <c:showVal val="0"/>
          <c:showCatName val="0"/>
          <c:showSerName val="0"/>
          <c:showPercent val="0"/>
          <c:showBubbleSize val="0"/>
        </c:dLbls>
        <c:gapWidth val="150"/>
        <c:shape val="box"/>
        <c:axId val="242738688"/>
        <c:axId val="242740224"/>
        <c:axId val="0"/>
      </c:bar3DChart>
      <c:catAx>
        <c:axId val="242738688"/>
        <c:scaling>
          <c:orientation val="minMax"/>
        </c:scaling>
        <c:delete val="0"/>
        <c:axPos val="b"/>
        <c:majorTickMark val="out"/>
        <c:minorTickMark val="none"/>
        <c:tickLblPos val="nextTo"/>
        <c:crossAx val="242740224"/>
        <c:crosses val="autoZero"/>
        <c:auto val="1"/>
        <c:lblAlgn val="ctr"/>
        <c:lblOffset val="100"/>
        <c:noMultiLvlLbl val="0"/>
      </c:catAx>
      <c:valAx>
        <c:axId val="242740224"/>
        <c:scaling>
          <c:orientation val="minMax"/>
        </c:scaling>
        <c:delete val="0"/>
        <c:axPos val="l"/>
        <c:majorGridlines/>
        <c:numFmt formatCode="0%" sourceLinked="1"/>
        <c:majorTickMark val="out"/>
        <c:minorTickMark val="none"/>
        <c:tickLblPos val="nextTo"/>
        <c:crossAx val="2427386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39486.440616235283</c:v>
                </c:pt>
                <c:pt idx="1">
                  <c:v>85407.989162982631</c:v>
                </c:pt>
                <c:pt idx="2">
                  <c:v>155981.96879634785</c:v>
                </c:pt>
                <c:pt idx="3">
                  <c:v>204765.09948245989</c:v>
                </c:pt>
                <c:pt idx="4">
                  <c:v>202765.3182112631</c:v>
                </c:pt>
                <c:pt idx="5">
                  <c:v>137681.36325385777</c:v>
                </c:pt>
              </c:numCache>
            </c:numRef>
          </c:val>
        </c:ser>
        <c:ser>
          <c:idx val="9"/>
          <c:order val="1"/>
          <c:tx>
            <c:v>Érablières rouges</c:v>
          </c:tx>
          <c:invertIfNegative val="0"/>
          <c:val>
            <c:numRef>
              <c:f>Data_GTYF!$E$73:$J$73</c:f>
              <c:numCache>
                <c:formatCode>##,#0\.0</c:formatCode>
                <c:ptCount val="6"/>
                <c:pt idx="0">
                  <c:v>0</c:v>
                </c:pt>
                <c:pt idx="1">
                  <c:v>0</c:v>
                </c:pt>
                <c:pt idx="2">
                  <c:v>22957.475114804271</c:v>
                </c:pt>
                <c:pt idx="3">
                  <c:v>0</c:v>
                </c:pt>
                <c:pt idx="4">
                  <c:v>0</c:v>
                </c:pt>
                <c:pt idx="5">
                  <c:v>4591.4950229608539</c:v>
                </c:pt>
              </c:numCache>
            </c:numRef>
          </c:val>
        </c:ser>
        <c:ser>
          <c:idx val="12"/>
          <c:order val="2"/>
          <c:tx>
            <c:v>Sapinières</c:v>
          </c:tx>
          <c:invertIfNegative val="0"/>
          <c:val>
            <c:numRef>
              <c:f>Data_GTYF!$E$226:$J$226</c:f>
              <c:numCache>
                <c:formatCode>##,#0\.0</c:formatCode>
                <c:ptCount val="6"/>
                <c:pt idx="0">
                  <c:v>0</c:v>
                </c:pt>
                <c:pt idx="1">
                  <c:v>11692.113221920241</c:v>
                </c:pt>
                <c:pt idx="2">
                  <c:v>0</c:v>
                </c:pt>
                <c:pt idx="3">
                  <c:v>0</c:v>
                </c:pt>
                <c:pt idx="4">
                  <c:v>0</c:v>
                </c:pt>
                <c:pt idx="5">
                  <c:v>2338.422644384048</c:v>
                </c:pt>
              </c:numCache>
            </c:numRef>
          </c:val>
        </c:ser>
        <c:ser>
          <c:idx val="8"/>
          <c:order val="3"/>
          <c:tx>
            <c:v>Pinèdes grises</c:v>
          </c:tx>
          <c:invertIfNegative val="0"/>
          <c:val>
            <c:numRef>
              <c:f>Data_GTYF!$E$158:$J$158</c:f>
              <c:numCache>
                <c:formatCode>##,#0\.0</c:formatCode>
                <c:ptCount val="6"/>
                <c:pt idx="0">
                  <c:v>15403.556110952442</c:v>
                </c:pt>
                <c:pt idx="1">
                  <c:v>1221.9941353973531</c:v>
                </c:pt>
                <c:pt idx="2">
                  <c:v>44309.896320612708</c:v>
                </c:pt>
                <c:pt idx="3">
                  <c:v>59144.699534200772</c:v>
                </c:pt>
                <c:pt idx="4">
                  <c:v>22715.052942268972</c:v>
                </c:pt>
                <c:pt idx="5">
                  <c:v>28559.039808686452</c:v>
                </c:pt>
              </c:numCache>
            </c:numRef>
          </c:val>
        </c:ser>
        <c:ser>
          <c:idx val="4"/>
          <c:order val="4"/>
          <c:tx>
            <c:v>Pinèdes blanches</c:v>
          </c:tx>
          <c:invertIfNegative val="0"/>
          <c:val>
            <c:numRef>
              <c:f>Data_GTYF!$E$175:$J$175</c:f>
              <c:numCache>
                <c:formatCode>##,#0\.0</c:formatCode>
                <c:ptCount val="6"/>
                <c:pt idx="0">
                  <c:v>92197.83815575944</c:v>
                </c:pt>
                <c:pt idx="1">
                  <c:v>66286.246276684149</c:v>
                </c:pt>
                <c:pt idx="2">
                  <c:v>71945.837355556592</c:v>
                </c:pt>
                <c:pt idx="3">
                  <c:v>43582.898490453706</c:v>
                </c:pt>
                <c:pt idx="4">
                  <c:v>45268.008584371899</c:v>
                </c:pt>
                <c:pt idx="5">
                  <c:v>63856.16577256516</c:v>
                </c:pt>
              </c:numCache>
            </c:numRef>
          </c:val>
        </c:ser>
        <c:ser>
          <c:idx val="0"/>
          <c:order val="5"/>
          <c:tx>
            <c:v>Cédrières</c:v>
          </c:tx>
          <c:invertIfNegative val="0"/>
          <c:val>
            <c:numRef>
              <c:f>Data_GTYF!$E$243:$J$243</c:f>
              <c:numCache>
                <c:formatCode>##,#0\.0</c:formatCode>
                <c:ptCount val="6"/>
                <c:pt idx="0">
                  <c:v>0</c:v>
                </c:pt>
                <c:pt idx="1">
                  <c:v>10660.830881520278</c:v>
                </c:pt>
                <c:pt idx="2">
                  <c:v>27110.00783639045</c:v>
                </c:pt>
                <c:pt idx="3">
                  <c:v>37092.455294319705</c:v>
                </c:pt>
                <c:pt idx="4">
                  <c:v>35949.361163844609</c:v>
                </c:pt>
                <c:pt idx="5">
                  <c:v>22162.531035215005</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19559.441653435904</c:v>
                </c:pt>
                <c:pt idx="2">
                  <c:v>8220.90780423857</c:v>
                </c:pt>
                <c:pt idx="3">
                  <c:v>20253.642816074127</c:v>
                </c:pt>
                <c:pt idx="4">
                  <c:v>12562.031560813342</c:v>
                </c:pt>
                <c:pt idx="5">
                  <c:v>12119.204766912389</c:v>
                </c:pt>
              </c:numCache>
            </c:numRef>
          </c:val>
        </c:ser>
        <c:ser>
          <c:idx val="6"/>
          <c:order val="8"/>
          <c:tx>
            <c:v>Peupleraies</c:v>
          </c:tx>
          <c:invertIfNegative val="0"/>
          <c:val>
            <c:numRef>
              <c:f>Data_GTYF!$E$124:$J$124</c:f>
              <c:numCache>
                <c:formatCode>##,#0\.0</c:formatCode>
                <c:ptCount val="6"/>
                <c:pt idx="0">
                  <c:v>0</c:v>
                </c:pt>
                <c:pt idx="1">
                  <c:v>0</c:v>
                </c:pt>
                <c:pt idx="2">
                  <c:v>25201.839890988012</c:v>
                </c:pt>
                <c:pt idx="3">
                  <c:v>43389.895192580938</c:v>
                </c:pt>
                <c:pt idx="4">
                  <c:v>42774.706407534315</c:v>
                </c:pt>
                <c:pt idx="5">
                  <c:v>22273.288298220654</c:v>
                </c:pt>
              </c:numCache>
            </c:numRef>
          </c:val>
        </c:ser>
        <c:ser>
          <c:idx val="5"/>
          <c:order val="9"/>
          <c:tx>
            <c:v>Feuillus tolérants à résineux</c:v>
          </c:tx>
          <c:invertIfNegative val="0"/>
          <c:val>
            <c:numRef>
              <c:f>Data_GTYF!$E$107:$J$107</c:f>
              <c:numCache>
                <c:formatCode>##,#0\.0</c:formatCode>
                <c:ptCount val="6"/>
                <c:pt idx="0">
                  <c:v>58469.403276829558</c:v>
                </c:pt>
                <c:pt idx="1">
                  <c:v>51007.320320467217</c:v>
                </c:pt>
                <c:pt idx="2">
                  <c:v>28949.031723984652</c:v>
                </c:pt>
                <c:pt idx="3">
                  <c:v>37965.833246627866</c:v>
                </c:pt>
                <c:pt idx="4">
                  <c:v>27638.438774905553</c:v>
                </c:pt>
                <c:pt idx="5">
                  <c:v>40806.005468562973</c:v>
                </c:pt>
              </c:numCache>
            </c:numRef>
          </c:val>
        </c:ser>
        <c:ser>
          <c:idx val="13"/>
          <c:order val="10"/>
          <c:tx>
            <c:v>Feuillus tolérants</c:v>
          </c:tx>
          <c:invertIfNegative val="0"/>
          <c:val>
            <c:numRef>
              <c:f>Data_GTYF!$E$90:$J$90</c:f>
              <c:numCache>
                <c:formatCode>##,#0\.0</c:formatCode>
                <c:ptCount val="6"/>
                <c:pt idx="0">
                  <c:v>39869.617275697048</c:v>
                </c:pt>
                <c:pt idx="1">
                  <c:v>37757.958055633877</c:v>
                </c:pt>
                <c:pt idx="2">
                  <c:v>19410.908139772149</c:v>
                </c:pt>
                <c:pt idx="3">
                  <c:v>25255.129021119246</c:v>
                </c:pt>
                <c:pt idx="4">
                  <c:v>31237.133790946908</c:v>
                </c:pt>
                <c:pt idx="5">
                  <c:v>30706.149256633849</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138311.17140535143</c:v>
                </c:pt>
                <c:pt idx="1">
                  <c:v>88207.508166239393</c:v>
                </c:pt>
                <c:pt idx="2">
                  <c:v>34648.597913944439</c:v>
                </c:pt>
                <c:pt idx="3">
                  <c:v>0</c:v>
                </c:pt>
                <c:pt idx="4">
                  <c:v>781.18950398131415</c:v>
                </c:pt>
                <c:pt idx="5">
                  <c:v>52389.69339790332</c:v>
                </c:pt>
              </c:numCache>
            </c:numRef>
          </c:val>
        </c:ser>
        <c:ser>
          <c:idx val="11"/>
          <c:order val="12"/>
          <c:tx>
            <c:v>Résineux à feuillus</c:v>
          </c:tx>
          <c:invertIfNegative val="0"/>
          <c:val>
            <c:numRef>
              <c:f>Data_GTYF!$E$209:$J$209</c:f>
              <c:numCache>
                <c:formatCode>##,#0\.0</c:formatCode>
                <c:ptCount val="6"/>
                <c:pt idx="0">
                  <c:v>265194.47972505225</c:v>
                </c:pt>
                <c:pt idx="1">
                  <c:v>286187.17103603069</c:v>
                </c:pt>
                <c:pt idx="2">
                  <c:v>159206.92335297537</c:v>
                </c:pt>
                <c:pt idx="3">
                  <c:v>114153.81744080712</c:v>
                </c:pt>
                <c:pt idx="4">
                  <c:v>140922.64395998194</c:v>
                </c:pt>
                <c:pt idx="5">
                  <c:v>193133.00710296948</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27887.509262746484</c:v>
                </c:pt>
                <c:pt idx="1">
                  <c:v>18831.430518011126</c:v>
                </c:pt>
                <c:pt idx="2">
                  <c:v>78876.612595875675</c:v>
                </c:pt>
                <c:pt idx="3">
                  <c:v>91216.541602529134</c:v>
                </c:pt>
                <c:pt idx="4">
                  <c:v>114206.13020102636</c:v>
                </c:pt>
                <c:pt idx="5">
                  <c:v>66203.644836037754</c:v>
                </c:pt>
              </c:numCache>
            </c:numRef>
          </c:val>
        </c:ser>
        <c:dLbls>
          <c:showLegendKey val="0"/>
          <c:showVal val="0"/>
          <c:showCatName val="0"/>
          <c:showSerName val="0"/>
          <c:showPercent val="0"/>
          <c:showBubbleSize val="0"/>
        </c:dLbls>
        <c:gapWidth val="150"/>
        <c:shape val="cylinder"/>
        <c:axId val="242873856"/>
        <c:axId val="242875392"/>
        <c:axId val="242863616"/>
      </c:bar3DChart>
      <c:catAx>
        <c:axId val="242873856"/>
        <c:scaling>
          <c:orientation val="minMax"/>
        </c:scaling>
        <c:delete val="0"/>
        <c:axPos val="b"/>
        <c:numFmt formatCode="General" sourceLinked="1"/>
        <c:majorTickMark val="out"/>
        <c:minorTickMark val="none"/>
        <c:tickLblPos val="nextTo"/>
        <c:crossAx val="242875392"/>
        <c:crosses val="autoZero"/>
        <c:auto val="1"/>
        <c:lblAlgn val="ctr"/>
        <c:lblOffset val="100"/>
        <c:noMultiLvlLbl val="0"/>
      </c:catAx>
      <c:valAx>
        <c:axId val="242875392"/>
        <c:scaling>
          <c:orientation val="minMax"/>
        </c:scaling>
        <c:delete val="0"/>
        <c:axPos val="l"/>
        <c:majorGridlines/>
        <c:numFmt formatCode="#,##0" sourceLinked="0"/>
        <c:majorTickMark val="out"/>
        <c:minorTickMark val="none"/>
        <c:tickLblPos val="nextTo"/>
        <c:crossAx val="242873856"/>
        <c:crosses val="autoZero"/>
        <c:crossBetween val="between"/>
      </c:valAx>
      <c:serAx>
        <c:axId val="242863616"/>
        <c:scaling>
          <c:orientation val="minMax"/>
        </c:scaling>
        <c:delete val="1"/>
        <c:axPos val="b"/>
        <c:majorTickMark val="out"/>
        <c:minorTickMark val="none"/>
        <c:tickLblPos val="nextTo"/>
        <c:crossAx val="24287539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213906.87267575692</c:v>
                </c:pt>
                <c:pt idx="1">
                  <c:v>188290.73551348475</c:v>
                </c:pt>
                <c:pt idx="2">
                  <c:v>275918.75399695808</c:v>
                </c:pt>
                <c:pt idx="3">
                  <c:v>228927.89925358666</c:v>
                </c:pt>
                <c:pt idx="4">
                  <c:v>223203.28065548197</c:v>
                </c:pt>
                <c:pt idx="5">
                  <c:v>226049.50841905369</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263890.18534942635</c:v>
                </c:pt>
                <c:pt idx="1">
                  <c:v>268527.75356119015</c:v>
                </c:pt>
                <c:pt idx="2">
                  <c:v>176801.99487996608</c:v>
                </c:pt>
                <c:pt idx="3">
                  <c:v>240111.06120882541</c:v>
                </c:pt>
                <c:pt idx="4">
                  <c:v>257455.05762175206</c:v>
                </c:pt>
                <c:pt idx="5">
                  <c:v>241357.21052423195</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111018.16479739771</c:v>
                </c:pt>
                <c:pt idx="1">
                  <c:v>99249.538672847513</c:v>
                </c:pt>
                <c:pt idx="2">
                  <c:v>105421.46430505377</c:v>
                </c:pt>
                <c:pt idx="3">
                  <c:v>98887.297001032057</c:v>
                </c:pt>
                <c:pt idx="4">
                  <c:v>102078.83118032782</c:v>
                </c:pt>
                <c:pt idx="5">
                  <c:v>103331.05919133178</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54036.500796816938</c:v>
                </c:pt>
                <c:pt idx="1">
                  <c:v>86068.085476641965</c:v>
                </c:pt>
                <c:pt idx="2">
                  <c:v>83927.021140089026</c:v>
                </c:pt>
                <c:pt idx="3">
                  <c:v>74987.640089299326</c:v>
                </c:pt>
                <c:pt idx="4">
                  <c:v>61325.3503191403</c:v>
                </c:pt>
                <c:pt idx="5">
                  <c:v>72068.919564397511</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30910.047922642047</c:v>
                </c:pt>
                <c:pt idx="1">
                  <c:v>30910.047830535659</c:v>
                </c:pt>
                <c:pt idx="2">
                  <c:v>30910.047883068986</c:v>
                </c:pt>
                <c:pt idx="3">
                  <c:v>30910.048036175391</c:v>
                </c:pt>
                <c:pt idx="4">
                  <c:v>30910.048271310538</c:v>
                </c:pt>
                <c:pt idx="5">
                  <c:v>30910.047988746523</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3058.2421945161918</c:v>
                </c:pt>
                <c:pt idx="1">
                  <c:v>3773.8506650540844</c:v>
                </c:pt>
                <c:pt idx="2">
                  <c:v>3840.7306649111597</c:v>
                </c:pt>
                <c:pt idx="3">
                  <c:v>2996.0706336134131</c:v>
                </c:pt>
                <c:pt idx="4">
                  <c:v>1847.4533231422122</c:v>
                </c:pt>
                <c:pt idx="5">
                  <c:v>3103.2694962474125</c:v>
                </c:pt>
              </c:numCache>
            </c:numRef>
          </c:val>
        </c:ser>
        <c:dLbls>
          <c:showLegendKey val="0"/>
          <c:showVal val="0"/>
          <c:showCatName val="0"/>
          <c:showSerName val="0"/>
          <c:showPercent val="0"/>
          <c:showBubbleSize val="0"/>
        </c:dLbls>
        <c:gapWidth val="150"/>
        <c:shape val="box"/>
        <c:axId val="236417024"/>
        <c:axId val="236418560"/>
        <c:axId val="236413824"/>
      </c:bar3DChart>
      <c:catAx>
        <c:axId val="236417024"/>
        <c:scaling>
          <c:orientation val="maxMin"/>
        </c:scaling>
        <c:delete val="0"/>
        <c:axPos val="b"/>
        <c:majorTickMark val="out"/>
        <c:minorTickMark val="none"/>
        <c:tickLblPos val="nextTo"/>
        <c:txPr>
          <a:bodyPr rot="2460000" vert="horz" anchor="t" anchorCtr="1"/>
          <a:lstStyle/>
          <a:p>
            <a:pPr>
              <a:defRPr/>
            </a:pPr>
            <a:endParaRPr lang="fr-FR"/>
          </a:p>
        </c:txPr>
        <c:crossAx val="236418560"/>
        <c:crosses val="autoZero"/>
        <c:auto val="0"/>
        <c:lblAlgn val="ctr"/>
        <c:lblOffset val="50"/>
        <c:noMultiLvlLbl val="0"/>
      </c:catAx>
      <c:valAx>
        <c:axId val="23641856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6417024"/>
        <c:crosses val="autoZero"/>
        <c:crossBetween val="between"/>
      </c:valAx>
      <c:serAx>
        <c:axId val="236413824"/>
        <c:scaling>
          <c:orientation val="minMax"/>
        </c:scaling>
        <c:delete val="0"/>
        <c:axPos val="b"/>
        <c:majorTickMark val="out"/>
        <c:minorTickMark val="none"/>
        <c:tickLblPos val="low"/>
        <c:crossAx val="23641856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499.32205964535467</c:v>
                </c:pt>
                <c:pt idx="3">
                  <c:v>70.796919327378276</c:v>
                </c:pt>
                <c:pt idx="4">
                  <c:v>0.53599999427795408</c:v>
                </c:pt>
                <c:pt idx="5">
                  <c:v>76.944391798973086</c:v>
                </c:pt>
                <c:pt idx="6">
                  <c:v>641.29723126769068</c:v>
                </c:pt>
                <c:pt idx="7">
                  <c:v>31.49999998688698</c:v>
                </c:pt>
                <c:pt idx="8">
                  <c:v>182.33499719947577</c:v>
                </c:pt>
                <c:pt idx="9">
                  <c:v>0</c:v>
                </c:pt>
                <c:pt idx="10">
                  <c:v>4.0775318777561189</c:v>
                </c:pt>
                <c:pt idx="11">
                  <c:v>685.38375277549028</c:v>
                </c:pt>
                <c:pt idx="12">
                  <c:v>263.95439029067757</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875.05175686657424</c:v>
                </c:pt>
                <c:pt idx="1">
                  <c:v>128.52220525309446</c:v>
                </c:pt>
                <c:pt idx="2">
                  <c:v>0</c:v>
                </c:pt>
                <c:pt idx="3">
                  <c:v>0</c:v>
                </c:pt>
                <c:pt idx="4">
                  <c:v>363.21627757698298</c:v>
                </c:pt>
                <c:pt idx="5">
                  <c:v>36.555615244209761</c:v>
                </c:pt>
                <c:pt idx="6">
                  <c:v>0</c:v>
                </c:pt>
                <c:pt idx="7">
                  <c:v>1487.5410075524449</c:v>
                </c:pt>
                <c:pt idx="8">
                  <c:v>473.658576541841</c:v>
                </c:pt>
                <c:pt idx="9">
                  <c:v>30.906986193656923</c:v>
                </c:pt>
                <c:pt idx="10">
                  <c:v>171.59628950506448</c:v>
                </c:pt>
                <c:pt idx="11">
                  <c:v>0</c:v>
                </c:pt>
                <c:pt idx="12">
                  <c:v>0</c:v>
                </c:pt>
                <c:pt idx="13">
                  <c:v>0</c:v>
                </c:pt>
              </c:numCache>
            </c:numRef>
          </c:val>
        </c:ser>
        <c:dLbls>
          <c:showLegendKey val="0"/>
          <c:showVal val="0"/>
          <c:showCatName val="0"/>
          <c:showSerName val="0"/>
          <c:showPercent val="0"/>
          <c:showBubbleSize val="0"/>
        </c:dLbls>
        <c:gapWidth val="150"/>
        <c:shape val="box"/>
        <c:axId val="245621120"/>
        <c:axId val="245622656"/>
        <c:axId val="236416512"/>
      </c:bar3DChart>
      <c:catAx>
        <c:axId val="245621120"/>
        <c:scaling>
          <c:orientation val="minMax"/>
        </c:scaling>
        <c:delete val="0"/>
        <c:axPos val="b"/>
        <c:majorTickMark val="out"/>
        <c:minorTickMark val="none"/>
        <c:tickLblPos val="nextTo"/>
        <c:crossAx val="245622656"/>
        <c:crosses val="autoZero"/>
        <c:auto val="1"/>
        <c:lblAlgn val="ctr"/>
        <c:lblOffset val="100"/>
        <c:noMultiLvlLbl val="0"/>
      </c:catAx>
      <c:valAx>
        <c:axId val="24562265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621120"/>
        <c:crosses val="autoZero"/>
        <c:crossBetween val="between"/>
      </c:valAx>
      <c:serAx>
        <c:axId val="236416512"/>
        <c:scaling>
          <c:orientation val="minMax"/>
        </c:scaling>
        <c:delete val="1"/>
        <c:axPos val="b"/>
        <c:majorTickMark val="out"/>
        <c:minorTickMark val="none"/>
        <c:tickLblPos val="nextTo"/>
        <c:crossAx val="2456226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50.288184397534025</c:v>
                </c:pt>
                <c:pt idx="3">
                  <c:v>53.0976894955337</c:v>
                </c:pt>
                <c:pt idx="4">
                  <c:v>7.5128531698327405</c:v>
                </c:pt>
                <c:pt idx="5">
                  <c:v>23.083318456940553</c:v>
                </c:pt>
                <c:pt idx="6">
                  <c:v>571.0546914476364</c:v>
                </c:pt>
                <c:pt idx="7">
                  <c:v>2.2952820979468824</c:v>
                </c:pt>
                <c:pt idx="8">
                  <c:v>73.881658054482159</c:v>
                </c:pt>
                <c:pt idx="9">
                  <c:v>0</c:v>
                </c:pt>
                <c:pt idx="10">
                  <c:v>0</c:v>
                </c:pt>
                <c:pt idx="11">
                  <c:v>82.438799976107475</c:v>
                </c:pt>
                <c:pt idx="12">
                  <c:v>197.96579271800815</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101.1662511998415</c:v>
                </c:pt>
                <c:pt idx="5">
                  <c:v>0</c:v>
                </c:pt>
                <c:pt idx="6">
                  <c:v>0</c:v>
                </c:pt>
                <c:pt idx="7">
                  <c:v>541.83975486636166</c:v>
                </c:pt>
                <c:pt idx="8">
                  <c:v>0</c:v>
                </c:pt>
                <c:pt idx="9">
                  <c:v>0</c:v>
                </c:pt>
                <c:pt idx="10">
                  <c:v>165.79421408027412</c:v>
                </c:pt>
                <c:pt idx="11">
                  <c:v>0</c:v>
                </c:pt>
                <c:pt idx="12">
                  <c:v>0</c:v>
                </c:pt>
                <c:pt idx="13">
                  <c:v>0</c:v>
                </c:pt>
              </c:numCache>
            </c:numRef>
          </c:val>
        </c:ser>
        <c:dLbls>
          <c:showLegendKey val="0"/>
          <c:showVal val="0"/>
          <c:showCatName val="0"/>
          <c:showSerName val="0"/>
          <c:showPercent val="0"/>
          <c:showBubbleSize val="0"/>
        </c:dLbls>
        <c:gapWidth val="150"/>
        <c:shape val="box"/>
        <c:axId val="245643904"/>
        <c:axId val="245649792"/>
        <c:axId val="245605696"/>
      </c:bar3DChart>
      <c:catAx>
        <c:axId val="245643904"/>
        <c:scaling>
          <c:orientation val="minMax"/>
        </c:scaling>
        <c:delete val="0"/>
        <c:axPos val="b"/>
        <c:majorTickMark val="out"/>
        <c:minorTickMark val="none"/>
        <c:tickLblPos val="nextTo"/>
        <c:crossAx val="245649792"/>
        <c:crosses val="autoZero"/>
        <c:auto val="1"/>
        <c:lblAlgn val="ctr"/>
        <c:lblOffset val="100"/>
        <c:noMultiLvlLbl val="0"/>
      </c:catAx>
      <c:valAx>
        <c:axId val="2456497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643904"/>
        <c:crosses val="autoZero"/>
        <c:crossBetween val="between"/>
      </c:valAx>
      <c:serAx>
        <c:axId val="245605696"/>
        <c:scaling>
          <c:orientation val="minMax"/>
        </c:scaling>
        <c:delete val="1"/>
        <c:axPos val="b"/>
        <c:majorTickMark val="out"/>
        <c:minorTickMark val="none"/>
        <c:tickLblPos val="nextTo"/>
        <c:crossAx val="2456497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49.013685820102694</c:v>
                </c:pt>
                <c:pt idx="5">
                  <c:v>0</c:v>
                </c:pt>
                <c:pt idx="6">
                  <c:v>0</c:v>
                </c:pt>
                <c:pt idx="7">
                  <c:v>7.650940022468566</c:v>
                </c:pt>
                <c:pt idx="8">
                  <c:v>232.8085537162423</c:v>
                </c:pt>
                <c:pt idx="9">
                  <c:v>12.866820948123934</c:v>
                </c:pt>
                <c:pt idx="10">
                  <c:v>0</c:v>
                </c:pt>
                <c:pt idx="11">
                  <c:v>77.659999777823685</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5.6839999371767043</c:v>
                </c:pt>
                <c:pt idx="3">
                  <c:v>0</c:v>
                </c:pt>
                <c:pt idx="4">
                  <c:v>78.563975663781164</c:v>
                </c:pt>
                <c:pt idx="5">
                  <c:v>0</c:v>
                </c:pt>
                <c:pt idx="6">
                  <c:v>0</c:v>
                </c:pt>
                <c:pt idx="7">
                  <c:v>0</c:v>
                </c:pt>
                <c:pt idx="8">
                  <c:v>24.119999801218508</c:v>
                </c:pt>
                <c:pt idx="9">
                  <c:v>0</c:v>
                </c:pt>
                <c:pt idx="10">
                  <c:v>0</c:v>
                </c:pt>
                <c:pt idx="11">
                  <c:v>49.283999753743409</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101.1662511998415</c:v>
                </c:pt>
                <c:pt idx="5">
                  <c:v>0</c:v>
                </c:pt>
                <c:pt idx="6">
                  <c:v>0</c:v>
                </c:pt>
                <c:pt idx="7">
                  <c:v>501.89768309891224</c:v>
                </c:pt>
                <c:pt idx="8">
                  <c:v>0</c:v>
                </c:pt>
                <c:pt idx="9">
                  <c:v>0</c:v>
                </c:pt>
                <c:pt idx="10">
                  <c:v>148.13750534236431</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63.471999765783551</c:v>
                </c:pt>
                <c:pt idx="13">
                  <c:v>0</c:v>
                </c:pt>
                <c:pt idx="14">
                  <c:v>0</c:v>
                </c:pt>
              </c:numCache>
            </c:numRef>
          </c:val>
        </c:ser>
        <c:dLbls>
          <c:showLegendKey val="0"/>
          <c:showVal val="0"/>
          <c:showCatName val="0"/>
          <c:showSerName val="0"/>
          <c:showPercent val="0"/>
          <c:showBubbleSize val="0"/>
        </c:dLbls>
        <c:gapWidth val="150"/>
        <c:shape val="box"/>
        <c:axId val="245432704"/>
        <c:axId val="245434240"/>
        <c:axId val="245661696"/>
      </c:bar3DChart>
      <c:catAx>
        <c:axId val="245432704"/>
        <c:scaling>
          <c:orientation val="minMax"/>
        </c:scaling>
        <c:delete val="0"/>
        <c:axPos val="b"/>
        <c:majorTickMark val="out"/>
        <c:minorTickMark val="none"/>
        <c:tickLblPos val="nextTo"/>
        <c:crossAx val="245434240"/>
        <c:crosses val="autoZero"/>
        <c:auto val="1"/>
        <c:lblAlgn val="ctr"/>
        <c:lblOffset val="100"/>
        <c:noMultiLvlLbl val="0"/>
      </c:catAx>
      <c:valAx>
        <c:axId val="2454342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432704"/>
        <c:crosses val="autoZero"/>
        <c:crossBetween val="between"/>
      </c:valAx>
      <c:serAx>
        <c:axId val="245661696"/>
        <c:scaling>
          <c:orientation val="minMax"/>
        </c:scaling>
        <c:delete val="1"/>
        <c:axPos val="b"/>
        <c:majorTickMark val="out"/>
        <c:minorTickMark val="none"/>
        <c:tickLblPos val="nextTo"/>
        <c:crossAx val="2454342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24.506842910051347</c:v>
                </c:pt>
                <c:pt idx="5">
                  <c:v>76.944391798973086</c:v>
                </c:pt>
                <c:pt idx="6">
                  <c:v>0</c:v>
                </c:pt>
                <c:pt idx="7">
                  <c:v>7.650940022468566</c:v>
                </c:pt>
                <c:pt idx="8">
                  <c:v>219.03218478918075</c:v>
                </c:pt>
                <c:pt idx="9">
                  <c:v>0</c:v>
                </c:pt>
                <c:pt idx="10">
                  <c:v>0</c:v>
                </c:pt>
                <c:pt idx="11">
                  <c:v>131.87239958038032</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101.1662511998415</c:v>
                </c:pt>
                <c:pt idx="5">
                  <c:v>0</c:v>
                </c:pt>
                <c:pt idx="6">
                  <c:v>0</c:v>
                </c:pt>
                <c:pt idx="7">
                  <c:v>70.649492798745626</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471.190262067616</c:v>
                </c:pt>
                <c:pt idx="8">
                  <c:v>0</c:v>
                </c:pt>
                <c:pt idx="9">
                  <c:v>0</c:v>
                </c:pt>
                <c:pt idx="10">
                  <c:v>165.79421408027412</c:v>
                </c:pt>
                <c:pt idx="11">
                  <c:v>0</c:v>
                </c:pt>
                <c:pt idx="12">
                  <c:v>0</c:v>
                </c:pt>
                <c:pt idx="13">
                  <c:v>0</c:v>
                </c:pt>
              </c:numCache>
            </c:numRef>
          </c:val>
        </c:ser>
        <c:dLbls>
          <c:showLegendKey val="0"/>
          <c:showVal val="0"/>
          <c:showCatName val="0"/>
          <c:showSerName val="0"/>
          <c:showPercent val="0"/>
          <c:showBubbleSize val="0"/>
        </c:dLbls>
        <c:gapWidth val="150"/>
        <c:shape val="box"/>
        <c:axId val="245483392"/>
        <c:axId val="245484928"/>
        <c:axId val="245664384"/>
      </c:bar3DChart>
      <c:catAx>
        <c:axId val="245483392"/>
        <c:scaling>
          <c:orientation val="minMax"/>
        </c:scaling>
        <c:delete val="0"/>
        <c:axPos val="b"/>
        <c:majorTickMark val="out"/>
        <c:minorTickMark val="none"/>
        <c:tickLblPos val="nextTo"/>
        <c:crossAx val="245484928"/>
        <c:crosses val="autoZero"/>
        <c:auto val="1"/>
        <c:lblAlgn val="ctr"/>
        <c:lblOffset val="100"/>
        <c:noMultiLvlLbl val="0"/>
      </c:catAx>
      <c:valAx>
        <c:axId val="245484928"/>
        <c:scaling>
          <c:orientation val="minMax"/>
        </c:scaling>
        <c:delete val="0"/>
        <c:axPos val="l"/>
        <c:majorGridlines/>
        <c:numFmt formatCode="#,##0" sourceLinked="1"/>
        <c:majorTickMark val="out"/>
        <c:minorTickMark val="none"/>
        <c:tickLblPos val="nextTo"/>
        <c:crossAx val="245483392"/>
        <c:crosses val="autoZero"/>
        <c:crossBetween val="between"/>
      </c:valAx>
      <c:serAx>
        <c:axId val="245664384"/>
        <c:scaling>
          <c:orientation val="minMax"/>
        </c:scaling>
        <c:delete val="1"/>
        <c:axPos val="b"/>
        <c:majorTickMark val="out"/>
        <c:minorTickMark val="none"/>
        <c:tickLblPos val="nextTo"/>
        <c:crossAx val="24548492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24.506842910051347</c:v>
                </c:pt>
                <c:pt idx="5">
                  <c:v>76.944391798973086</c:v>
                </c:pt>
                <c:pt idx="6">
                  <c:v>0</c:v>
                </c:pt>
                <c:pt idx="7">
                  <c:v>7.650940022468566</c:v>
                </c:pt>
                <c:pt idx="8">
                  <c:v>219.03218478918075</c:v>
                </c:pt>
                <c:pt idx="9">
                  <c:v>0</c:v>
                </c:pt>
                <c:pt idx="10">
                  <c:v>0</c:v>
                </c:pt>
                <c:pt idx="11">
                  <c:v>131.87239958038032</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101.1662511998415</c:v>
                </c:pt>
                <c:pt idx="5">
                  <c:v>0</c:v>
                </c:pt>
                <c:pt idx="6">
                  <c:v>0</c:v>
                </c:pt>
                <c:pt idx="7">
                  <c:v>70.649492798745626</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471.190262067616</c:v>
                </c:pt>
                <c:pt idx="8">
                  <c:v>0</c:v>
                </c:pt>
                <c:pt idx="9">
                  <c:v>0</c:v>
                </c:pt>
                <c:pt idx="10">
                  <c:v>165.79421408027412</c:v>
                </c:pt>
                <c:pt idx="11">
                  <c:v>0</c:v>
                </c:pt>
                <c:pt idx="12">
                  <c:v>0</c:v>
                </c:pt>
                <c:pt idx="13">
                  <c:v>0</c:v>
                </c:pt>
              </c:numCache>
            </c:numRef>
          </c:val>
        </c:ser>
        <c:dLbls>
          <c:showLegendKey val="0"/>
          <c:showVal val="0"/>
          <c:showCatName val="0"/>
          <c:showSerName val="0"/>
          <c:showPercent val="0"/>
          <c:showBubbleSize val="0"/>
        </c:dLbls>
        <c:gapWidth val="150"/>
        <c:shape val="box"/>
        <c:axId val="245525504"/>
        <c:axId val="245531392"/>
        <c:axId val="245486912"/>
      </c:bar3DChart>
      <c:catAx>
        <c:axId val="245525504"/>
        <c:scaling>
          <c:orientation val="minMax"/>
        </c:scaling>
        <c:delete val="0"/>
        <c:axPos val="b"/>
        <c:majorTickMark val="out"/>
        <c:minorTickMark val="none"/>
        <c:tickLblPos val="nextTo"/>
        <c:crossAx val="245531392"/>
        <c:crosses val="autoZero"/>
        <c:auto val="1"/>
        <c:lblAlgn val="ctr"/>
        <c:lblOffset val="100"/>
        <c:noMultiLvlLbl val="0"/>
      </c:catAx>
      <c:valAx>
        <c:axId val="2455313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525504"/>
        <c:crosses val="autoZero"/>
        <c:crossBetween val="between"/>
      </c:valAx>
      <c:serAx>
        <c:axId val="245486912"/>
        <c:scaling>
          <c:orientation val="minMax"/>
        </c:scaling>
        <c:delete val="1"/>
        <c:axPos val="b"/>
        <c:majorTickMark val="out"/>
        <c:minorTickMark val="none"/>
        <c:tickLblPos val="nextTo"/>
        <c:crossAx val="2455313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496280.99632862658</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16.343832379899968</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41156.850521176239</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131512.83318670889</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7761.1031406575203</c:v>
                </c:pt>
              </c:numCache>
            </c:numRef>
          </c:val>
        </c:ser>
        <c:dLbls>
          <c:dLblPos val="outEnd"/>
          <c:showLegendKey val="0"/>
          <c:showVal val="1"/>
          <c:showCatName val="0"/>
          <c:showSerName val="0"/>
          <c:showPercent val="0"/>
          <c:showBubbleSize val="0"/>
        </c:dLbls>
        <c:gapWidth val="150"/>
        <c:axId val="253088128"/>
        <c:axId val="253081856"/>
      </c:barChart>
      <c:valAx>
        <c:axId val="25308185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3088128"/>
        <c:crosses val="autoZero"/>
        <c:crossBetween val="between"/>
      </c:valAx>
      <c:catAx>
        <c:axId val="253088128"/>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308185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425404.03740112</c:v>
                </c:pt>
                <c:pt idx="2">
                  <c:v>817671.9975246801</c:v>
                </c:pt>
                <c:pt idx="3">
                  <c:v>107876.57665596</c:v>
                </c:pt>
                <c:pt idx="4" formatCode="_(&quot;$&quot;* #,##0_);_(&quot;$&quot;* \(#,##0\);_(&quot;$&quot;* &quot;-&quot;_);_(@_)">
                  <c:v>0</c:v>
                </c:pt>
                <c:pt idx="5" formatCode="_(&quot;$&quot;* #,##0_);_(&quot;$&quot;* \(#,##0\);_(&quot;$&quot;* &quot;-&quot;_);_(@_)">
                  <c:v>106156.35743039998</c:v>
                </c:pt>
                <c:pt idx="6">
                  <c:v>314848.68679727998</c:v>
                </c:pt>
                <c:pt idx="7">
                  <c:v>110205.94228947999</c:v>
                </c:pt>
                <c:pt idx="8" formatCode="_(&quot;$&quot;* #,##0_);_(&quot;$&quot;* \(#,##0\);_(&quot;$&quot;* &quot;-&quot;_);_(@_)">
                  <c:v>526153.00184036</c:v>
                </c:pt>
                <c:pt idx="9" formatCode="_(&quot;$&quot;* #,##0_);_(&quot;$&quot;* \(#,##0\);_(&quot;$&quot;* &quot;-&quot;_);_(@_)">
                  <c:v>179584.75642572</c:v>
                </c:pt>
                <c:pt idx="10" formatCode="_(&quot;$&quot;* #,##0_);_(&quot;$&quot;* \(#,##0\);_(&quot;$&quot;* &quot;-&quot;_);_(@_)">
                  <c:v>968448.89129120007</c:v>
                </c:pt>
                <c:pt idx="11" formatCode="_(&quot;$&quot;* #,##0_);_(&quot;$&quot;* \(#,##0\);_(&quot;$&quot;* &quot;-&quot;_);_(@_)">
                  <c:v>34644.921760000005</c:v>
                </c:pt>
                <c:pt idx="12" formatCode="_(&quot;$&quot;* #,##0_);_(&quot;$&quot;* \(#,##0\);_(&quot;$&quot;* &quot;-&quot;_);_(@_)">
                  <c:v>390675.52703999996</c:v>
                </c:pt>
                <c:pt idx="13" formatCode="_(&quot;$&quot;* #,##0_);_(&quot;$&quot;* \(#,##0\);_(&quot;$&quot;* &quot;-&quot;_);_(@_)">
                  <c:v>283929.31863519998</c:v>
                </c:pt>
              </c:numCache>
            </c:numRef>
          </c:val>
        </c:ser>
        <c:dLbls>
          <c:showLegendKey val="0"/>
          <c:showVal val="0"/>
          <c:showCatName val="0"/>
          <c:showSerName val="0"/>
          <c:showPercent val="0"/>
          <c:showBubbleSize val="0"/>
        </c:dLbls>
        <c:gapWidth val="150"/>
        <c:axId val="253604608"/>
        <c:axId val="253606144"/>
      </c:barChart>
      <c:catAx>
        <c:axId val="253604608"/>
        <c:scaling>
          <c:orientation val="minMax"/>
        </c:scaling>
        <c:delete val="0"/>
        <c:axPos val="b"/>
        <c:numFmt formatCode="#,##0.00" sourceLinked="0"/>
        <c:majorTickMark val="out"/>
        <c:minorTickMark val="none"/>
        <c:tickLblPos val="nextTo"/>
        <c:crossAx val="253606144"/>
        <c:crosses val="autoZero"/>
        <c:auto val="1"/>
        <c:lblAlgn val="ctr"/>
        <c:lblOffset val="100"/>
        <c:noMultiLvlLbl val="0"/>
      </c:catAx>
      <c:valAx>
        <c:axId val="25360614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3604608"/>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256585.65125759997</c:v>
                </c:pt>
                <c:pt idx="1">
                  <c:v>340438.58259120001</c:v>
                </c:pt>
                <c:pt idx="2">
                  <c:v>263828.32621199999</c:v>
                </c:pt>
                <c:pt idx="3">
                  <c:v>376275.38520239998</c:v>
                </c:pt>
                <c:pt idx="4">
                  <c:v>337115.48872319993</c:v>
                </c:pt>
                <c:pt idx="5">
                  <c:v>314848.68679727998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142008.31465800002</c:v>
                </c:pt>
                <c:pt idx="1">
                  <c:v>147279.8458412</c:v>
                </c:pt>
                <c:pt idx="2">
                  <c:v>136828.39011620003</c:v>
                </c:pt>
                <c:pt idx="3">
                  <c:v>70162.943751999992</c:v>
                </c:pt>
                <c:pt idx="4">
                  <c:v>54750.217080000002</c:v>
                </c:pt>
                <c:pt idx="5">
                  <c:v>110205.94228947999</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410201.43306880002</c:v>
                </c:pt>
                <c:pt idx="1">
                  <c:v>426326.26435760001</c:v>
                </c:pt>
                <c:pt idx="2">
                  <c:v>576874.37746320001</c:v>
                </c:pt>
                <c:pt idx="3">
                  <c:v>401678.89695199998</c:v>
                </c:pt>
                <c:pt idx="4">
                  <c:v>311939.21516399999</c:v>
                </c:pt>
                <c:pt idx="5">
                  <c:v>425404.03740112</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333633.37560799997</c:v>
                </c:pt>
                <c:pt idx="1">
                  <c:v>38738.829952999993</c:v>
                </c:pt>
                <c:pt idx="2">
                  <c:v>48099.493842000003</c:v>
                </c:pt>
                <c:pt idx="3">
                  <c:v>422044.25612959993</c:v>
                </c:pt>
                <c:pt idx="4">
                  <c:v>55407.826595999992</c:v>
                </c:pt>
                <c:pt idx="5">
                  <c:v>179584.75642572</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102382.95967340001</c:v>
                </c:pt>
                <c:pt idx="1">
                  <c:v>42484.536134200003</c:v>
                </c:pt>
                <c:pt idx="2">
                  <c:v>26250.209192400001</c:v>
                </c:pt>
                <c:pt idx="3">
                  <c:v>0</c:v>
                </c:pt>
                <c:pt idx="4">
                  <c:v>2106.9038000000005</c:v>
                </c:pt>
                <c:pt idx="5">
                  <c:v>34644.921760000005</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25203.074449600001</c:v>
                </c:pt>
                <c:pt idx="1">
                  <c:v>0</c:v>
                </c:pt>
                <c:pt idx="2">
                  <c:v>7906.7429999999995</c:v>
                </c:pt>
                <c:pt idx="3">
                  <c:v>348934.8946612</c:v>
                </c:pt>
                <c:pt idx="4">
                  <c:v>157338.17116899998</c:v>
                </c:pt>
                <c:pt idx="5">
                  <c:v>107876.57665596</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1077059.6292636001</c:v>
                </c:pt>
                <c:pt idx="1">
                  <c:v>976604.30769079993</c:v>
                </c:pt>
                <c:pt idx="2">
                  <c:v>842092.49422520003</c:v>
                </c:pt>
                <c:pt idx="3">
                  <c:v>545392.38395159994</c:v>
                </c:pt>
                <c:pt idx="4">
                  <c:v>647211.17249220004</c:v>
                </c:pt>
                <c:pt idx="5">
                  <c:v>817671.9975246801</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493711.92799999996</c:v>
                </c:pt>
                <c:pt idx="1">
                  <c:v>480982.93312</c:v>
                </c:pt>
                <c:pt idx="2">
                  <c:v>399654.14559999999</c:v>
                </c:pt>
                <c:pt idx="3">
                  <c:v>296398.73311999999</c:v>
                </c:pt>
                <c:pt idx="4">
                  <c:v>282629.89536000002</c:v>
                </c:pt>
                <c:pt idx="5">
                  <c:v>390675.52703999996</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216287.091828</c:v>
                </c:pt>
                <c:pt idx="1">
                  <c:v>26416.671030000001</c:v>
                </c:pt>
                <c:pt idx="2">
                  <c:v>69847.435863000006</c:v>
                </c:pt>
                <c:pt idx="3">
                  <c:v>60554.292227999998</c:v>
                </c:pt>
                <c:pt idx="4">
                  <c:v>157676.29620300001</c:v>
                </c:pt>
                <c:pt idx="5">
                  <c:v>106156.35743039998</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571471.66075939999</c:v>
                </c:pt>
                <c:pt idx="1">
                  <c:v>525182</c:v>
                </c:pt>
                <c:pt idx="2">
                  <c:v>525182.03001039999</c:v>
                </c:pt>
                <c:pt idx="3">
                  <c:v>525182</c:v>
                </c:pt>
                <c:pt idx="4">
                  <c:v>483747.318432</c:v>
                </c:pt>
                <c:pt idx="5">
                  <c:v>526153.00184036</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305123.53972100001</c:v>
                </c:pt>
                <c:pt idx="1">
                  <c:v>256797.392915</c:v>
                </c:pt>
                <c:pt idx="2">
                  <c:v>227063.37366300001</c:v>
                </c:pt>
                <c:pt idx="3">
                  <c:v>301645.91906399996</c:v>
                </c:pt>
                <c:pt idx="4">
                  <c:v>329016.36781299999</c:v>
                </c:pt>
                <c:pt idx="5">
                  <c:v>283929.31863519998</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323331.36000000004</c:v>
                </c:pt>
                <c:pt idx="1">
                  <c:v>995748.6088879999</c:v>
                </c:pt>
                <c:pt idx="2">
                  <c:v>1133373.003664</c:v>
                </c:pt>
                <c:pt idx="3">
                  <c:v>908730.29042400024</c:v>
                </c:pt>
                <c:pt idx="4">
                  <c:v>1481061.1934799999</c:v>
                </c:pt>
                <c:pt idx="5">
                  <c:v>968448.89129120007</c:v>
                </c:pt>
              </c:numCache>
            </c:numRef>
          </c:val>
        </c:ser>
        <c:dLbls>
          <c:showLegendKey val="0"/>
          <c:showVal val="0"/>
          <c:showCatName val="0"/>
          <c:showSerName val="0"/>
          <c:showPercent val="0"/>
          <c:showBubbleSize val="0"/>
        </c:dLbls>
        <c:gapWidth val="150"/>
        <c:shape val="cylinder"/>
        <c:axId val="253643776"/>
        <c:axId val="253653760"/>
        <c:axId val="253649792"/>
      </c:bar3DChart>
      <c:catAx>
        <c:axId val="253643776"/>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3653760"/>
        <c:crosses val="autoZero"/>
        <c:auto val="1"/>
        <c:lblAlgn val="ctr"/>
        <c:lblOffset val="100"/>
        <c:noMultiLvlLbl val="0"/>
      </c:catAx>
      <c:valAx>
        <c:axId val="253653760"/>
        <c:scaling>
          <c:orientation val="minMax"/>
        </c:scaling>
        <c:delete val="0"/>
        <c:axPos val="l"/>
        <c:majorGridlines/>
        <c:numFmt formatCode="#,##0\ &quot;$&quot;" sourceLinked="1"/>
        <c:majorTickMark val="none"/>
        <c:minorTickMark val="none"/>
        <c:tickLblPos val="nextTo"/>
        <c:crossAx val="253643776"/>
        <c:crosses val="autoZero"/>
        <c:crossBetween val="between"/>
      </c:valAx>
      <c:serAx>
        <c:axId val="253649792"/>
        <c:scaling>
          <c:orientation val="minMax"/>
        </c:scaling>
        <c:delete val="1"/>
        <c:axPos val="b"/>
        <c:majorTickMark val="out"/>
        <c:minorTickMark val="none"/>
        <c:tickLblPos val="nextTo"/>
        <c:crossAx val="25365376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PC_4462_u08152_15_07_2014.rsps</v>
      </c>
    </row>
    <row r="5" spans="1:1" x14ac:dyDescent="0.25">
      <c r="A5" s="25" t="s">
        <v>1522</v>
      </c>
    </row>
    <row r="6" spans="1:1" x14ac:dyDescent="0.25">
      <c r="A6" s="26" t="str">
        <f>TitreInstructions</f>
        <v>Instructions pour la création du cahier de diffusion de l'UA U08152_4FF</v>
      </c>
    </row>
    <row r="8" spans="1:1" x14ac:dyDescent="0.25">
      <c r="A8" s="25" t="s">
        <v>1459</v>
      </c>
    </row>
    <row r="9" spans="1:1" x14ac:dyDescent="0.25">
      <c r="A9" s="26" t="str">
        <f>TitreAnnexe1</f>
        <v>Annexe 1 :  Taux d'exécution des traitements sylvicoles pour les fins du calcul de possibilité 2013-2018 de l'UA U08152_4FF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PC_4462_u08152_15_07_2014.rsps des volumes récoltés (m3 brut / ha) par grands types de forêt et par période.</v>
      </c>
    </row>
    <row r="15" spans="1:1" x14ac:dyDescent="0.25">
      <c r="A15" s="26" t="str">
        <f>TitreAnnexe7</f>
        <v>Annexe 7 : Extraction du fichier PC_4462_u08152_15_07_2014.rsps des volumes récoltés (m3 brut / ha) par types de forêt et par période.</v>
      </c>
    </row>
    <row r="16" spans="1:1" x14ac:dyDescent="0.25">
      <c r="A16" s="26" t="str">
        <f>TitreAnnexe8</f>
        <v>Annexe 8 : Extraction du fichier PC_4462_u08152_15_07_2014.rsps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U08152_4FF</v>
      </c>
    </row>
    <row r="24" spans="1:1" x14ac:dyDescent="0.25">
      <c r="A24" s="77" t="str">
        <f>TitreMatrice2</f>
        <v>Matrice 2 : Répartition par produit en volume (m3 net/an) de l'UA U08152_4FF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U08152_4FF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U08152_4FF</v>
      </c>
    </row>
    <row r="31" spans="1:1" x14ac:dyDescent="0.25">
      <c r="A31" s="26" t="str">
        <f>TitreGraphique2</f>
        <v>Graphique 2 : Pourcentage (%) de répartition des produits des possibilités forestières de l'UA  U08152_4FF</v>
      </c>
    </row>
    <row r="32" spans="1:1" x14ac:dyDescent="0.25">
      <c r="A32" s="26" t="str">
        <f>TitreGraphique3</f>
        <v>Graphique 3 : Pourcentage (%) d'utilisation des possibilités forestières calculées de l'UA U08152_4FF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U08152_4FF  **</v>
      </c>
    </row>
    <row r="36" spans="1:1" x14ac:dyDescent="0.25">
      <c r="A36" s="26" t="str">
        <f>TitreTableau3</f>
        <v>Tableau 3 : Ventilation des possibilités forestières par essence en fonction des composantes territoriales de l'UA U08152_4FF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U08152_4FF</v>
      </c>
    </row>
    <row r="40" spans="1:1" x14ac:dyDescent="0.25">
      <c r="A40" s="26" t="str">
        <f>TitreGraphique5</f>
        <v>Graphique 5 : Ventilation des possibilités forestières par composantes territoriales de l'UA U08152_4FF</v>
      </c>
    </row>
    <row r="42" spans="1:1" x14ac:dyDescent="0.25">
      <c r="A42" s="25" t="s">
        <v>1412</v>
      </c>
    </row>
    <row r="43" spans="1:1" x14ac:dyDescent="0.25">
      <c r="A43" s="26" t="str">
        <f>TitreTableau4</f>
        <v>Tableau 4 : Ventilation de la superficie des traitements sylvicoles en fonction des grands types de forêt de l'UA U08152_4FF</v>
      </c>
    </row>
    <row r="44" spans="1:1" x14ac:dyDescent="0.25">
      <c r="A44" s="26" t="str">
        <f>TitreTableau5</f>
        <v>Tableau 5 : Ventilation de la superficie des traitements sylvicoles par entités territoriales de l'UA U08152_4FF</v>
      </c>
    </row>
    <row r="45" spans="1:1" x14ac:dyDescent="0.25">
      <c r="A45" s="26" t="str">
        <f>TitreTableau6</f>
        <v>Tableau 6 : Ventilation des volumes récoltés en fonction des traitements sylvicoles de l'UA U08152_4FF</v>
      </c>
    </row>
    <row r="46" spans="1:1" x14ac:dyDescent="0.25">
      <c r="A46" s="26" t="str">
        <f>TitreTableau7</f>
        <v>Tableau 7 : Ventilation du budget sylvicole annuel en fonction des traitements sylvicoles de l'UA U08152_4FF</v>
      </c>
    </row>
    <row r="47" spans="1:1" x14ac:dyDescent="0.25">
      <c r="A47" s="26" t="str">
        <f>TitreTableau8</f>
        <v>Tableau 8 : Caractéristiques dendrométriques des volumes récoltés par rapport aux grands types de forêt de l'UA U08152_4FF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U08152_4FF - Moyenne 2013-2038</v>
      </c>
    </row>
    <row r="51" spans="1:1" x14ac:dyDescent="0.25">
      <c r="A51" s="26" t="str">
        <f>TitreGraphique7</f>
        <v>Graphique 7 : Ventilation des superficies régénérées artificiellement par grands types de forêt de l'UA U08152_4FF - Moyenne 2013-2038</v>
      </c>
    </row>
    <row r="52" spans="1:1" x14ac:dyDescent="0.25">
      <c r="A52" s="26" t="str">
        <f>TitreGraphique8</f>
        <v>Graphique 8 : Ventilation des superficies éduquées par grands types de forêt de l'UA U08152_4FF - Moyenne 2013-2038</v>
      </c>
    </row>
    <row r="53" spans="1:1" x14ac:dyDescent="0.25">
      <c r="A53" s="26" t="str">
        <f>TitreGraphique9</f>
        <v>Graphique 9 : Ventilation des superficies scarifiées par grands types de forêt de l'UA U08152_4FF - Moyenne 2013-2038</v>
      </c>
    </row>
    <row r="54" spans="1:1" x14ac:dyDescent="0.25">
      <c r="A54" s="26" t="str">
        <f>TitreGraphique10</f>
        <v>Graphique 10 : Volume annuel récolté en fonction des traitements sylvicoles  de l'UA U08152_4FF  Période: Moyenne 2013-2038</v>
      </c>
    </row>
    <row r="55" spans="1:1" x14ac:dyDescent="0.25">
      <c r="A55" s="26" t="str">
        <f>TitreGraphique11</f>
        <v>Graphique 11 : Budget sylvicole annuel de l'UA U08152_4FF pour la période : Moyenne 2013-2038</v>
      </c>
    </row>
    <row r="56" spans="1:1" x14ac:dyDescent="0.25">
      <c r="A56" s="26" t="str">
        <f>TitreGraphique12</f>
        <v>Graphique 12 : Budget sylvicole annuel ventilé par période de l'UA U08152_4FF</v>
      </c>
    </row>
    <row r="58" spans="1:1" x14ac:dyDescent="0.25">
      <c r="A58" s="25" t="s">
        <v>1505</v>
      </c>
    </row>
    <row r="59" spans="1:1" x14ac:dyDescent="0.25">
      <c r="A59" s="26" t="str">
        <f>TitreTableau9</f>
        <v>Tableau 9 : Validation de la conformité des résultats avec le cahier de détermination de l'UA U08152_4FF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U08152_4FF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H37" sqref="H3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761.30509072674295</v>
      </c>
      <c r="E12" s="407">
        <v>1076.7516390245701</v>
      </c>
      <c r="F12" s="407">
        <v>431.14910944783901</v>
      </c>
      <c r="G12" s="407">
        <v>64.793009304830704</v>
      </c>
      <c r="H12" s="407">
        <v>78.736325984807706</v>
      </c>
      <c r="I12" s="407">
        <v>106.204149100162</v>
      </c>
      <c r="J12" s="407">
        <v>25.4452760804561</v>
      </c>
      <c r="K12" s="407">
        <v>2544.3845996694099</v>
      </c>
      <c r="L12" s="413"/>
      <c r="N12" s="102"/>
    </row>
    <row r="13" spans="1:14" x14ac:dyDescent="0.25">
      <c r="A13" s="412" t="s">
        <v>46</v>
      </c>
      <c r="B13" s="407">
        <v>864.47237672846597</v>
      </c>
      <c r="C13" s="407"/>
      <c r="D13" s="407">
        <v>14102.4399155269</v>
      </c>
      <c r="E13" s="407">
        <v>21729.119018228499</v>
      </c>
      <c r="F13" s="407">
        <v>8607.7110481381897</v>
      </c>
      <c r="G13" s="407">
        <v>710.93361262149404</v>
      </c>
      <c r="H13" s="407">
        <v>2558.8126169688198</v>
      </c>
      <c r="I13" s="407">
        <v>2213.5480377327699</v>
      </c>
      <c r="J13" s="407">
        <v>512.963374054837</v>
      </c>
      <c r="K13" s="407">
        <v>51300</v>
      </c>
      <c r="L13" s="413"/>
    </row>
    <row r="14" spans="1:14" x14ac:dyDescent="0.25">
      <c r="A14" s="412" t="s">
        <v>47</v>
      </c>
      <c r="B14" s="407">
        <v>1222.22241789951</v>
      </c>
      <c r="C14" s="407"/>
      <c r="D14" s="407">
        <v>30301.845911152901</v>
      </c>
      <c r="E14" s="407">
        <v>98717.782614810203</v>
      </c>
      <c r="F14" s="407">
        <v>12818.6650123361</v>
      </c>
      <c r="G14" s="407">
        <v>3904.8700724444702</v>
      </c>
      <c r="H14" s="407">
        <v>4953.97039159631</v>
      </c>
      <c r="I14" s="407">
        <v>3411.6332793647098</v>
      </c>
      <c r="J14" s="407">
        <v>1569.01030039587</v>
      </c>
      <c r="K14" s="407">
        <v>156900</v>
      </c>
      <c r="L14" s="413"/>
    </row>
    <row r="15" spans="1:14" x14ac:dyDescent="0.25">
      <c r="A15" s="412" t="s">
        <v>73</v>
      </c>
      <c r="B15" s="407"/>
      <c r="C15" s="407"/>
      <c r="D15" s="407">
        <v>579.57208922236896</v>
      </c>
      <c r="E15" s="407">
        <v>696.00603606782704</v>
      </c>
      <c r="F15" s="407">
        <v>299.20968371004602</v>
      </c>
      <c r="G15" s="407">
        <v>35.690804747135203</v>
      </c>
      <c r="H15" s="407">
        <v>68.511227086157902</v>
      </c>
      <c r="I15" s="407">
        <v>80.901881395910294</v>
      </c>
      <c r="J15" s="407">
        <v>17.763683301450499</v>
      </c>
      <c r="K15" s="407">
        <v>1777.6554055309</v>
      </c>
      <c r="L15" s="413"/>
    </row>
    <row r="16" spans="1:14" x14ac:dyDescent="0.25">
      <c r="A16" s="412" t="s">
        <v>48</v>
      </c>
      <c r="B16" s="407"/>
      <c r="C16" s="407"/>
      <c r="D16" s="407">
        <v>39375.618702201296</v>
      </c>
      <c r="E16" s="407">
        <v>7337.6119359102504</v>
      </c>
      <c r="F16" s="407"/>
      <c r="G16" s="407">
        <v>610.52432131552303</v>
      </c>
      <c r="H16" s="407">
        <v>1678.7718824144099</v>
      </c>
      <c r="I16" s="407"/>
      <c r="J16" s="407">
        <v>494.963503371439</v>
      </c>
      <c r="K16" s="407">
        <v>49497.490345213002</v>
      </c>
      <c r="L16" s="413"/>
    </row>
    <row r="17" spans="1:12" x14ac:dyDescent="0.25">
      <c r="A17" s="412" t="s">
        <v>49</v>
      </c>
      <c r="B17" s="407"/>
      <c r="C17" s="407"/>
      <c r="D17" s="407">
        <v>56915.1928480075</v>
      </c>
      <c r="E17" s="407">
        <v>28084.9687865304</v>
      </c>
      <c r="F17" s="407"/>
      <c r="G17" s="407">
        <v>2758.9695280964802</v>
      </c>
      <c r="H17" s="407">
        <v>968.65685619190401</v>
      </c>
      <c r="I17" s="407"/>
      <c r="J17" s="407">
        <v>896.24634366740497</v>
      </c>
      <c r="K17" s="407">
        <v>89624.034362493694</v>
      </c>
      <c r="L17" s="413"/>
    </row>
    <row r="18" spans="1:12" x14ac:dyDescent="0.25">
      <c r="A18" s="412" t="s">
        <v>50</v>
      </c>
      <c r="B18" s="407"/>
      <c r="C18" s="407"/>
      <c r="D18" s="407">
        <v>3409.0141291381201</v>
      </c>
      <c r="E18" s="407">
        <v>963.47681952739799</v>
      </c>
      <c r="F18" s="407"/>
      <c r="G18" s="407">
        <v>79.400562000348103</v>
      </c>
      <c r="H18" s="407">
        <v>139.80098951698599</v>
      </c>
      <c r="I18" s="407"/>
      <c r="J18" s="407">
        <v>46.400328423377204</v>
      </c>
      <c r="K18" s="407">
        <v>4638.0928286062299</v>
      </c>
      <c r="L18" s="413"/>
    </row>
    <row r="19" spans="1:12" x14ac:dyDescent="0.25">
      <c r="A19" s="412" t="s">
        <v>51</v>
      </c>
      <c r="B19" s="407"/>
      <c r="C19" s="407"/>
      <c r="D19" s="407">
        <v>1613.4928713040899</v>
      </c>
      <c r="E19" s="407">
        <v>18402.9687725939</v>
      </c>
      <c r="F19" s="407">
        <v>4695.2193979513804</v>
      </c>
      <c r="G19" s="407">
        <v>744.68517500795804</v>
      </c>
      <c r="H19" s="407">
        <v>751.33887745305799</v>
      </c>
      <c r="I19" s="407">
        <v>477.488070061717</v>
      </c>
      <c r="J19" s="407">
        <v>269.52490174760499</v>
      </c>
      <c r="K19" s="407">
        <v>26954.718066119702</v>
      </c>
      <c r="L19" s="413"/>
    </row>
    <row r="20" spans="1:12" x14ac:dyDescent="0.25">
      <c r="A20" s="412" t="s">
        <v>52</v>
      </c>
      <c r="B20" s="407"/>
      <c r="C20" s="407"/>
      <c r="D20" s="407">
        <v>6761.7501807511699</v>
      </c>
      <c r="E20" s="407">
        <v>13896.4259971665</v>
      </c>
      <c r="F20" s="407">
        <v>4845.7450293881002</v>
      </c>
      <c r="G20" s="407">
        <v>597.31465733878599</v>
      </c>
      <c r="H20" s="407">
        <v>1080.9668931792201</v>
      </c>
      <c r="I20" s="407">
        <v>879.63744622178604</v>
      </c>
      <c r="J20" s="407">
        <v>283.44172983472799</v>
      </c>
      <c r="K20" s="407">
        <v>28345.281933880298</v>
      </c>
      <c r="L20" s="413"/>
    </row>
    <row r="21" spans="1:12" x14ac:dyDescent="0.25">
      <c r="A21" s="412" t="s">
        <v>53</v>
      </c>
      <c r="B21" s="407"/>
      <c r="C21" s="407"/>
      <c r="D21" s="407">
        <v>2.2983489032929101</v>
      </c>
      <c r="E21" s="407">
        <v>55.164970376836401</v>
      </c>
      <c r="F21" s="407">
        <v>13.4790502015118</v>
      </c>
      <c r="G21" s="407">
        <v>3.3402670727856898</v>
      </c>
      <c r="H21" s="407">
        <v>2.0838363389855701</v>
      </c>
      <c r="I21" s="407">
        <v>0.81719072117081204</v>
      </c>
      <c r="J21" s="407">
        <v>0.77633118511227095</v>
      </c>
      <c r="K21" s="407">
        <v>77.959994799695394</v>
      </c>
      <c r="L21" s="413"/>
    </row>
    <row r="22" spans="1:12" x14ac:dyDescent="0.25">
      <c r="A22" s="412" t="s">
        <v>54</v>
      </c>
      <c r="B22" s="407"/>
      <c r="C22" s="407"/>
      <c r="D22" s="407">
        <v>2716.8992303212299</v>
      </c>
      <c r="E22" s="407">
        <v>213.44151074753501</v>
      </c>
      <c r="F22" s="407"/>
      <c r="G22" s="407">
        <v>57.660408122670901</v>
      </c>
      <c r="H22" s="407">
        <v>47.240334368972803</v>
      </c>
      <c r="I22" s="407"/>
      <c r="J22" s="407">
        <v>30.6602170142402</v>
      </c>
      <c r="K22" s="407">
        <v>3065.90170057465</v>
      </c>
      <c r="L22" s="413"/>
    </row>
    <row r="23" spans="1:12" x14ac:dyDescent="0.25">
      <c r="A23" s="412" t="s">
        <v>55</v>
      </c>
      <c r="B23" s="407">
        <v>6509.1512411440399</v>
      </c>
      <c r="C23" s="407"/>
      <c r="D23" s="407">
        <v>28003.162603241999</v>
      </c>
      <c r="E23" s="407">
        <v>30556.983033808101</v>
      </c>
      <c r="F23" s="407">
        <v>1963.65996041636</v>
      </c>
      <c r="G23" s="407">
        <v>237.89639968326301</v>
      </c>
      <c r="H23" s="407">
        <v>4702.1705563450796</v>
      </c>
      <c r="I23" s="407"/>
      <c r="J23" s="407">
        <v>726.97620536115903</v>
      </c>
      <c r="K23" s="407">
        <v>72700.000000000102</v>
      </c>
      <c r="L23" s="413"/>
    </row>
    <row r="24" spans="1:12" x14ac:dyDescent="0.25">
      <c r="A24" s="412" t="s">
        <v>56</v>
      </c>
      <c r="B24" s="407"/>
      <c r="C24" s="407"/>
      <c r="D24" s="407">
        <v>39552.560913243899</v>
      </c>
      <c r="E24" s="407">
        <v>7469.5981921431603</v>
      </c>
      <c r="F24" s="407"/>
      <c r="G24" s="407">
        <v>217.48703573225399</v>
      </c>
      <c r="H24" s="407">
        <v>1389.55106093369</v>
      </c>
      <c r="I24" s="407"/>
      <c r="J24" s="407">
        <v>491.21330494458402</v>
      </c>
      <c r="K24" s="407">
        <v>49120.410506997498</v>
      </c>
      <c r="L24" s="413"/>
    </row>
    <row r="25" spans="1:12" x14ac:dyDescent="0.25">
      <c r="A25" s="412" t="s">
        <v>57</v>
      </c>
      <c r="B25" s="407"/>
      <c r="C25" s="407">
        <v>687.88326972355503</v>
      </c>
      <c r="D25" s="407">
        <v>27416.185651998399</v>
      </c>
      <c r="E25" s="407">
        <v>2198.6055618179498</v>
      </c>
      <c r="F25" s="407"/>
      <c r="G25" s="407">
        <v>486.493443420017</v>
      </c>
      <c r="H25" s="407">
        <v>1401.0199164749099</v>
      </c>
      <c r="I25" s="407"/>
      <c r="J25" s="407">
        <v>325.152301440972</v>
      </c>
      <c r="K25" s="407">
        <v>32515.340144875801</v>
      </c>
      <c r="L25" s="413"/>
    </row>
    <row r="26" spans="1:12" x14ac:dyDescent="0.25">
      <c r="A26" s="412" t="s">
        <v>58</v>
      </c>
      <c r="B26" s="407"/>
      <c r="C26" s="407">
        <v>7239.2925954584098</v>
      </c>
      <c r="D26" s="407">
        <v>8023.7293752051</v>
      </c>
      <c r="E26" s="407">
        <v>2373.9076445180299</v>
      </c>
      <c r="F26" s="407"/>
      <c r="G26" s="407">
        <v>41.319436831379498</v>
      </c>
      <c r="H26" s="407">
        <v>517.552945945033</v>
      </c>
      <c r="I26" s="407"/>
      <c r="J26" s="407">
        <v>183.78749504451201</v>
      </c>
      <c r="K26" s="407">
        <v>18379.589493002499</v>
      </c>
      <c r="L26" s="413"/>
    </row>
    <row r="27" spans="1:12" ht="15" customHeight="1" x14ac:dyDescent="0.25">
      <c r="A27" s="412" t="s">
        <v>78</v>
      </c>
      <c r="B27" s="407"/>
      <c r="C27" s="407"/>
      <c r="D27" s="407">
        <v>2733.9797125455598</v>
      </c>
      <c r="E27" s="407">
        <v>3508.4286862199801</v>
      </c>
      <c r="F27" s="407"/>
      <c r="G27" s="407">
        <v>62.585887001624002</v>
      </c>
      <c r="H27" s="407">
        <v>130.013834458443</v>
      </c>
      <c r="I27" s="407"/>
      <c r="J27" s="407">
        <v>64.991879774391904</v>
      </c>
      <c r="K27" s="407">
        <v>6500</v>
      </c>
      <c r="L27" s="413"/>
    </row>
    <row r="28" spans="1:12" x14ac:dyDescent="0.25">
      <c r="A28" s="412" t="s">
        <v>59</v>
      </c>
      <c r="B28" s="407"/>
      <c r="C28" s="407"/>
      <c r="D28" s="407">
        <v>17015.390435612899</v>
      </c>
      <c r="E28" s="407">
        <v>19417.6274387423</v>
      </c>
      <c r="F28" s="407"/>
      <c r="G28" s="407">
        <v>2372.7067941134201</v>
      </c>
      <c r="H28" s="407">
        <v>1842.83304364586</v>
      </c>
      <c r="I28" s="407"/>
      <c r="J28" s="407">
        <v>410.58290612220298</v>
      </c>
      <c r="K28" s="407">
        <v>41059.140618236699</v>
      </c>
      <c r="L28" s="413"/>
    </row>
    <row r="29" spans="1:12" x14ac:dyDescent="0.25">
      <c r="A29" s="412" t="s">
        <v>60</v>
      </c>
      <c r="B29" s="407"/>
      <c r="C29" s="407"/>
      <c r="D29" s="407">
        <v>32428.384266839901</v>
      </c>
      <c r="E29" s="407">
        <v>5422.1225412602898</v>
      </c>
      <c r="F29" s="407"/>
      <c r="G29" s="407">
        <v>366.66289614672797</v>
      </c>
      <c r="H29" s="407">
        <v>3164.8265971360502</v>
      </c>
      <c r="I29" s="407"/>
      <c r="J29" s="407">
        <v>418.003698617</v>
      </c>
      <c r="K29" s="407">
        <v>41800</v>
      </c>
      <c r="L29" s="413"/>
    </row>
    <row r="30" spans="1:12" x14ac:dyDescent="0.25">
      <c r="A30" s="412" t="s">
        <v>23</v>
      </c>
      <c r="B30" s="407">
        <v>8595.8460357720196</v>
      </c>
      <c r="C30" s="407">
        <v>7927.17586518197</v>
      </c>
      <c r="D30" s="407">
        <v>311712.82227594301</v>
      </c>
      <c r="E30" s="407">
        <v>262120.99119949399</v>
      </c>
      <c r="F30" s="407">
        <v>33674.838291589498</v>
      </c>
      <c r="G30" s="407">
        <v>13353.334311001199</v>
      </c>
      <c r="H30" s="407">
        <v>25476.858186038698</v>
      </c>
      <c r="I30" s="407">
        <v>7170.2300545982298</v>
      </c>
      <c r="J30" s="407">
        <v>6767.9037803813399</v>
      </c>
      <c r="K30" s="407">
        <v>676800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H33" sqref="H3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220400</v>
      </c>
      <c r="C11" s="396">
        <v>41800</v>
      </c>
      <c r="D11" s="396">
        <v>6500</v>
      </c>
      <c r="E11" s="396">
        <v>67500</v>
      </c>
      <c r="F11" s="396">
        <v>72700</v>
      </c>
      <c r="G11" s="396">
        <v>156900</v>
      </c>
      <c r="H11" s="396">
        <v>51300</v>
      </c>
      <c r="I11" s="396">
        <v>55300</v>
      </c>
      <c r="J11" s="396">
        <v>4400</v>
      </c>
      <c r="K11" s="397">
        <v>676800</v>
      </c>
    </row>
    <row r="12" spans="1:11" ht="15.75" thickTop="1" x14ac:dyDescent="0.25"/>
    <row r="13" spans="1:11" ht="15.75" thickBot="1" x14ac:dyDescent="0.3"/>
    <row r="14" spans="1:11" ht="16.5" thickTop="1" thickBot="1" x14ac:dyDescent="0.3">
      <c r="A14" s="501" t="s">
        <v>1480</v>
      </c>
      <c r="B14" s="502"/>
      <c r="C14" s="502"/>
      <c r="D14" s="502"/>
      <c r="E14" s="502"/>
      <c r="F14" s="502"/>
      <c r="G14" s="398">
        <v>4.5669524091043502E-2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3570</v>
      </c>
    </row>
    <row r="22" spans="1:6" x14ac:dyDescent="0.25">
      <c r="A22" s="497" t="s">
        <v>1174</v>
      </c>
      <c r="B22" s="497"/>
      <c r="C22" s="497"/>
      <c r="D22" s="497"/>
      <c r="E22" s="498"/>
      <c r="F22" s="400">
        <v>0</v>
      </c>
    </row>
    <row r="23" spans="1:6" x14ac:dyDescent="0.25">
      <c r="A23" s="495" t="s">
        <v>1175</v>
      </c>
      <c r="B23" s="495"/>
      <c r="C23" s="495"/>
      <c r="D23" s="495"/>
      <c r="E23" s="496"/>
      <c r="F23" s="401">
        <v>3570</v>
      </c>
    </row>
    <row r="24" spans="1:6" x14ac:dyDescent="0.25">
      <c r="A24" s="497" t="s">
        <v>1168</v>
      </c>
      <c r="B24" s="497"/>
      <c r="C24" s="497"/>
      <c r="D24" s="497"/>
      <c r="E24" s="498"/>
      <c r="F24" s="400">
        <v>560</v>
      </c>
    </row>
    <row r="25" spans="1:6" x14ac:dyDescent="0.25">
      <c r="A25" s="497" t="s">
        <v>1171</v>
      </c>
      <c r="B25" s="497"/>
      <c r="C25" s="497"/>
      <c r="D25" s="497"/>
      <c r="E25" s="498"/>
      <c r="F25" s="400">
        <v>1730</v>
      </c>
    </row>
    <row r="26" spans="1:6" x14ac:dyDescent="0.25">
      <c r="A26" s="497" t="s">
        <v>1176</v>
      </c>
      <c r="B26" s="497"/>
      <c r="C26" s="497"/>
      <c r="D26" s="497"/>
      <c r="E26" s="498"/>
      <c r="F26" s="400">
        <v>160</v>
      </c>
    </row>
    <row r="27" spans="1:6" x14ac:dyDescent="0.25">
      <c r="A27" s="495" t="s">
        <v>1177</v>
      </c>
      <c r="B27" s="495"/>
      <c r="C27" s="495"/>
      <c r="D27" s="495"/>
      <c r="E27" s="496"/>
      <c r="F27" s="401">
        <v>2450</v>
      </c>
    </row>
    <row r="28" spans="1:6" x14ac:dyDescent="0.25">
      <c r="A28" s="497" t="s">
        <v>1178</v>
      </c>
      <c r="B28" s="497"/>
      <c r="C28" s="497"/>
      <c r="D28" s="497"/>
      <c r="E28" s="498"/>
      <c r="F28" s="400">
        <v>1170</v>
      </c>
    </row>
    <row r="29" spans="1:6" x14ac:dyDescent="0.25">
      <c r="A29" s="497" t="s">
        <v>1179</v>
      </c>
      <c r="B29" s="497"/>
      <c r="C29" s="497"/>
      <c r="D29" s="497"/>
      <c r="E29" s="498"/>
      <c r="F29" s="400">
        <v>1290</v>
      </c>
    </row>
    <row r="30" spans="1:6" x14ac:dyDescent="0.25">
      <c r="A30" s="495" t="s">
        <v>1180</v>
      </c>
      <c r="B30" s="495"/>
      <c r="C30" s="495"/>
      <c r="D30" s="495"/>
      <c r="E30" s="496"/>
      <c r="F30" s="401">
        <v>6020</v>
      </c>
    </row>
    <row r="31" spans="1:6" x14ac:dyDescent="0.25">
      <c r="A31" s="497" t="s">
        <v>1181</v>
      </c>
      <c r="B31" s="497"/>
      <c r="C31" s="497"/>
      <c r="D31" s="497"/>
      <c r="E31" s="498"/>
      <c r="F31" s="402">
        <v>0.59302325581395399</v>
      </c>
    </row>
    <row r="32" spans="1:6" x14ac:dyDescent="0.25">
      <c r="A32" s="497" t="s">
        <v>1182</v>
      </c>
      <c r="B32" s="497"/>
      <c r="C32" s="497"/>
      <c r="D32" s="497"/>
      <c r="E32" s="498"/>
      <c r="F32" s="402">
        <v>0.40697674418604701</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170</v>
      </c>
    </row>
    <row r="36" spans="1:6" x14ac:dyDescent="0.25">
      <c r="A36" s="497" t="s">
        <v>1186</v>
      </c>
      <c r="B36" s="497"/>
      <c r="C36" s="497"/>
      <c r="D36" s="497"/>
      <c r="E36" s="498"/>
      <c r="F36" s="405">
        <v>640</v>
      </c>
    </row>
    <row r="37" spans="1:6" x14ac:dyDescent="0.25">
      <c r="A37" s="497" t="s">
        <v>1169</v>
      </c>
      <c r="B37" s="497"/>
      <c r="C37" s="497"/>
      <c r="D37" s="497"/>
      <c r="E37" s="498"/>
      <c r="F37" s="405">
        <v>460</v>
      </c>
    </row>
    <row r="38" spans="1:6" x14ac:dyDescent="0.25">
      <c r="A38" s="497" t="s">
        <v>1187</v>
      </c>
      <c r="B38" s="497"/>
      <c r="C38" s="497"/>
      <c r="D38" s="497"/>
      <c r="E38" s="498"/>
      <c r="F38" s="402">
        <v>0.22674217409080599</v>
      </c>
    </row>
    <row r="39" spans="1:6" x14ac:dyDescent="0.25">
      <c r="A39" s="495" t="s">
        <v>1188</v>
      </c>
      <c r="B39" s="495"/>
      <c r="C39" s="495"/>
      <c r="D39" s="495"/>
      <c r="E39" s="496"/>
      <c r="F39" s="401">
        <v>1270</v>
      </c>
    </row>
    <row r="40" spans="1:6" x14ac:dyDescent="0.25">
      <c r="A40" s="497" t="s">
        <v>1189</v>
      </c>
      <c r="B40" s="497"/>
      <c r="C40" s="497"/>
      <c r="D40" s="497"/>
      <c r="E40" s="498"/>
      <c r="F40" s="405">
        <v>380</v>
      </c>
    </row>
    <row r="41" spans="1:6" x14ac:dyDescent="0.25">
      <c r="A41" s="497" t="s">
        <v>1170</v>
      </c>
      <c r="B41" s="497"/>
      <c r="C41" s="497"/>
      <c r="D41" s="497"/>
      <c r="E41" s="498"/>
      <c r="F41" s="405">
        <v>160</v>
      </c>
    </row>
    <row r="42" spans="1:6" x14ac:dyDescent="0.25">
      <c r="A42" s="497" t="s">
        <v>1190</v>
      </c>
      <c r="B42" s="497"/>
      <c r="C42" s="497"/>
      <c r="D42" s="497"/>
      <c r="E42" s="498"/>
      <c r="F42" s="405">
        <v>750</v>
      </c>
    </row>
    <row r="43" spans="1:6" x14ac:dyDescent="0.25">
      <c r="A43" s="495" t="s">
        <v>1191</v>
      </c>
      <c r="B43" s="495"/>
      <c r="C43" s="495"/>
      <c r="D43" s="495"/>
      <c r="E43" s="496"/>
      <c r="F43" s="401">
        <v>1290</v>
      </c>
    </row>
    <row r="44" spans="1:6" x14ac:dyDescent="0.25">
      <c r="A44" s="497" t="s">
        <v>1192</v>
      </c>
      <c r="B44" s="497"/>
      <c r="C44" s="497"/>
      <c r="D44" s="497"/>
      <c r="E44" s="498"/>
      <c r="F44" s="405">
        <v>1060</v>
      </c>
    </row>
    <row r="45" spans="1:6" x14ac:dyDescent="0.25">
      <c r="A45" s="497" t="s">
        <v>1193</v>
      </c>
      <c r="B45" s="497"/>
      <c r="C45" s="497"/>
      <c r="D45" s="497"/>
      <c r="E45" s="498"/>
      <c r="F45" s="405">
        <v>810</v>
      </c>
    </row>
    <row r="46" spans="1:6" ht="15.75" thickBot="1" x14ac:dyDescent="0.3">
      <c r="A46" s="495" t="s">
        <v>1194</v>
      </c>
      <c r="B46" s="495"/>
      <c r="C46" s="495"/>
      <c r="D46" s="495"/>
      <c r="E46" s="496"/>
      <c r="F46" s="406">
        <v>1870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U08152_4FF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635.08000000000004</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675.79</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458.58</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364.96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1500.52</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1500.52</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1289.2</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1289.2</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1289.2</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1289.2</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515.35</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676.46</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754.84</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468.97</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749.61</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211.17</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1142.77</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1142.77</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1000.15</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1205.6199999999999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863.33</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822.03</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514.82000000000005</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494.28</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617.85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879.31</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215.86</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249.59</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499.17</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351.05</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802.61</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368</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344.69</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PC_4462_u08152_15_07_2014.rsps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1458.3327538138083</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2993.4954697762087</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5015.3642259140352</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6597.2952359445608</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7210.7974711504776</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4655.0570313198177</v>
      </c>
      <c r="K6" s="436">
        <f t="shared" ref="K6:K69" si="0">SUM(E6:I6)/5</f>
        <v>4655.0570313198177</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3633.4526625669814</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7550.8739307134219</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13350.388622298598</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17675.771268055229</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18317.625039871313</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12105.62230470111</v>
      </c>
      <c r="K7" s="436">
        <f t="shared" si="0"/>
        <v>12105.62230470111</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112.18186778313165</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289.94121794070588</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570.4377214589166</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746.86361441614781</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684.3310507257645</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480.75109446493326</v>
      </c>
      <c r="K8" s="436">
        <f t="shared" si="0"/>
        <v>480.75109446493332</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5203.9672061633628</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10834.310615383309</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18936.190470852089</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25019.930563581343</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26212.752922180371</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17241.430355632096</v>
      </c>
      <c r="K10" s="436">
        <f t="shared" si="0"/>
        <v>17241.430355632096</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1080.2859931099997</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2565.5373122236974</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4836.6937174913828</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6472.8174969784095</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6431.2016153106633</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4277.3072270228313</v>
      </c>
      <c r="K11" s="436">
        <f t="shared" si="0"/>
        <v>4277.3072270228304</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395.60091990351856</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1090.0372567014231</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2172.1177769116039</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2987.4544576645912</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2929.0418676216996</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1914.8504557605672</v>
      </c>
      <c r="K12" s="436">
        <f t="shared" si="0"/>
        <v>1914.8504557605672</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475.39187139509767</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777.31615215793636</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1186.9313266457816</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1493.7272288322956</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1654.2029422519759</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1117.5139042566175</v>
      </c>
      <c r="K13" s="436">
        <f t="shared" si="0"/>
        <v>1117.5139042566175</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7155.2459560009547</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15267.201131240643</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27131.932950872462</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35973.928856725841</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37227.200670299433</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24551.101913027866</v>
      </c>
      <c r="K14" s="436">
        <f t="shared" si="0"/>
        <v>24551.101913027866</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18141.681885280057</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40860.110477243426</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76439.036162051372</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99955.246889574511</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96077.040101110077</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66294.623103051883</v>
      </c>
      <c r="K15" s="436">
        <f t="shared" si="0"/>
        <v>66294.623103051883</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6151.0010004526303</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12086.768702296158</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21355.201802370782</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27260.520368110552</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27361.025982679112</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18842.903571181847</v>
      </c>
      <c r="K16" s="436">
        <f t="shared" si="0"/>
        <v>18842.903571181847</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2183.9895516186639</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4727.8621667289135</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8706.4052207114964</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11327.431510042989</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10985.773426137948</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7586.2923750480022</v>
      </c>
      <c r="K17" s="436">
        <f t="shared" si="0"/>
        <v>7586.2923750480022</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26476.6732973049</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57674.743033958228</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106500.64683289938</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138543.19876772814</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134423.84070443135</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92723.820527264412</v>
      </c>
      <c r="K18" s="436">
        <f t="shared" si="0"/>
        <v>92723.820527264397</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4050.6474115983642</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8485.0667943041863</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15089.278983234955</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20414.270841341364</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21209.595864711879</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13849.771979038149</v>
      </c>
      <c r="K19" s="436">
        <f t="shared" si="0"/>
        <v>13849.771979038149</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1390.0697408053829</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3101.4862816334125</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5679.5050493979998</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7717.5901382091661</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7846.7750518545199</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5147.0852523800959</v>
      </c>
      <c r="K20" s="436">
        <f t="shared" si="0"/>
        <v>5147.0852523800959</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5854.5227800536259</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12466.0476183466</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22349.394491972096</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30247.974232221266</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31114.283442913504</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20406.444513101418</v>
      </c>
      <c r="K21" s="436">
        <f t="shared" si="0"/>
        <v>20406.444513101414</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39486.440616235283</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85407.989162982631</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155981.96879634785</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204765.09948245989</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202765.3182112631</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137681.36325385777</v>
      </c>
      <c r="K22" s="436">
        <f t="shared" si="0"/>
        <v>137681.36325385777</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8429.3420757184249</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5679.3759052910591</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2132.1796180079132</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47.665800242927631</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3257.7126798520649</v>
      </c>
      <c r="K23" s="436">
        <f t="shared" si="0"/>
        <v>3257.7126798520649</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16889.859666584365</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11153.467982682143</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4556.7276627591036</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88.976156412784974</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6537.8062936876795</v>
      </c>
      <c r="K24" s="436">
        <f t="shared" si="0"/>
        <v>6537.8062936876795</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767.57801319509622</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995.55506201552203</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376.02091098095843</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427.83079723831526</v>
      </c>
      <c r="K25" s="436">
        <f t="shared" si="0"/>
        <v>427.83079723831531</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377.74192316647367</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526.63425264997852</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208.83464743383843</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222.64216465005811</v>
      </c>
      <c r="K26" s="436">
        <f t="shared" si="0"/>
        <v>222.64216465005811</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26464.521426796775</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18355.033052808147</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7273.7628889415892</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136.64195665571262</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10445.991865040443</v>
      </c>
      <c r="K27" s="436">
        <f t="shared" si="0"/>
        <v>10445.991865040445</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7385.9165594417573</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7153.0254692754224</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3029.626673563117</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20.125559850026946</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3517.738852426065</v>
      </c>
      <c r="K28" s="436">
        <f t="shared" si="0"/>
        <v>3517.738852426065</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1178.088566787284</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1594.763419919555</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668.38943730435619</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688.24828480223903</v>
      </c>
      <c r="K29" s="436">
        <f t="shared" si="0"/>
        <v>688.24828480223903</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8622.6339871699911</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4378.6369476542659</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1778.1938841290794</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52.432378246880432</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2966.3794394400429</v>
      </c>
      <c r="K30" s="436">
        <f t="shared" si="0"/>
        <v>2966.3794394400434</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43651.161004133653</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31481.459823880949</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12749.973034085629</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209.19990106618238</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17618.358752633289</v>
      </c>
      <c r="K31" s="436">
        <f t="shared" si="0"/>
        <v>17618.358752633281</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58396.530935121249</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35614.22633252557</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13602.045324659102</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326.77554570608385</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21587.915627602404</v>
      </c>
      <c r="K32" s="436">
        <f t="shared" si="0"/>
        <v>21587.9156276024</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10350.236806055455</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6517.997024101338</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2507.9465311199028</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52.432378246880432</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3885.7225479047147</v>
      </c>
      <c r="K33" s="436">
        <f t="shared" si="0"/>
        <v>3885.7225479047156</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10684.933112049304</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6462.2246044055883</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2465.7392923389393</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59.317439292139952</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3934.4428896171944</v>
      </c>
      <c r="K34" s="436">
        <f t="shared" si="0"/>
        <v>3934.4428896171944</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79431.70223379464</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48594.447536053165</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18575.731745760186</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438.52537839765409</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29408.081378801133</v>
      </c>
      <c r="K35" s="436">
        <f t="shared" si="0"/>
        <v>29408.081378801133</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10931.967834045681</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6541.919500125724</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2717.0182897708132</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85.798444477949701</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4055.3408136840335</v>
      </c>
      <c r="K36" s="436">
        <f t="shared" si="0"/>
        <v>4055.3408136840344</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2941.6811443457036</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1252.9145164931574</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501.44028487335873</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30.717961166723352</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945.35078137578853</v>
      </c>
      <c r="K37" s="436">
        <f t="shared" si="0"/>
        <v>945.35078137578853</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15228.308031388491</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8131.5968665586042</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3322.8927352935925</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133.46424472087733</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5363.252375592313</v>
      </c>
      <c r="K38" s="436">
        <f t="shared" si="0"/>
        <v>5363.2523755923139</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138311.17140535143</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88207.508166239393</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34648.597913944439</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781.18950398131415</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52389.69339790332</v>
      </c>
      <c r="K39" s="436">
        <f t="shared" si="0"/>
        <v>52389.693397903313</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1436.249115347322</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1100.0351936554032</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4879.3900001356042</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5833.3784696421662</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6988.3411882690434</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4047.4787934099077</v>
      </c>
      <c r="K40" s="436">
        <f t="shared" si="0"/>
        <v>4047.4787934099077</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16023.555491729125</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10812.149774050564</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46865.393628260041</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53555.181906904923</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66789.56180789262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38809.168521767453</v>
      </c>
      <c r="K41" s="436">
        <f t="shared" si="0"/>
        <v>38809.168521767453</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966.64362436588203</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595.16936646625641</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2265.6066718468987</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2513.5143090315387</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3356.2339283910101</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1939.4335800203171</v>
      </c>
      <c r="K42" s="436">
        <f t="shared" si="0"/>
        <v>1939.4335800203171</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681.62581505357321</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401.35280089785613</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1580.7744640368142</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1731.180522016931</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2293.274647619834</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1337.641649925002</v>
      </c>
      <c r="K43" s="436">
        <f t="shared" si="0"/>
        <v>1337.6416499250015</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19108.073200191673</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12908.706931901996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55591.163435811919</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63633.255899884403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79427.4107030085</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46133.722034159691</v>
      </c>
      <c r="K44" s="436">
        <f t="shared" si="0"/>
        <v>46133.722034159699</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2577.5364706014243</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1713.6207543098299</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6915.3838237380596</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8001.2675968980857</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10145.126862157975</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5870.5871015410758</v>
      </c>
      <c r="K45" s="436">
        <f t="shared" si="0"/>
        <v>5870.5871015410739</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3.7440002975463811</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0.74880005950927619</v>
      </c>
      <c r="K46" s="436">
        <f t="shared" si="0"/>
        <v>0.74880005950927619</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2036.672365963017</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1260.2133972556865</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4464.0718779768231</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5515.8514046908494</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7209.7123448340772</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4097.3042781440909</v>
      </c>
      <c r="K47" s="436">
        <f t="shared" si="0"/>
        <v>4097.3042781440909</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23722.281647223041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15882.541081303983</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66970.620807695013</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77150.373607494897</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96785.992446651246</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56102.361918073635</v>
      </c>
      <c r="K48" s="436">
        <f t="shared" si="0"/>
        <v>56102.361918073635</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2915.3645152364224</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1871.8807805955537</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7890.2922332798507</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9290.2933469418895</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11636.886838634175</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6720.9435429375781</v>
      </c>
      <c r="K49" s="436">
        <f t="shared" si="0"/>
        <v>6720.943542937579</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912.81417815832356</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704.62605937030821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2481.1627161453057</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2749.1470308967027</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3490.3436245186299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2067.6187218178538</v>
      </c>
      <c r="K50" s="436">
        <f t="shared" si="0"/>
        <v>2067.6187218178538</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156.19544088570242</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198.55985669524969</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847.37118884943811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1105.1513212011473</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1239.1443803372779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709.28443759376296</v>
      </c>
      <c r="K51" s="436">
        <f t="shared" si="0"/>
        <v>709.28443759376319</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3984.3740842568959</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2775.0666829982947</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11218.825585013647</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13144.592078781707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16366.374917257675</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9497.8466696616433</v>
      </c>
      <c r="K52" s="436">
        <f t="shared" si="0"/>
        <v>9497.8466696616433</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152.70102081411702</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144.85211780276279</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586.66371402980599</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806.86067949424148</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892.02360108509072</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516.62022664520362</v>
      </c>
      <c r="K53" s="436">
        <f t="shared" si="0"/>
        <v>516.62022664520362</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28.152339169997781</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28.970423992245497</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95.7848147387935</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114.71583755822883</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161.57511841061265</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85.839706773975649</v>
      </c>
      <c r="K54" s="436">
        <f t="shared" si="0"/>
        <v>85.839706773975649</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180.85336627665288</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173.82254827040248</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687.16448259809931</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921.57654265054259</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1053.758755677313</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603.43513909460205</v>
      </c>
      <c r="K55" s="436">
        <f t="shared" si="0"/>
        <v>603.43513909460194</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27887.509262746484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18831.430518011126</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78876.612595875675</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91216.541602529134</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114206.13020102636</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66203.644836037754</v>
      </c>
      <c r="K56" s="436">
        <f t="shared" si="0"/>
        <v>66203.64483603774</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2137.8313584724233</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427.56627169448467</v>
      </c>
      <c r="K57" s="436">
        <f t="shared" si="0"/>
        <v>427.56627169448467</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2020.8123661947175</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404.16247323894351</v>
      </c>
      <c r="K58" s="436">
        <f t="shared" si="0"/>
        <v>404.16247323894351</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4158.6437354069767</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831.72874708139534</v>
      </c>
      <c r="K61" s="436">
        <f t="shared" si="0"/>
        <v>831.72874708139534</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446.3447622761575</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89.268952455231499</v>
      </c>
      <c r="K62" s="436">
        <f t="shared" si="0"/>
        <v>89.268952455231499</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120.20529464675892</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24.041058929351784</v>
      </c>
      <c r="K63" s="436">
        <f t="shared" si="0"/>
        <v>24.041058929351784</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1122.2036203295693</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224.44072406591386</v>
      </c>
      <c r="K64" s="436">
        <f t="shared" si="0"/>
        <v>224.44072406591386</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5847.3977303150368</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1169.4795460630073</v>
      </c>
      <c r="K65" s="436">
        <f t="shared" si="0"/>
        <v>1169.4795460630073</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935.09200952505648</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187.0184019050113</v>
      </c>
      <c r="K66" s="436">
        <f t="shared" si="0"/>
        <v>187.0184019050113</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54.125003243795916</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10.825000648759183</v>
      </c>
      <c r="K67" s="436">
        <f t="shared" si="0"/>
        <v>10.825000648759183</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2584.9042273723785</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516.9808454744757</v>
      </c>
      <c r="K68" s="436">
        <f t="shared" si="0"/>
        <v>516.9808454744757</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3574.1220733803843</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714.82441467607691</v>
      </c>
      <c r="K69" s="436">
        <f t="shared" si="0"/>
        <v>714.82441467607691</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6273.3682918734867</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1254.6736583746974</v>
      </c>
      <c r="K70" s="436">
        <f t="shared" ref="K70:K133" si="2">SUM(E70:I70)/5</f>
        <v>1254.6736583746974</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6335.3156588558304</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1267.0631317711661</v>
      </c>
      <c r="K71" s="436">
        <f t="shared" si="2"/>
        <v>1267.0631317711661</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13535.95466421564</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2707.1909328431279</v>
      </c>
      <c r="K72" s="436">
        <f t="shared" si="2"/>
        <v>2707.1909328431279</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22957.475114804271</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4591.4950229608539</v>
      </c>
      <c r="K73" s="436">
        <f t="shared" si="2"/>
        <v>4591.4950229608539</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1686.7338612520975</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1374.7224600333852</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756.35437215202967</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1974.4952480348863</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1364.0482128032024</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1431.2708308551205</v>
      </c>
      <c r="K74" s="436">
        <f t="shared" si="2"/>
        <v>1431.2708308551203</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994.46660293330785</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880.77493263218662</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557.68476808576122</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475.18115121063795</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782.53494549151242</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738.12848007068112</v>
      </c>
      <c r="K75" s="436">
        <f t="shared" si="2"/>
        <v>738.12848007068112</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2681.2004323948195</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2255.4971956871773</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1314.0392310376524</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2449.6762756138442</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2146.5832570104058</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2169.3992783487797</v>
      </c>
      <c r="K78" s="436">
        <f t="shared" si="2"/>
        <v>2169.3992783487797</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526.59483503684817</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2017.5903151369996</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96.834345043695052</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53.234785398785661</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160.81131338566851</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571.01311880039941</v>
      </c>
      <c r="K79" s="436">
        <f t="shared" si="2"/>
        <v>571.01311880039952</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1008.769172233272</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892.57836909348498</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596.24324064443931</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527.30284683679656</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325.0040792964889</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669.97954162089638</v>
      </c>
      <c r="K80" s="436">
        <f t="shared" si="2"/>
        <v>669.97954162089638</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524.19244282158672</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570.65093517275102</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365.84506046296826</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367.91773708184076</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790.47842132935398</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523.8169193737001</v>
      </c>
      <c r="K81" s="436">
        <f t="shared" si="2"/>
        <v>523.8169193737001</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4740.7568471398354</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5736.3167747249745</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2372.9618596232654</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3398.1322065940026</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3422.8770468078656</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3934.2089469779885</v>
      </c>
      <c r="K82" s="436">
        <f t="shared" si="2"/>
        <v>3934.208946977988</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5889.0819797341301</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2538.3588339255657</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1253.1534417669991</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433.45595467863575</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1872.4197299994535</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2397.2939880209569</v>
      </c>
      <c r="K83" s="436">
        <f t="shared" si="2"/>
        <v>2397.2939880209569</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1584.3192061680331</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1105.4024909049976</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157.02636449744659</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105.70784372086216</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88.499951307221892</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608.19117131971223</v>
      </c>
      <c r="K84" s="436">
        <f t="shared" si="2"/>
        <v>608.19117131971223</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5433.9002829932415</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2614.6849898209421</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1092.8670022109684</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998.05465253241164</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1658.6274907250131</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2359.626883656515</v>
      </c>
      <c r="K85" s="436">
        <f t="shared" si="2"/>
        <v>2359.6268836565155</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12907.301537140618</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6258.4463185860432</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2503.046706185547</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1537.2184108336544</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3619.5472507918266</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5365.1120447075382</v>
      </c>
      <c r="K86" s="436">
        <f t="shared" si="2"/>
        <v>5365.1120447075391</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4333.0375814119989</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5025.3784172904052</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2937.0535790713575</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3102.5810211742346</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6030.1478348966648</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4285.6396867689309</v>
      </c>
      <c r="K87" s="436">
        <f t="shared" si="2"/>
        <v>4285.6396867689327</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17174.851250916188</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19019.117577760117</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11386.525808268883</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16645.235352269439</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17827.90149071582</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16410.726295986089</v>
      </c>
      <c r="K88" s="436">
        <f t="shared" si="2"/>
        <v>16410.726295986089</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22221.559199286472</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25763.19753337872</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14534.89809671462</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20319.778174428247</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24194.709433717646</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21406.828487505139</v>
      </c>
      <c r="K89" s="436">
        <f t="shared" si="2"/>
        <v>21406.828487505139</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39869.617275697048</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37757.958055633877</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19410.908139772149</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25255.129021119246</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31237.133790946908</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30706.149256633849</v>
      </c>
      <c r="K90" s="436">
        <f t="shared" si="2"/>
        <v>30706.149256633846</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8186.8512197315886</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6211.1780890031405</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2928.0255452865963</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3940.6443777663721</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3919.0656015568338</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5037.1529666689066</v>
      </c>
      <c r="K91" s="436">
        <f t="shared" si="2"/>
        <v>5037.1529666689066</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4908.5905115983805</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4241.0170141822073</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2467.2645824736819</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3328.6980254017676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2628.0649221799022</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3514.7270111671874</v>
      </c>
      <c r="K92" s="436">
        <f t="shared" si="2"/>
        <v>3514.7270111671874</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0.33273161799656792</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6.6546323599313589E-2</v>
      </c>
      <c r="K94" s="436">
        <f t="shared" si="2"/>
        <v>6.6546323599313589E-2</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13095.442526800016</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10452.194495764506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5395.2902864308599</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7269.3428687686246</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6547.4634661937798</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8551.9467287915577</v>
      </c>
      <c r="K95" s="436">
        <f t="shared" si="2"/>
        <v>8551.9467287915577</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733.16530378388529</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687.09183398265702</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494.48451712615923</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640.49132971413258</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1591.4982673872066</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829.34625039880814</v>
      </c>
      <c r="K96" s="436">
        <f t="shared" si="2"/>
        <v>829.34625039880814</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2835.5238484601387</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2513.4600176240569</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1348.2931638376672</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1834.9314825206693</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717.97322555147252</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1850.0363475988008</v>
      </c>
      <c r="K97" s="436">
        <f t="shared" si="2"/>
        <v>1850.0363475988008</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13473.119229269996</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11651.700551193733</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6715.9877773968065</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9070.022481313692</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5088.867770743801</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9199.9395619836068</v>
      </c>
      <c r="K98" s="436">
        <f t="shared" si="2"/>
        <v>9199.9395619836068</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30137.248585750443</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25304.446066158151</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13954.055533819623</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18814.787591223776</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13945.803260863957</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20431.268207563189</v>
      </c>
      <c r="K99" s="436">
        <f t="shared" si="2"/>
        <v>20431.268207563193</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3581.279036666253</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3477.8621476653511</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2127.2767754663178</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2498.9587097068456</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1643.3357498406899</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2665.7424838690913</v>
      </c>
      <c r="K100" s="436">
        <f t="shared" si="2"/>
        <v>2665.7424838690913</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167.69358234625719</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160.06618220865781</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110.65311526167488</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136.08664297070379</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302.87472856141557</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175.47485026974186</v>
      </c>
      <c r="K101" s="436">
        <f t="shared" si="2"/>
        <v>175.47485026974186</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2061.9806596640237</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1971.8389810112556</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1151.6898774401232</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1376.0165976264111</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875.42257978284692</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1487.3897391049318</v>
      </c>
      <c r="K102" s="436">
        <f t="shared" si="2"/>
        <v>1487.389739104932</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5810.9529089855669</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5609.7674404860982</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3389.6197989286325</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4011.0616654676573</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2821.6333090547355</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4328.6070245845385</v>
      </c>
      <c r="K103" s="436">
        <f t="shared" si="2"/>
        <v>4328.6070245845376</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19787.085917213444</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17662.984109593297</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10223.012023756348</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13360.28510237073</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8397.4892082944152</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13886.171272245649</v>
      </c>
      <c r="K104" s="436">
        <f t="shared" si="2"/>
        <v>13886.171272245647</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2309.4346426366801</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2060.523019273935</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1141.8292464808642</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1485.4254936156517</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2211.8953390318384</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1841.821548207794</v>
      </c>
      <c r="K105" s="436">
        <f t="shared" si="2"/>
        <v>1841.821548207794</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22521.199730630946</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20093.103327387333</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11605.355818778437</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15139.982874150319</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10871.004930464722</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16046.129336282353</v>
      </c>
      <c r="K106" s="436">
        <f t="shared" si="2"/>
        <v>16046.129336282353</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58469.403276829558</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51007.320320467217</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28949.031723984652</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37965.833246627866</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27638.438774905553</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40806.005468562973</v>
      </c>
      <c r="K107" s="436">
        <f t="shared" si="2"/>
        <v>40806.005468562973</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825.57748604461051</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1458.4838720195269</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1483.1076667703871</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753.43380496690486</v>
      </c>
      <c r="K108" s="436">
        <f t="shared" si="2"/>
        <v>753.43380496690497</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2346.3783072499073</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4229.6031361287187</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4355.1573023129877</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2186.2277491383225</v>
      </c>
      <c r="K109" s="436">
        <f t="shared" si="2"/>
        <v>2186.2277491383225</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231.74105992206628</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364.62096800488172</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329.57946591368341</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185.18829876812629</v>
      </c>
      <c r="K110" s="436">
        <f t="shared" si="2"/>
        <v>185.18829876812629</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3403.6967668863131</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6052.7079761531268</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6167.8445753146834</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3124.8498636708246</v>
      </c>
      <c r="K112" s="436">
        <f t="shared" si="2"/>
        <v>3124.8498636708246</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637.28791910219547</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1166.7871439795751</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1200.6109095381664</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600.9371945239875</v>
      </c>
      <c r="K113" s="436">
        <f t="shared" si="2"/>
        <v>600.9371945239875</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275.19250110355472</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486.16129067317559</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494.36918483876286</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251.1445953230986</v>
      </c>
      <c r="K115" s="436">
        <f t="shared" si="2"/>
        <v>251.14459532309866</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4316.1770662296822</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7705.6566426256513</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7862.8248941998118</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3976.9317206110295</v>
      </c>
      <c r="K116" s="436">
        <f t="shared" si="2"/>
        <v>3976.9317206110295</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4938.9810449869847</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8386.2822641122748</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8168.8627952963261</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4298.8252208791173</v>
      </c>
      <c r="K117" s="436">
        <f t="shared" si="2"/>
        <v>4298.8252208791173</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14396.913354133136</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24478.220243571141</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23823.88679476699</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12539.804078494253</v>
      </c>
      <c r="K118" s="436">
        <f t="shared" si="2"/>
        <v>12539.804078494253</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825.57748604461051</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1409.8677893161625</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1388.9420810263141</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724.87747127741727</v>
      </c>
      <c r="K119" s="436">
        <f t="shared" si="2"/>
        <v>724.87747127741738</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20161.471470779426</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34274.370992458884</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33381.692905884709</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17563.507073824603</v>
      </c>
      <c r="K120" s="436">
        <f t="shared" si="2"/>
        <v>17563.507073824603</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289.67632058606915</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583.39357198978757</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635.61756345487322</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301.73749120614599</v>
      </c>
      <c r="K121" s="436">
        <f t="shared" si="2"/>
        <v>301.73749120614605</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260.70868162104057</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510.46933202485769</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564.99340221034277</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267.23428317124819</v>
      </c>
      <c r="K122" s="436">
        <f t="shared" si="2"/>
        <v>267.23428317124819</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724.19080146517285</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1409.8677893161625</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1530.1904035153746</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732.84979885934194</v>
      </c>
      <c r="K123" s="436">
        <f t="shared" si="2"/>
        <v>732.84979885934206</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25201.839890988012</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43389.895192580938</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42774.706407534315</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22273.288298220654</v>
      </c>
      <c r="K124" s="436">
        <f t="shared" si="2"/>
        <v>22273.288298220654</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1289.2482410168718</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526.60852590640366</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1204.9220028722314</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738.5444645552767</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751.86464687015666</v>
      </c>
      <c r="K125" s="436">
        <f t="shared" si="2"/>
        <v>751.86464687015666</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4633.0427341040995</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1985.6575485897142</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5422.1490129250415</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3435.2482776936222</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3095.2195146624958</v>
      </c>
      <c r="K126" s="436">
        <f t="shared" si="2"/>
        <v>3095.2195146624954</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586.63053878245501</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251.06272262279154</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536.73799354402252</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325.23061420157256</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339.93237383016833</v>
      </c>
      <c r="K127" s="436">
        <f t="shared" si="2"/>
        <v>339.93237383016833</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174.65031194823862</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71.26395070727591</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142.39986784352203</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88.083284615268113</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95.27948302286093</v>
      </c>
      <c r="K128" s="436">
        <f t="shared" si="2"/>
        <v>95.27948302286093</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6683.571433865467</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2834.5930079689447</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7306.208537677061</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4587.1063987500602</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4282.2958756523067</v>
      </c>
      <c r="K129" s="436">
        <f t="shared" si="2"/>
        <v>4282.2958756523058</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2023.206097660822</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861.72300562336079</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2333.1670674450897</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1477.0889291105534</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1339.0370199679653</v>
      </c>
      <c r="K130" s="436">
        <f t="shared" si="2"/>
        <v>1339.0370199679651</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351.97833565981324</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144.16679372766606</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405.2919516438559</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257.47422278092932</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231.78226076245292</v>
      </c>
      <c r="K132" s="436">
        <f t="shared" si="2"/>
        <v>231.78226076245292</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9058.7563008480101</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3840.4825846366525</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10044.667635113956</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6321.6700191185237</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5853.115307943428</v>
      </c>
      <c r="K133" s="436">
        <f t="shared" si="2"/>
        <v>5853.115307943428</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2875.8285347771989</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1208.5328071080617</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2771.3205230349931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1687.13371828298</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1708.5631166406463</v>
      </c>
      <c r="K134" s="436">
        <f t="shared" ref="K134:K197" si="4">SUM(E134:I134)/5</f>
        <v>1708.5631166406467</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6950.9026729948064</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2896.346917763864</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6659.9324413953755</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4051.8311892286051</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4111.8026442765304</v>
      </c>
      <c r="K135" s="436">
        <f t="shared" si="4"/>
        <v>4111.8026442765304</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439.30348468798076</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179.25248188286756</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416.24577758721097</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250.69859171605435</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257.10006717482275</v>
      </c>
      <c r="K136" s="436">
        <f t="shared" si="4"/>
        <v>257.10006717482275</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10266.034428692965</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4284.1324128913657</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9847.499081525335</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5989.6636769258057</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6077.4659200070937</v>
      </c>
      <c r="K137" s="436">
        <f t="shared" si="4"/>
        <v>6077.4659200070937</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28.66210732895221</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11.695226770980309</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43.815346211889754</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27.102550510365269</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22.255046164437509</v>
      </c>
      <c r="K138" s="436">
        <f t="shared" si="4"/>
        <v>22.255046164437505</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58.663050780660456</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24.483050268634251</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120.49220289882126</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88.083284615268113</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58.344317712676812</v>
      </c>
      <c r="K139" s="436">
        <f t="shared" si="4"/>
        <v>58.344317712676819</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234.65220312264182</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96.293294819626198</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361.47659563847316</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250.69859171605435</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188.6241370593591</v>
      </c>
      <c r="K140" s="436">
        <f t="shared" si="4"/>
        <v>188.6241370593591</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19559.441653435904</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8220.90780423857</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20253.642816074127</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12562.031560813342</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12119.204766912389</v>
      </c>
      <c r="K141" s="436">
        <f t="shared" si="4"/>
        <v>12119.204766912389</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142.42076736175207</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6.1103323159744605</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1103.7416419536657</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1716.2778075112551</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422.15915618496064</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678.14194106552145</v>
      </c>
      <c r="K142" s="436">
        <f t="shared" si="4"/>
        <v>678.14194106552156</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2453.1444153443881</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91.976583558246858</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11340.424602507293</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17254.163394192004</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6654.0768290430588</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7558.7571649289985</v>
      </c>
      <c r="K143" s="436">
        <f t="shared" si="4"/>
        <v>7558.7571649289985</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11449.519451855522</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1069.2297783102545</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19939.936393507265</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20194.038331683438</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8366.7239754548591</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12203.88958616227</v>
      </c>
      <c r="K144" s="436">
        <f t="shared" si="4"/>
        <v>12203.889586162268</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29.318154336034485</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0.96478936349239297</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592.16693216884528</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1063.9550095406826</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441.84523414699413</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425.65002391120987</v>
      </c>
      <c r="K145" s="436">
        <f t="shared" si="4"/>
        <v>425.65002391120981</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14074.403097163984</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1168.2814921738568</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32976.269658104604</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40228.433670650891</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15884.804923529018</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20866.438568324469</v>
      </c>
      <c r="K146" s="436">
        <f t="shared" si="4"/>
        <v>20866.438568324469</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9.772717869303424</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0.32159644651053032</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6427.2103070137491</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12022.983250120138</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4768.0260539867331</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4645.6627850872874</v>
      </c>
      <c r="K147" s="436">
        <f t="shared" si="4"/>
        <v>4645.6627850872874</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33.478744962846456</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65.599116361221405</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31.829745090260339</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26.181521282865639</v>
      </c>
      <c r="K149" s="436">
        <f t="shared" si="4"/>
        <v>26.181521282865639</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14084.174920168642</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1168.6031082442644</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39436.960551061224</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52317.018650729646</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20684.661599794032</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25538.283765999564</v>
      </c>
      <c r="K150" s="436">
        <f t="shared" si="4"/>
        <v>25538.28376599956</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445.37501244682255</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15.436629815878288</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1622.6380986706122</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2302.8263463381436</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756.37145947493741</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1028.5295093492789</v>
      </c>
      <c r="K151" s="436">
        <f t="shared" si="4"/>
        <v>1028.5295093492789</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689.69295553878703</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24.119733128877744</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2571.6516124275558</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3641.8216775146911</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1186.3496963957386</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1622.7271350011299</v>
      </c>
      <c r="K152" s="436">
        <f t="shared" si="4"/>
        <v>1622.7271350011301</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184.31299336711214</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13.834611752413966</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661.90711152150709</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857.47277018152204</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87.670145172630527</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361.03952639903713</v>
      </c>
      <c r="K153" s="436">
        <f t="shared" si="4"/>
        <v>361.03952639903713</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1319.3809913316595</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53.390973163678652</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4856.1967385781145</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6802.1210034110891</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2030.3913889949895</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3012.2962190959061</v>
      </c>
      <c r="K154" s="436">
        <f t="shared" si="4"/>
        <v>3012.2962190959061</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16.739372481423228</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25.560529642290845</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8.4599804247428132</v>
      </c>
      <c r="K157" s="436">
        <f t="shared" si="4"/>
        <v>8.459980424742815</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15403.556110952442</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1221.9941353973531</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44309.896320612708</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59144.699534200772</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22715.052942268972</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28559.039808686452</v>
      </c>
      <c r="K158" s="436">
        <f t="shared" si="4"/>
        <v>28559.039808686452</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2930.7808842106651</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2747.788629227718</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3429.7508867148417</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2125.6605197170875</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1252.2529181247455</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2497.2467675990115</v>
      </c>
      <c r="K159" s="436">
        <f t="shared" si="4"/>
        <v>2497.246767599011</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8558.6010259721515</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8268.6502670509326</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8541.4846314222941</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5063.9901329581471</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5031.1416954761789</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7092.7735505759392</v>
      </c>
      <c r="K160" s="436">
        <f t="shared" si="4"/>
        <v>7092.773550575941</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13175.079836323383</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3184.8695099945444</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3557.3259044117062</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237.03409396727315</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537.67866122472333</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4138.397601184326</v>
      </c>
      <c r="K161" s="436">
        <f t="shared" si="4"/>
        <v>4138.397601184326</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15.125294337808901</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323.692052574596</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129.01756920023459</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211.05165674688556</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206.16861339269684</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177.01103725044439</v>
      </c>
      <c r="K162" s="436">
        <f t="shared" si="4"/>
        <v>177.01103725044436</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24679.586727748858</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14525.000816712127</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15657.578930629268</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7637.7376196028445</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7027.2425014720011</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13905.429319233019</v>
      </c>
      <c r="K163" s="436">
        <f t="shared" si="4"/>
        <v>13905.429319233019</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46443.173728711648</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34007.231803639341</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35565.421512003391</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23610.89489050621</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27689.711339976238</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33463.286654967364</v>
      </c>
      <c r="K164" s="436">
        <f t="shared" si="4"/>
        <v>33463.286654967364</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1906.8154194682133</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753.91278456963971</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902.80694265618695</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220.97316935399303</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290.39864972294146</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814.98139315419485</v>
      </c>
      <c r="K165" s="436">
        <f t="shared" si="4"/>
        <v>814.98139315419496</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2124.8576801676613</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2927.2586088053622</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2911.2490495430816</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2386.2735074967272</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2510.1504104310088</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2571.9578512887683</v>
      </c>
      <c r="K166" s="436">
        <f t="shared" si="4"/>
        <v>2571.9578512887683</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75154.434874014565</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52213.405360593031</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55037.059866991302</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33855.877181354721</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37517.503165998976</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50755.656089790522</v>
      </c>
      <c r="K167" s="436">
        <f t="shared" si="4"/>
        <v>50755.656089790515</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5782.0958868324915</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5221.6546249313542</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6285.5709428358805</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3813.5771074672566</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2759.0308866899309</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4772.3858897513837</v>
      </c>
      <c r="K168" s="436">
        <f t="shared" si="4"/>
        <v>4772.3858897513828</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3865.2894175734705</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2655.6347185761961</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3272.9920402634079</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1731.756685590648</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1253.0665386228734</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2555.7478801253192</v>
      </c>
      <c r="K169" s="436">
        <f t="shared" si="4"/>
        <v>2555.7478801253192</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1666.6852703189666</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1291.932992653188</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1487.1337820614694</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1029.0109107707649</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652.22971838698527</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1225.3985348382748</v>
      </c>
      <c r="K170" s="436">
        <f t="shared" si="4"/>
        <v>1225.3985348382746</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11314.07033048692</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9169.2221726349562</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11045.696407613541</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6574.3446876576681</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4664.3270301488146</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8553.5321257083815</v>
      </c>
      <c r="K171" s="436">
        <f t="shared" si="4"/>
        <v>8553.5321257083815</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1848.9349720929852</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2344.826072510873</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2652.0307173683923</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2325.7357471683395</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2437.1604825018203</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2321.7375983284824</v>
      </c>
      <c r="K172" s="436">
        <f t="shared" si="4"/>
        <v>2321.7375983284819</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3557.7679847491077</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2247.9012842414922</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2808.4969877169324</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632.86161370941943</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467.79332597645464</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1942.9642392786809</v>
      </c>
      <c r="K173" s="436">
        <f t="shared" si="4"/>
        <v>1942.9642392786814</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5729.3313608603758</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4903.6238902302857</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5863.0865941561733</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3152.6768377057319</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3086.1776473795403</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4546.9792660664225</v>
      </c>
      <c r="K174" s="436">
        <f t="shared" si="4"/>
        <v>4546.9792660664216</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92197.83815575944</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66286.246276684149</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71945.837355556592</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43582.898490453706</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45268.008584371899</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63856.16577256516</v>
      </c>
      <c r="K175" s="436">
        <f t="shared" si="4"/>
        <v>63856.16577256516</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22260.271643715405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21464.037890039341</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13992.895307587311</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8437.7804095057036</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10964.43590254441</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15423.884230678435</v>
      </c>
      <c r="K193" s="436">
        <f t="shared" si="4"/>
        <v>15423.884230678435</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75357.75558205854</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86326.034735738183</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46947.693053890034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37594.695335811026</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45056.618796412164</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58256.559500781979</v>
      </c>
      <c r="K194" s="436">
        <f t="shared" si="4"/>
        <v>58256.559500781994</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17082.16620655611</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25214.815161952487</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6564.7393141990951</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6530.6003933296142</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8081.7015481016524</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12694.80452482779</v>
      </c>
      <c r="K195" s="436">
        <f t="shared" si="4"/>
        <v>12694.804524827792</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486.32641463935289</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461.54472672014407</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735.6217282696731</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1048.6078586303497</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1249.5563902184501</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796.33142369559414</v>
      </c>
      <c r="K196" s="436">
        <f t="shared" si="4"/>
        <v>796.33142369559391</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115186.52035227735</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133466.4328960281</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68240.948425191833</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53611.684292841433</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65352.312728338897</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87171.579738935514</v>
      </c>
      <c r="K197" s="436">
        <f t="shared" si="4"/>
        <v>87171.579738935514</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10670.398873285525</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14821.992715678356</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6883.5920002332659</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9986.25532274541</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12541.172093504594</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10980.68220108943</v>
      </c>
      <c r="K198" s="436">
        <f t="shared" ref="K198:K243" si="6">SUM(E198:I198)/5</f>
        <v>10980.68220108943</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37.529301130634543</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7.5058602261269085</v>
      </c>
      <c r="K199" s="436">
        <f t="shared" si="6"/>
        <v>7.5058602261269085</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14557.979820963019</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13841.642410355906</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10350.203893327229</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8417.9299209368455</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10232.970936664442</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11480.14539644949</v>
      </c>
      <c r="K200" s="436">
        <f t="shared" si="6"/>
        <v>11480.14539644949</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140414.89651149206</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162130.06953931422</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85474.7438324057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72015.871955225419</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88163.988065166952</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109639.91398072087</v>
      </c>
      <c r="K201" s="436">
        <f t="shared" si="6"/>
        <v>109639.91398072087</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61739.870888070072</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61411.311937534389</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36094.400314762097</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22472.362454937869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26710.299005608929</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41685.64892018267</v>
      </c>
      <c r="K202" s="436">
        <f t="shared" si="6"/>
        <v>41685.648920182663</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41485.852639141005</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40717.512236731709</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23045.444896491539</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10372.68807693001</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14209.180572797628</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25966.135684418383</v>
      </c>
      <c r="K203" s="436">
        <f t="shared" si="6"/>
        <v>25966.135684418376</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9652.2293242558462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10449.617383677461</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6061.033056885839</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4332.9480129582371</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5298.0405276909196</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7158.7736610936608</v>
      </c>
      <c r="K204" s="436">
        <f t="shared" si="6"/>
        <v>7158.7736610936608</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112877.95244538353</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112578.44217666131</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65200.875728803258</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37177.998290058691</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46217.518848857377</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74810.557497952832</v>
      </c>
      <c r="K205" s="436">
        <f t="shared" si="6"/>
        <v>74810.557497952832</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10158.614381750374</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9816.3429729505133</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7357.2084204619223</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4717.7426306754551</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6173.45829696081</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7644.6733405598152</v>
      </c>
      <c r="K206" s="436">
        <f t="shared" si="6"/>
        <v>7644.6733405598152</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328.95964816928563</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402.62958072756493</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274.94832614665717</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123.20830042864705</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167.53398542664601</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259.45596817976013</v>
      </c>
      <c r="K207" s="436">
        <f t="shared" si="6"/>
        <v>259.45596817976013</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11901.631093451679</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11478.662499463866</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8531.3022113382485</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4959.9486799035767</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6541.1371110164364</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8682.5363190347598</v>
      </c>
      <c r="K208" s="436">
        <f t="shared" si="6"/>
        <v>8682.5363190347598</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265194.47972505225</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286187.17103603069</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159206.92335297537</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114153.81744080712</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140922.64395998194</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193133.00710296948</v>
      </c>
      <c r="K209" s="436">
        <f t="shared" si="6"/>
        <v>193133.00710296951</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3267.7956322754717</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653.55912645509432</v>
      </c>
      <c r="K210" s="436">
        <f t="shared" si="6"/>
        <v>653.55912645509432</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4721.8149550062508</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944.36299100125018</v>
      </c>
      <c r="K211" s="436">
        <f t="shared" si="6"/>
        <v>944.36299100125018</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7989.6105872817225</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1597.9221174563445</v>
      </c>
      <c r="K214" s="436">
        <f t="shared" si="6"/>
        <v>1597.9221174563445</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944.36301959219395</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188.87260391843878</v>
      </c>
      <c r="K215" s="436">
        <f t="shared" si="6"/>
        <v>188.87260391843878</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1154.2214048550286</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230.84428097100573</v>
      </c>
      <c r="K217" s="436">
        <f t="shared" si="6"/>
        <v>230.84428097100573</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10088.195583547822</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2017.6391167095644</v>
      </c>
      <c r="K218" s="436">
        <f t="shared" si="6"/>
        <v>2017.6391167095644</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1229.1708485852866</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245.83416971705734</v>
      </c>
      <c r="K219" s="436">
        <f t="shared" si="6"/>
        <v>245.83416971705734</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284.80788260111223</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56.961576520222444</v>
      </c>
      <c r="K220" s="436">
        <f t="shared" si="6"/>
        <v>56.961576520222444</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89.939336050177502</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17.9878672100355</v>
      </c>
      <c r="K221" s="436">
        <f t="shared" si="6"/>
        <v>17.9878672100355</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1603.9180672365762</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320.78361344731525</v>
      </c>
      <c r="K222" s="436">
        <f t="shared" si="6"/>
        <v>320.78361344731525</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11692.113221920241</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2338.422644384048</v>
      </c>
      <c r="K226" s="436">
        <f t="shared" si="6"/>
        <v>2338.422644384048</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715.68471517509238</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1805.6123515187087</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2252.6509305600771</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2444.6620753786246</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1443.7220145265007</v>
      </c>
      <c r="K227" s="436">
        <f t="shared" si="6"/>
        <v>1443.7220145265005</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1139.3855156976938</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2905.9208553782141</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4692.5347679465676</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4321.6958475939737</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2611.9073973232898</v>
      </c>
      <c r="K228" s="436">
        <f t="shared" si="6"/>
        <v>2611.9073973232898</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309.51361410631375</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211.40031951700698</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104.18278672466415</v>
      </c>
      <c r="K229" s="436">
        <f t="shared" si="6"/>
        <v>104.18278672466415</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30.03799646365071</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25.79035932510584</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11.16567115775131</v>
      </c>
      <c r="K230" s="436">
        <f t="shared" si="6"/>
        <v>11.16567115775131</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1855.0701408412992</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4711.5328342784687</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7284.7368460422567</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7003.5488360989302</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4170.9777314521907</v>
      </c>
      <c r="K231" s="436">
        <f t="shared" si="6"/>
        <v>4170.9777314521907</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428.17285698923934</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1076.7429597335622</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2181.6363911218705</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1942.8635706761893</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1125.8831557041724</v>
      </c>
      <c r="K232" s="436">
        <f t="shared" si="6"/>
        <v>1125.8831557041722</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84.340523233314045</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211.84381190448079</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1251.0495222387804</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1019.3173597533784</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513.31024342599062</v>
      </c>
      <c r="K233" s="436">
        <f t="shared" si="6"/>
        <v>513.31024342599062</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4901.2284246202416</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12467.323002768753</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13606.072730599117</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13492.358458898549</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8893.3965233773306</v>
      </c>
      <c r="K234" s="436">
        <f t="shared" si="6"/>
        <v>8893.3965233773306</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7268.812213774986</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18467.442835488306</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24323.495216773052</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23458.087607117675</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14703.567574630802</v>
      </c>
      <c r="K235" s="436">
        <f t="shared" si="6"/>
        <v>14703.567574630802</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1775.4373257870452</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4494.2604567215622</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4966.9612247481791</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5253.1282585556592</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3297.9574531624894</v>
      </c>
      <c r="K236" s="436">
        <f t="shared" si="6"/>
        <v>3297.9574531624885</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51.283272376179845</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135.00071197210355</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602.90774488333523</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565.93505170889478</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271.02535618810265</v>
      </c>
      <c r="K237" s="436">
        <f t="shared" si="6"/>
        <v>271.02535618810271</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310.00639518111319</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780.57921356033955</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897.93645550356518</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947.63213302067527</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587.23083945313863</v>
      </c>
      <c r="K238" s="436">
        <f t="shared" si="6"/>
        <v>587.23083945313863</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2136.7269033411199</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5409.8401492267312</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6467.8054876050783</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6766.6953665654901</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4156.2135813476834</v>
      </c>
      <c r="K239" s="436">
        <f t="shared" si="6"/>
        <v>4156.2135813476834</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1212.9597135613253</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3125.9857059203323</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5908.3065166023098</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5374.5979606063356</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3124.3699793380606</v>
      </c>
      <c r="K240" s="436">
        <f t="shared" si="6"/>
        <v>3124.3699793380606</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28.005254726999624</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70.069107593623471</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331.20897151079265</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300.41539918985251</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145.93974660425368</v>
      </c>
      <c r="K241" s="436">
        <f t="shared" si="6"/>
        <v>145.93974660425366</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1255.2925155522316</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3232.7260029298386</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6301.1539574867966</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5724.5773556382892</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3302.7499663214307</v>
      </c>
      <c r="K242" s="436">
        <f t="shared" si="6"/>
        <v>3302.7499663214307</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10660.830881520278</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27110.00783639045</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37092.455294319705</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35949.361163844609</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22162.531035215005</v>
      </c>
      <c r="K243" s="436">
        <f t="shared" si="6"/>
        <v>22162.531035215012</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PC_4462_u08152_15_07_2014.rsps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1458.3327538138083</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2993.4954697762087</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5015.3642259140352</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6597.2952359445608</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7210.7974711504776</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4655.0570313198177</v>
      </c>
      <c r="N24" s="437">
        <f t="shared" ref="N24:N40" si="6">AVERAGE(H24:L24)</f>
        <v>4655.0570313198177</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3633.4526625669814</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7550.8739307134219</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13350.388622298598</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17675.771268055229</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18317.625039871313</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12105.62230470111</v>
      </c>
      <c r="N25" s="437">
        <f t="shared" si="6"/>
        <v>12105.62230470111</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112.18186778313165</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289.94121794070588</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570.4377214589166</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746.86361441614781</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684.3310507257645</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480.75109446493326</v>
      </c>
      <c r="N26" s="437">
        <f t="shared" si="6"/>
        <v>480.75109446493332</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5203.9672061633628</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10834.310615383309</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18936.190470852089</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25019.930563581343</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26212.752922180371</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17241.430355632096</v>
      </c>
      <c r="N28" s="437">
        <f t="shared" si="6"/>
        <v>17241.430355632096</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1080.2859931099997</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2565.5373122236974</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4836.6937174913828</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6472.8174969784095</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6431.2016153106633</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4277.3072270228313</v>
      </c>
      <c r="N29" s="437">
        <f t="shared" si="6"/>
        <v>4277.3072270228304</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395.60091990351856</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1090.0372567014231</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2172.1177769116039</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2987.4544576645912</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2929.0418676216996</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1914.8504557605672</v>
      </c>
      <c r="N30" s="437">
        <f t="shared" si="6"/>
        <v>1914.8504557605672</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475.39187139509767</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777.31615215793636</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1186.9313266457816</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1493.7272288322956</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1654.2029422519759</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1117.5139042566175</v>
      </c>
      <c r="N31" s="437">
        <f t="shared" si="6"/>
        <v>1117.5139042566175</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7155.2459560009547</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15267.201131240643</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27131.932950872462</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35973.928856725841</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37227.200670299433</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24551.101913027866</v>
      </c>
      <c r="N32" s="437">
        <f t="shared" si="6"/>
        <v>24551.101913027866</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18141.681885280057</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40860.110477243426</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76439.036162051372</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99955.246889574511</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96077.040101110077</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66294.623103051883</v>
      </c>
      <c r="N33" s="437">
        <f t="shared" si="6"/>
        <v>66294.623103051883</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6151.0010004526303</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12086.768702296158</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21355.201802370782</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27260.520368110552</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27361.025982679112</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18842.903571181847</v>
      </c>
      <c r="N34" s="437">
        <f t="shared" si="6"/>
        <v>18842.903571181847</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2183.9895516186639</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4727.8621667289135</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8706.4052207114964</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11327.431510042989</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10985.773426137948</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7586.2923750480022</v>
      </c>
      <c r="N35" s="437">
        <f t="shared" si="6"/>
        <v>7586.2923750480022</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26476.6732973049</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57674.743033958228</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106500.64683289938</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138543.19876772814</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134423.84070443135</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92723.820527264412</v>
      </c>
      <c r="N36" s="437">
        <f t="shared" si="6"/>
        <v>92723.820527264397</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4050.6474115983642</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8485.0667943041863</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15089.278983234955</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20414.270841341364</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21209.595864711879</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13849.771979038149</v>
      </c>
      <c r="N37" s="437">
        <f t="shared" si="6"/>
        <v>13849.771979038149</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1390.0697408053829</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3101.4862816334125</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5679.5050493979998</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7717.5901382091661</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7846.7750518545199</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5147.0852523800959</v>
      </c>
      <c r="N38" s="437">
        <f t="shared" si="6"/>
        <v>5147.0852523800959</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5854.5227800536259</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12466.0476183466</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22349.394491972096</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30247.974232221266</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31114.283442913504</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20406.444513101418</v>
      </c>
      <c r="N39" s="437">
        <f t="shared" si="6"/>
        <v>20406.444513101414</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39486.440616235283</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85407.989162982631</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155981.96879634785</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204765.09948245989</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202765.3182112631</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137681.36325385777</v>
      </c>
      <c r="N40" s="437">
        <f t="shared" si="6"/>
        <v>137681.36325385777</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8429.3420757184249</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5679.3759052910591</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2132.1796180079132</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47.665800242927631</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3257.7126798520649</v>
      </c>
      <c r="N60" s="437">
        <f t="shared" ref="N60:N76" si="14">AVERAGE(H60:L60)</f>
        <v>3257.7126798520649</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16889.859666584365</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11153.467982682143</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4556.7276627591036</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88.976156412784974</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6537.8062936876795</v>
      </c>
      <c r="N61" s="437">
        <f t="shared" si="14"/>
        <v>6537.8062936876795</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767.57801319509622</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995.55506201552203</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376.02091098095843</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427.83079723831526</v>
      </c>
      <c r="N62" s="437">
        <f t="shared" si="14"/>
        <v>427.83079723831531</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377.74192316647367</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526.63425264997852</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208.83464743383843</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222.64216465005811</v>
      </c>
      <c r="N63" s="437">
        <f t="shared" si="14"/>
        <v>222.64216465005811</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26464.521426796775</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18355.033052808147</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7273.7628889415892</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136.64195665571262</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10445.991865040443</v>
      </c>
      <c r="N64" s="437">
        <f t="shared" si="14"/>
        <v>10445.991865040445</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7385.9165594417573</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7153.0254692754224</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3029.626673563117</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20.125559850026946</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3517.738852426065</v>
      </c>
      <c r="N65" s="437">
        <f t="shared" si="14"/>
        <v>3517.738852426065</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1178.088566787284</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1594.763419919555</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668.38943730435619</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688.24828480223903</v>
      </c>
      <c r="N66" s="437">
        <f t="shared" si="14"/>
        <v>688.24828480223903</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8622.6339871699911</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4378.6369476542659</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1778.1938841290794</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52.432378246880432</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2966.3794394400429</v>
      </c>
      <c r="N67" s="437">
        <f t="shared" si="14"/>
        <v>2966.3794394400434</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43651.161004133653</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31481.459823880949</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12749.973034085629</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209.19990106618238</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17618.358752633289</v>
      </c>
      <c r="N68" s="437">
        <f t="shared" si="14"/>
        <v>17618.358752633281</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58396.530935121249</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35614.22633252557</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13602.045324659102</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326.77554570608385</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21587.915627602404</v>
      </c>
      <c r="N69" s="437">
        <f t="shared" si="14"/>
        <v>21587.9156276024</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10350.236806055455</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6517.997024101338</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2507.9465311199028</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52.432378246880432</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3885.7225479047147</v>
      </c>
      <c r="N70" s="437">
        <f t="shared" si="14"/>
        <v>3885.7225479047156</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10684.933112049304</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6462.2246044055883</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2465.7392923389393</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59.317439292139952</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3934.4428896171944</v>
      </c>
      <c r="N71" s="437">
        <f t="shared" si="14"/>
        <v>3934.4428896171944</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79431.70223379464</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48594.447536053165</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18575.731745760186</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438.52537839765409</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29408.081378801133</v>
      </c>
      <c r="N72" s="437">
        <f t="shared" si="14"/>
        <v>29408.081378801133</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10931.967834045681</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6541.919500125724</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2717.0182897708132</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85.798444477949701</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4055.3408136840335</v>
      </c>
      <c r="N73" s="437">
        <f t="shared" si="14"/>
        <v>4055.3408136840344</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2941.6811443457036</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1252.9145164931574</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501.44028487335873</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30.717961166723352</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945.35078137578853</v>
      </c>
      <c r="N74" s="437">
        <f t="shared" si="14"/>
        <v>945.35078137578853</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15228.308031388491</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8131.5968665586042</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3322.8927352935925</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133.46424472087733</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5363.252375592313</v>
      </c>
      <c r="N75" s="437">
        <f t="shared" si="14"/>
        <v>5363.2523755923139</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138311.17140535143</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88207.508166239393</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34648.597913944439</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781.18950398131415</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52389.69339790332</v>
      </c>
      <c r="N76" s="437">
        <f t="shared" si="14"/>
        <v>52389.693397903313</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30.026789046623435</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6.0053578093246873</v>
      </c>
      <c r="N96" s="437">
        <f t="shared" ref="N96:N112" si="22">AVERAGE(H96:L96)</f>
        <v>6.0053578093246873</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997.69386371932069</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0</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199.53877274386414</v>
      </c>
      <c r="N97" s="437">
        <f t="shared" si="22"/>
        <v>199.53877274386414</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66.176961472692582</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13.235392294538517</v>
      </c>
      <c r="N98" s="437">
        <f t="shared" si="22"/>
        <v>13.235392294538517</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75.932396797029384</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15.186479359405876</v>
      </c>
      <c r="N99" s="437">
        <f t="shared" si="22"/>
        <v>15.186479359405876</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1169.8300047308271</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0</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233.96600094616542</v>
      </c>
      <c r="N100" s="437">
        <f t="shared" si="22"/>
        <v>233.96600094616542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45.201911230640334</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9.0403822461280665</v>
      </c>
      <c r="N101" s="437">
        <f t="shared" si="22"/>
        <v>9.0403822461280665</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28.562610495188117</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5.7125220990376233</v>
      </c>
      <c r="N103" s="437">
        <f t="shared" si="22"/>
        <v>5.7125220990376233</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1243.5945591049961</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0</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248.71891182099921</v>
      </c>
      <c r="N104" s="437">
        <f t="shared" si="22"/>
        <v>248.71891182099921</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41.950098806359335</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0</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8.3900197612718674</v>
      </c>
      <c r="N105" s="437">
        <f t="shared" si="22"/>
        <v>8.3900197612718674</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39.401983943787307</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7.8803967887574613</v>
      </c>
      <c r="N106" s="437">
        <f t="shared" si="22"/>
        <v>7.8803967887574613</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1.0839373610118441</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0.21678747220236882</v>
      </c>
      <c r="N107" s="437">
        <f t="shared" si="22"/>
        <v>0.21678747220236882</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82.436021645591353</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0</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16.487204329118271</v>
      </c>
      <c r="N108" s="437">
        <f t="shared" si="22"/>
        <v>16.487204329118271</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4.7159894399990279</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0.94319788799980553</v>
      </c>
      <c r="N111" s="437">
        <f t="shared" si="22"/>
        <v>0.94319788799980553</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1330.7465090671096</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0</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266.14930181342191</v>
      </c>
      <c r="N112" s="437">
        <f t="shared" si="22"/>
        <v>266.14930181342191</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1436.249115347322</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1100.0351936554032</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4849.3632110889812</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5833.3784696421662</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6972.4131872877133</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4038.2878354043169</v>
      </c>
      <c r="N132" s="437">
        <f t="shared" ref="N132:N148" si="30">AVERAGE(H132:L132)</f>
        <v>4038.2878354043178</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16023.555491729125</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10812.149774050564</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45867.699764540725</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53555.181906904923</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66767.145809496709</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38605.146549344405</v>
      </c>
      <c r="N133" s="437">
        <f t="shared" si="30"/>
        <v>38605.146549344412</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966.64362436588203</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595.16936646625641</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2199.4297103742056</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2513.5143090315387</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3356.0979283798051</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1926.1709877235376</v>
      </c>
      <c r="N134" s="437">
        <f t="shared" si="30"/>
        <v>1926.1709877235378</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681.62581505357321</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401.35280089785613</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1504.8420672397847</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1731.180522016931</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2293.0026476308012</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1322.4007705677893</v>
      </c>
      <c r="N135" s="437">
        <f t="shared" si="30"/>
        <v>1322.4007705677891</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19108.073200191673</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12908.706931901996</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54421.33343108109</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63633.255899884403</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79388.658703756199</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45892.005633363071</v>
      </c>
      <c r="N136" s="437">
        <f t="shared" si="30"/>
        <v>45892.005633363078</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2577.5364706014243</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1713.6207543098299</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6870.1819125074198</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8001.2675968980857</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10138.182861574325</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5860.1579191782166</v>
      </c>
      <c r="N137" s="437">
        <f t="shared" si="30"/>
        <v>5860.1579191782166</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2036.672365963017</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1260.2133972556865</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4435.5092674816351</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5515.8514046908494</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7202.1123448817616</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4090.0717560545904</v>
      </c>
      <c r="N139" s="437">
        <f t="shared" si="30"/>
        <v>4090.0717560545904</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23722.281647223041</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15882.541081303983</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65727.026248590031</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77150.373607494897</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96728.95244702317</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55842.235006327028</v>
      </c>
      <c r="N140" s="437">
        <f t="shared" si="30"/>
        <v>55842.235006327028</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2915.3645152364224</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1871.8807805955537</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7848.3421344734916</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9290.2933469418895</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11629.510838998478</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6711.0783232491667</v>
      </c>
      <c r="N141" s="437">
        <f t="shared" si="30"/>
        <v>6711.0783232491667</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912.81417815832356</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704.62605937030821</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2441.7607322015183</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2749.1470308967027</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3488.8236244900195</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2059.4343250233746</v>
      </c>
      <c r="N142" s="437">
        <f t="shared" si="30"/>
        <v>2059.4343250233746</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156.19544088570242</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198.55985669524969</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846.28725148842636</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1105.1513212011473</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1236.8963802237906</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708.61805009886325</v>
      </c>
      <c r="N143" s="437">
        <f t="shared" si="30"/>
        <v>708.61805009886325</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3984.3740842568959</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2775.0666829982947</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11136.389563368055</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13144.592078781707</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16355.230918528925</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9479.1306655867756</v>
      </c>
      <c r="N144" s="437">
        <f t="shared" si="30"/>
        <v>9479.1306655867756</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152.70102081411702</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144.85211780276279</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586.66371402980599</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806.86067949424148</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890.75160114135758</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516.36582665645699</v>
      </c>
      <c r="N145" s="437">
        <f t="shared" si="30"/>
        <v>516.36582665645699</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28.152339169997781</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28.970423992245497</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95.7848147387935</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114.71583755822883</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161.43911840953976</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85.812506773761072</v>
      </c>
      <c r="N146" s="437">
        <f t="shared" si="30"/>
        <v>85.812506773761086</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180.85336627665288</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173.82254827040248</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682.44849315810029</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921.57654265054259</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1052.1907556353515</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602.17834119820998</v>
      </c>
      <c r="N147" s="437">
        <f t="shared" si="30"/>
        <v>602.17834119820998</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27887.509262746484</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18831.430518011126</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77545.866086808572</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91216.541602529134</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114136.37820318071</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65923.5451346552</v>
      </c>
      <c r="N148" s="437">
        <f t="shared" si="30"/>
        <v>65923.5451346552</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0</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15.928000981330843</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3.1856001962661686</v>
      </c>
      <c r="N150" s="437">
        <f t="shared" ref="N150:N166" si="34">AVERAGE(H150:L150)</f>
        <v>3.1856001962661686</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0</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22.415998395919814</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4.4831996791839632</v>
      </c>
      <c r="N151" s="437">
        <f t="shared" si="34"/>
        <v>4.4831996791839632</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0.13600001120567312</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2.7200002241134624E-2</v>
      </c>
      <c r="N152" s="437">
        <f t="shared" si="34"/>
        <v>2.7200002241134624E-2</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0.27199998903274575</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5.4399997806549152E-2</v>
      </c>
      <c r="N153" s="437">
        <f t="shared" si="34"/>
        <v>5.4399997806549152E-2</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0</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38.751999252319365</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7.7503998504638734</v>
      </c>
      <c r="N154" s="437">
        <f t="shared" si="34"/>
        <v>7.7503998504638734</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6.944000583648676</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1.3888001167297352</v>
      </c>
      <c r="N155" s="437">
        <f t="shared" si="34"/>
        <v>1.3888001167297352</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3.7440002975463811</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0.74880005950927619</v>
      </c>
      <c r="N156" s="437">
        <f t="shared" si="34"/>
        <v>0.74880005950927619</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7.599999952316284</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1.5199999904632568</v>
      </c>
      <c r="N157" s="437">
        <f t="shared" si="34"/>
        <v>1.5199999904632568</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0</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57.039999628067015</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11.407999925613403</v>
      </c>
      <c r="N158" s="437">
        <f t="shared" si="34"/>
        <v>11.407999925613403</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0</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7.3759996356964166</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1.4751999271392833</v>
      </c>
      <c r="N159" s="437">
        <f t="shared" si="34"/>
        <v>1.4751999271392833</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1.5200000286102295</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0.30400000572204589</v>
      </c>
      <c r="N160" s="437">
        <f t="shared" si="34"/>
        <v>0.30400000572204589</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2.2480001134872394</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0.44960002269744787</v>
      </c>
      <c r="N161" s="437">
        <f t="shared" si="34"/>
        <v>0.44960002269744787</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0</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11.143998728752148</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2.2287997457504298</v>
      </c>
      <c r="N162" s="437">
        <f t="shared" si="34"/>
        <v>2.2287997457504298</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1.2719999437332148</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0.25439998874664294</v>
      </c>
      <c r="N163" s="437">
        <f t="shared" si="34"/>
        <v>0.25439998874664294</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0.1360000010728836</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2.7200000214576719E-2</v>
      </c>
      <c r="N164" s="437">
        <f t="shared" si="34"/>
        <v>2.7200000214576719E-2</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1.5680000419616704</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0.3136000083923341</v>
      </c>
      <c r="N165" s="437">
        <f t="shared" si="34"/>
        <v>0.3136000083923341</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0</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69.751997845649754</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13.950399569129951</v>
      </c>
      <c r="N166" s="437">
        <f t="shared" si="34"/>
        <v>13.950399569129951</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2137.8313584724233</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427.56627169448467</v>
      </c>
      <c r="N384" s="437">
        <f t="shared" ref="N384:N400" si="86">AVERAGE(H384:L384)</f>
        <v>427.56627169448467</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2020.8123661947175</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404.16247323894351</v>
      </c>
      <c r="N385" s="437">
        <f t="shared" si="86"/>
        <v>404.16247323894351</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4158.6437354069767</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831.72874708139534</v>
      </c>
      <c r="N388" s="437">
        <f t="shared" si="86"/>
        <v>831.72874708139534</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446.3447622761575</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89.268952455231499</v>
      </c>
      <c r="N389" s="437">
        <f t="shared" si="86"/>
        <v>89.268952455231499</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120.20529464675892</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24.041058929351784</v>
      </c>
      <c r="N390" s="437">
        <f t="shared" si="86"/>
        <v>24.041058929351784</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1122.2036203295693</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224.44072406591386</v>
      </c>
      <c r="N391" s="437">
        <f t="shared" si="86"/>
        <v>224.44072406591386</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5847.3977303150368</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1169.4795460630073</v>
      </c>
      <c r="N392" s="437">
        <f t="shared" si="86"/>
        <v>1169.4795460630073</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935.09200952505648</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187.0184019050113</v>
      </c>
      <c r="N393" s="437">
        <f t="shared" si="86"/>
        <v>187.0184019050113</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54.125003243795916</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10.825000648759183</v>
      </c>
      <c r="N394" s="437">
        <f t="shared" si="86"/>
        <v>10.825000648759183</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2584.9042273723785</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516.9808454744757</v>
      </c>
      <c r="N395" s="437">
        <f t="shared" si="86"/>
        <v>516.9808454744757</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3574.1220733803843</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714.82441467607691</v>
      </c>
      <c r="N396" s="437">
        <f t="shared" si="86"/>
        <v>714.82441467607691</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6273.3682918734867</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1254.6736583746974</v>
      </c>
      <c r="N397" s="437">
        <f t="shared" si="86"/>
        <v>1254.6736583746974</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6335.3156588558304</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1267.0631317711661</v>
      </c>
      <c r="N398" s="437">
        <f t="shared" si="86"/>
        <v>1267.0631317711661</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13535.95466421564</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2707.1909328431279</v>
      </c>
      <c r="N399" s="437">
        <f t="shared" si="86"/>
        <v>2707.1909328431279</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22957.475114804271</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4591.4950229608539</v>
      </c>
      <c r="N400" s="437">
        <f t="shared" si="86"/>
        <v>4591.4950229608539</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163.2429276990278</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91.270835633529344</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30.420001735687258</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692.3027068634068</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195.44729438633027</v>
      </c>
      <c r="N492" s="437">
        <f t="shared" ref="N492:N508" si="110">AVERAGE(H492:L492)</f>
        <v>195.44729438633024</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82.470818143264523</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72.387207611163888</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18.719998922348019</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273.2773877173662</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89.371082478828541</v>
      </c>
      <c r="N493" s="437">
        <f t="shared" si="110"/>
        <v>89.371082478828527</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245.71377842585565</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163.65803198917874</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49.140003447532663</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965.58013801704419</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284.81839037592226</v>
      </c>
      <c r="N496" s="437">
        <f t="shared" si="110"/>
        <v>284.81839037592226</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33.045106675549746</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28.325428902114645</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10.530001137256624</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91.092462572455403</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32.598599857475286</v>
      </c>
      <c r="N497" s="437">
        <f t="shared" si="110"/>
        <v>32.598599857475286</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20.865531392248151</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18.883620518689145</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4.6799997305870047</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72.873965714337231</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23.460623471172305</v>
      </c>
      <c r="N498" s="437">
        <f t="shared" si="110"/>
        <v>23.460623471172305</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98.615629657660506</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91.27083188169118</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21.060002274513248</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327.93281313731421</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107.77585539023582</v>
      </c>
      <c r="N499" s="437">
        <f t="shared" si="110"/>
        <v>107.77585539023582</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398.24003906094106</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302.13789828432107</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85.409991247653949</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1457.4794011592865</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448.65346595044048</v>
      </c>
      <c r="N500" s="437">
        <f t="shared" si="110"/>
        <v>448.65346595044048</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152.52626536200069</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141.627163269764</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37.439997844696038</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473.6808748748017</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161.0548602702525</v>
      </c>
      <c r="N501" s="437">
        <f t="shared" si="110"/>
        <v>161.0548602702525</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16.14480248220849</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15.736349806934594</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3.5100001466274264</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36.436982857168616</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14.365627058587824</v>
      </c>
      <c r="N502" s="437">
        <f t="shared" si="110"/>
        <v>14.365627058587824</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181.84192818359185</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163.65804699653137</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43.290009014606497</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564.77316370217306</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190.71262957938058</v>
      </c>
      <c r="N503" s="437">
        <f t="shared" si="110"/>
        <v>190.71262957938058</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350.51304771692037</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321.02153005852472</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84.240009098052994</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1074.891162602024</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366.13314989510445</v>
      </c>
      <c r="N504" s="437">
        <f t="shared" si="110"/>
        <v>366.1331498951044</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718.72999730130687</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601.12863466019428</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189.54000931262971</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2313.748688336434</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764.62946592211301</v>
      </c>
      <c r="N505" s="437">
        <f t="shared" si="110"/>
        <v>764.62946592211301</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1104.5545681918736</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922.1501947334242</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290.15999166488643</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3552.6060403257607</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1173.8941589831888</v>
      </c>
      <c r="N506" s="437">
        <f t="shared" si="110"/>
        <v>1173.8941589831891</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1852.6002688376327</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1548.4567249553072</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487.88996528863902</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5975.6661007373432</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1972.9226119637847</v>
      </c>
      <c r="N507" s="437">
        <f t="shared" si="110"/>
        <v>1972.9226119637847</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2601.35337677192</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2171.616033239332</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657.53996563434589</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8508.0368382437373</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2787.7092427778675</v>
      </c>
      <c r="N508" s="437">
        <f t="shared" si="110"/>
        <v>2787.7092427778671</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934.06303164132282</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124.82300603728322</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31.3320026199818</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218.04360805971754</v>
      </c>
      <c r="N528" s="437">
        <f t="shared" ref="N528:N544" si="118">AVERAGE(H528:L528)</f>
        <v>218.04360805971754</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555.23469389520938</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72.793460580893125</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17.904000988960277</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129.18643109301254</v>
      </c>
      <c r="N529" s="437">
        <f t="shared" si="118"/>
        <v>129.18643109301257</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1489.297701451487</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197.61646668970189</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49.236003608942077</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347.23003435002619</v>
      </c>
      <c r="N532" s="437">
        <f t="shared" si="118"/>
        <v>347.23003435002619</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84.397077623627723</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12.147385018955228</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2.9840003130435986</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19.905692591125309</v>
      </c>
      <c r="N533" s="437">
        <f t="shared" si="118"/>
        <v>19.905692591125309</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614.24405025330896</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80.842005127525852</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20.888001746654531</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143.1948114254979</v>
      </c>
      <c r="N534" s="437">
        <f t="shared" si="118"/>
        <v>143.19481142549785</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188.99815992097481</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26.178768233946109</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7.4599992263316981</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44.527385476250522</v>
      </c>
      <c r="N535" s="437">
        <f t="shared" si="118"/>
        <v>44.527385476250522</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2376.9369884417306</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316.7846166144991</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80.568002671718617</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554.85792154558965</v>
      </c>
      <c r="N536" s="437">
        <f t="shared" si="118"/>
        <v>554.85792154558965</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5102.5514379483002</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691.06569567905751</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179.04001700401327</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1194.5314301262742</v>
      </c>
      <c r="N537" s="437">
        <f t="shared" si="118"/>
        <v>1194.531430126274</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1447.0214330670356</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195.67330081646566</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50.727998651981316</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338.68454650709657</v>
      </c>
      <c r="N538" s="437">
        <f t="shared" si="118"/>
        <v>338.68454650709651</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4697.3540121767501</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635.03350270825001</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164.12000254392623</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1099.3015034857854</v>
      </c>
      <c r="N539" s="437">
        <f t="shared" si="118"/>
        <v>1099.3015034857854</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11246.926894918062</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1521.77246718691</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393.88800041389459</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2632.5174725037732</v>
      </c>
      <c r="N540" s="437">
        <f t="shared" si="118"/>
        <v>2632.5174725037737</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2265.6987348155521</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316.56471855984182</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89.520001387596125</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534.356690952598</v>
      </c>
      <c r="N541" s="437">
        <f t="shared" si="118"/>
        <v>534.356690952598</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10557.734464688056</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1472.827496235366</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414.77599504613863</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2489.0675911939124</v>
      </c>
      <c r="N542" s="437">
        <f t="shared" si="118"/>
        <v>2489.067591193912</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13326.291006471965</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1860.2126728346316</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523.69198535132375</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3142.0391329315839</v>
      </c>
      <c r="N543" s="437">
        <f t="shared" si="118"/>
        <v>3142.0391329315844</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26950.153401453135</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3698.76976192856</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998.1480382378104</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6329.4142403239011</v>
      </c>
      <c r="N544" s="437">
        <f t="shared" si="118"/>
        <v>6329.4142403239011</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4.6247884060904383</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100.11283071151016</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1962.077820541022</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177.22656769784314</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448.80840147129311</v>
      </c>
      <c r="N546" s="437">
        <f t="shared" ref="N546:N562" si="122">AVERAGE(H546:L546)</f>
        <v>448.80840147129311</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1.8931211026831267</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26.069405532914338</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464.70269677999858</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50.636165648698807</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108.66027781285898</v>
      </c>
      <c r="N547" s="437">
        <f t="shared" si="122"/>
        <v>108.66027781285898</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6.517909508773565</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126.18223624442444</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2426.7803942168603</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227.86274541914463</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557.46865707784059</v>
      </c>
      <c r="N550" s="437">
        <f t="shared" si="122"/>
        <v>557.46865707784059</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125.49004378894548</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1813.0685018755551</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51.633632120665382</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5.0636170175924802</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399.05115896055162</v>
      </c>
      <c r="N551" s="437">
        <f t="shared" si="122"/>
        <v>399.05115896055167</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1.8931211026831267</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26.069405532914338</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516.33627504259346</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55.699777384527621</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119.99971581254371</v>
      </c>
      <c r="N552" s="437">
        <f t="shared" si="122"/>
        <v>119.9997158125437</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361.43541715064765</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35.445318368609698</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79.37614710385148</v>
      </c>
      <c r="N553" s="437">
        <f t="shared" si="122"/>
        <v>79.37614710385148</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133.90107140152799</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1965.3200155084814</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3356.1862801935022</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324.07148912591873</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1155.8957712458862</v>
      </c>
      <c r="N554" s="437">
        <f t="shared" si="122"/>
        <v>1155.895771245886</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15.40420382151726</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297.12083688768701</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413.06905696532306</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45.572547876568663</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154.23332911021919</v>
      </c>
      <c r="N555" s="437">
        <f t="shared" si="122"/>
        <v>154.23332911021922</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36.660598057833958</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723.39865333527473</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103.26726039432575</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10.127233657916129</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174.69074908907012</v>
      </c>
      <c r="N556" s="437">
        <f t="shared" si="122"/>
        <v>174.6907490890701</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30.851617646560065</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606.97888000176999</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981.03897182259209</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106.33594303322643</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345.0410825008297</v>
      </c>
      <c r="N557" s="437">
        <f t="shared" si="122"/>
        <v>345.0410825008297</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82.916419319889798</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1627.4984252864442</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1497.3752468651851</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162.03574456295937</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673.96516720689567</v>
      </c>
      <c r="N558" s="437">
        <f t="shared" si="122"/>
        <v>673.96516720689567</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22.725388434099511</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458.64921002553274</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3046.384318201287</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349.38957195026825</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775.42969772223751</v>
      </c>
      <c r="N559" s="437">
        <f t="shared" si="122"/>
        <v>775.42969772223751</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94.350092573084382</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2003.5072934947195</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16419.495122087734</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1878.6020546253537</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4079.1909125561783</v>
      </c>
      <c r="N560" s="437">
        <f t="shared" si="122"/>
        <v>4079.1909125561783</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197.18178235449301</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3783.8279135407565</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20033.845108052737</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2293.818072092085</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5261.7345752080128</v>
      </c>
      <c r="N561" s="437">
        <f t="shared" si="122"/>
        <v>5261.7345752080146</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413.99925543374309</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7376.64703777254</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24887.406881319745</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2779.9259577015068</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7091.5958264455057</v>
      </c>
      <c r="N562" s="437">
        <f t="shared" si="122"/>
        <v>7091.5958264455066</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584.80311350565614</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1058.5157876510625</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694.60236779636057</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12.41742749386446</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494.5189382419527</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568.97152693777912</v>
      </c>
      <c r="N582" s="437">
        <f t="shared" ref="N582:N598" si="130">AVERAGE(H582:L582)</f>
        <v>568.97152693777934</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354.86796979215097</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709.52485890721528</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521.06076817445296</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10.478454430639347</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458.62139212544736</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410.91068868598114</v>
      </c>
      <c r="N583" s="437">
        <f t="shared" si="130"/>
        <v>410.9106886859812</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939.67104300870199</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1768.0404607638714</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1215.6632239811775</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22.895881396984013</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953.14037357421694</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979.88219654499028</v>
      </c>
      <c r="N586" s="437">
        <f t="shared" si="130"/>
        <v>979.88219654499039</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283.66260694872545</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164.04899934037488</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83.320343593394824</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1.6011532781202853</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64.655233795620617</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119.4576673912472</v>
      </c>
      <c r="N587" s="437">
        <f t="shared" si="130"/>
        <v>119.4576673912472</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371.76646948503276</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766.78333791435557</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570.67523916719779</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10.966571794203123</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196.43033619762406</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383.3243909116826</v>
      </c>
      <c r="N588" s="437">
        <f t="shared" si="130"/>
        <v>383.32439091168266</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236.57865324295153</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453.20133505711391</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337.32505896212331</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6.4823199311931194</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427.10028982342999</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292.1375314033624</v>
      </c>
      <c r="N589" s="437">
        <f t="shared" si="130"/>
        <v>292.1375314033624</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1831.6787482356344</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3152.0742443176728</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2206.9838657038931</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41.945926400500539</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1641.3261565226608</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1774.8017882360723</v>
      </c>
      <c r="N590" s="437">
        <f t="shared" si="130"/>
        <v>1774.8017882360723</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618.60007260231464</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1408.5451380890568</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1036.6734269182894</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20.386897713312703</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1353.1663072480831</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887.47436851421139</v>
      </c>
      <c r="N591" s="437">
        <f t="shared" si="130"/>
        <v>887.47436851421139</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84.492372560955431</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170.59418694632345</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102.78836569883784</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2.4405833265364167</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41.935734792137147</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80.450248664958053</v>
      </c>
      <c r="N592" s="437">
        <f t="shared" si="130"/>
        <v>80.450248664958053</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523.8527249863381</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1209.0145601143915</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885.45699065243571</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17.015680709819616</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987.51838398961354</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724.57166809051967</v>
      </c>
      <c r="N593" s="437">
        <f t="shared" si="130"/>
        <v>724.57166809051967</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1226.9451751857464</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2788.1538960541679</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2024.9186966736002</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39.843163968469149</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2382.6203436268434</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1692.4962551017652</v>
      </c>
      <c r="N594" s="437">
        <f t="shared" si="130"/>
        <v>1692.4962551017657</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1325.8834608610389</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3649.0358540448333</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2657.9935683711315</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56.196702972947278</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3367.0095746099623</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2211.2238321719824</v>
      </c>
      <c r="N595" s="437">
        <f t="shared" si="130"/>
        <v>2211.2238321719828</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5418.2121254631775</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14620.63259329661</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10681.589821557858</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225.74023018170405</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12396.693395764707</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8668.5736332528122</v>
      </c>
      <c r="N596" s="437">
        <f t="shared" si="130"/>
        <v>8668.5736332528122</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6845.4861416223794</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18570.700222048014</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13523.316146074658</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285.93306637551382</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15925.225260888221</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11030.132167401756</v>
      </c>
      <c r="N597" s="437">
        <f t="shared" si="130"/>
        <v>11030.132167401756</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9904.1112420382597</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24510.925222693448</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17755.220135899996</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367.7221397995047</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19949.170995001667</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14497.429947086575</v>
      </c>
      <c r="N598" s="437">
        <f t="shared" si="130"/>
        <v>14497.429947086575</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8186.8512197315886</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6211.1780890031405</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2928.0255452865963</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3940.6443777663721</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3919.0656015568338</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5037.1529666689066</v>
      </c>
      <c r="N600" s="437">
        <f t="shared" ref="N600:N616" si="134">AVERAGE(H600:L600)</f>
        <v>5037.1529666689066</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4908.5905115983805</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4241.0170141822073</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2467.2645824736819</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3328.6980254017676</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2628.0649221799022</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3514.7270111671874</v>
      </c>
      <c r="N601" s="437">
        <f t="shared" si="134"/>
        <v>3514.7270111671874</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0.33273161799656792</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6.6546323599313589E-2</v>
      </c>
      <c r="N603" s="437">
        <f t="shared" si="134"/>
        <v>6.6546323599313589E-2</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13095.442526800016</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10452.194495764506</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5395.2902864308599</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7269.3428687686246</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6547.4634661937798</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8551.9467287915577</v>
      </c>
      <c r="N604" s="437">
        <f t="shared" si="134"/>
        <v>8551.9467287915577</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733.16530378388529</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687.09183398265702</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494.48451712615923</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640.49132971413258</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1591.4982673872066</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829.34625039880814</v>
      </c>
      <c r="N605" s="437">
        <f t="shared" si="134"/>
        <v>829.34625039880814</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2835.5238484601387</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2513.4600176240569</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1348.2931638376672</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1834.9314825206693</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717.97322555147252</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1850.0363475988008</v>
      </c>
      <c r="N606" s="437">
        <f t="shared" si="134"/>
        <v>1850.0363475988008</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13473.119229269996</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11651.700551193733</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6715.9877773968065</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9070.022481313692</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5088.867770743801</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9199.9395619836068</v>
      </c>
      <c r="N607" s="437">
        <f t="shared" si="134"/>
        <v>9199.9395619836068</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30137.248585750443</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25304.446066158151</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13954.055533819623</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18814.787591223776</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13945.803260863957</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20431.268207563189</v>
      </c>
      <c r="N608" s="437">
        <f t="shared" si="134"/>
        <v>20431.268207563193</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3581.279036666253</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3477.8621476653511</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2127.2767754663178</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2498.9587097068456</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1643.3357498406899</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2665.7424838690913</v>
      </c>
      <c r="N609" s="437">
        <f t="shared" si="134"/>
        <v>2665.7424838690913</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167.69358234625719</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160.06618220865781</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110.65311526167488</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136.08664297070379</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302.87472856141557</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175.47485026974186</v>
      </c>
      <c r="N610" s="437">
        <f t="shared" si="134"/>
        <v>175.47485026974186</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2061.9806596640237</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1971.8389810112556</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1151.6898774401232</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1376.0165976264111</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875.42257978284692</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1487.3897391049318</v>
      </c>
      <c r="N611" s="437">
        <f t="shared" si="134"/>
        <v>1487.389739104932</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5810.9529089855669</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5609.7674404860982</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3389.6197989286325</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4011.0616654676573</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2821.6333090547355</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4328.6070245845385</v>
      </c>
      <c r="N612" s="437">
        <f t="shared" si="134"/>
        <v>4328.6070245845376</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19787.085917213444</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17662.984109593297</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10223.012023756348</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13360.28510237073</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8397.4892082944152</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13886.171272245649</v>
      </c>
      <c r="N613" s="437">
        <f t="shared" si="134"/>
        <v>13886.171272245647</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2309.4346426366801</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2060.523019273935</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1141.8292464808642</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1485.4254936156517</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2211.8953390318384</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1841.821548207794</v>
      </c>
      <c r="N614" s="437">
        <f t="shared" si="134"/>
        <v>1841.821548207794</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22521.199730630946</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20093.103327387333</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11605.355818778437</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15139.982874150319</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10871.004930464722</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16046.129336282353</v>
      </c>
      <c r="N615" s="437">
        <f t="shared" si="134"/>
        <v>16046.129336282353</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58469.403276829558</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51007.320320467217</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28949.031723984652</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37965.833246627866</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27638.438774905553</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40806.005468562973</v>
      </c>
      <c r="N616" s="437">
        <f t="shared" si="134"/>
        <v>40806.005468562973</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825.57748604461051</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1458.4838720195269</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1483.1076667703871</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753.43380496690486</v>
      </c>
      <c r="N690" s="437">
        <f t="shared" ref="N690:N706" si="154">AVERAGE(H690:L690)</f>
        <v>753.43380496690497</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2346.3783072499073</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4229.6031361287187</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4355.1573023129877</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2186.2277491383225</v>
      </c>
      <c r="N691" s="437">
        <f t="shared" si="154"/>
        <v>2186.2277491383225</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231.74105992206628</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364.62096800488172</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329.57946591368341</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185.18829876812629</v>
      </c>
      <c r="N692" s="437">
        <f t="shared" si="154"/>
        <v>185.18829876812629</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3403.6967668863131</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6052.7079761531268</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6167.8445753146834</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3124.8498636708246</v>
      </c>
      <c r="N694" s="437">
        <f t="shared" si="154"/>
        <v>3124.8498636708246</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637.28791910219547</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1166.7871439795751</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1200.6109095381664</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600.9371945239875</v>
      </c>
      <c r="N695" s="437">
        <f t="shared" si="154"/>
        <v>600.9371945239875</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275.19250110355472</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486.16129067317559</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494.36918483876286</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251.1445953230986</v>
      </c>
      <c r="N697" s="437">
        <f t="shared" si="154"/>
        <v>251.14459532309866</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4316.1770662296822</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7705.6566426256513</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7862.8248941998118</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3976.9317206110295</v>
      </c>
      <c r="N698" s="437">
        <f t="shared" si="154"/>
        <v>3976.9317206110295</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4938.9810449869847</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8386.2822641122748</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8168.8627952963261</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4298.8252208791173</v>
      </c>
      <c r="N699" s="437">
        <f t="shared" si="154"/>
        <v>4298.8252208791173</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14396.913354133136</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24478.220243571141</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23823.88679476699</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12539.804078494253</v>
      </c>
      <c r="N700" s="437">
        <f t="shared" si="154"/>
        <v>12539.804078494253</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825.57748604461051</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1409.8677893161625</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1388.9420810263141</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724.87747127741727</v>
      </c>
      <c r="N701" s="437">
        <f t="shared" si="154"/>
        <v>724.87747127741738</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20161.471470779426</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34274.370992458884</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33381.692905884709</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17563.507073824603</v>
      </c>
      <c r="N702" s="437">
        <f t="shared" si="154"/>
        <v>17563.507073824603</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289.67632058606915</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583.39357198978757</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635.61756345487322</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301.73749120614599</v>
      </c>
      <c r="N703" s="437">
        <f t="shared" si="154"/>
        <v>301.73749120614605</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260.70868162104057</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510.46933202485769</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564.99340221034277</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267.23428317124819</v>
      </c>
      <c r="N704" s="437">
        <f t="shared" si="154"/>
        <v>267.23428317124819</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724.19080146517285</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1409.8677893161625</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1530.1904035153746</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732.84979885934194</v>
      </c>
      <c r="N705" s="437">
        <f t="shared" si="154"/>
        <v>732.84979885934206</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25201.839890988012</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43389.895192580938</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42774.706407534315</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22273.288298220654</v>
      </c>
      <c r="N706" s="437">
        <f t="shared" si="154"/>
        <v>22273.288298220654</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1289.2482410168718</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526.60852590640366</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1204.9220028722314</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738.5444645552767</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751.86464687015666</v>
      </c>
      <c r="N708" s="437">
        <f t="shared" ref="N708:N724" si="158">AVERAGE(H708:L708)</f>
        <v>751.86464687015666</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4633.0427341040995</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1985.6575485897142</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5422.1490129250415</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3435.2482776936222</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3095.2195146624958</v>
      </c>
      <c r="N709" s="437">
        <f t="shared" si="158"/>
        <v>3095.2195146624954</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586.63053878245501</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251.06272262279154</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536.73799354402252</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325.23061420157256</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339.93237383016833</v>
      </c>
      <c r="N710" s="437">
        <f t="shared" si="158"/>
        <v>339.93237383016833</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174.65031194823862</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71.26395070727591</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142.39986784352203</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88.083284615268113</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95.27948302286093</v>
      </c>
      <c r="N711" s="437">
        <f t="shared" si="158"/>
        <v>95.27948302286093</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6683.571433865467</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2834.5930079689447</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7306.208537677061</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4587.1063987500602</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4282.2958756523067</v>
      </c>
      <c r="N712" s="437">
        <f t="shared" si="158"/>
        <v>4282.2958756523058</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2023.206097660822</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861.72300562336079</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2333.1670674450897</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1477.0889291105534</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1339.0370199679653</v>
      </c>
      <c r="N713" s="437">
        <f t="shared" si="158"/>
        <v>1339.0370199679651</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351.97833565981324</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144.16679372766606</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405.2919516438559</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257.47422278092932</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231.78226076245292</v>
      </c>
      <c r="N715" s="437">
        <f t="shared" si="158"/>
        <v>231.78226076245292</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9058.7563008480101</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3840.4825846366525</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10044.667635113956</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6321.6700191185237</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5853.115307943428</v>
      </c>
      <c r="N716" s="437">
        <f t="shared" si="158"/>
        <v>5853.115307943428</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2875.8285347771989</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1208.5328071080617</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2771.3205230349931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1687.13371828298</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1708.5631166406463</v>
      </c>
      <c r="N717" s="437">
        <f t="shared" si="158"/>
        <v>1708.5631166406467</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6950.9026729948064</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2896.346917763864</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6659.9324413953755</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4051.8311892286051</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4111.8026442765304</v>
      </c>
      <c r="N718" s="437">
        <f t="shared" si="158"/>
        <v>4111.8026442765304</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439.30348468798076</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179.25248188286756</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416.24577758721097</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250.69859171605435</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257.10006717482275</v>
      </c>
      <c r="N719" s="437">
        <f t="shared" si="158"/>
        <v>257.10006717482275</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10266.034428692965</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4284.1324128913657</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9847.499081525335</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5989.6636769258057</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6077.4659200070937</v>
      </c>
      <c r="N720" s="437">
        <f t="shared" si="158"/>
        <v>6077.4659200070937</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28.66210732895221</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11.695226770980309</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43.815346211889754</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27.102550510365269</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22.255046164437509</v>
      </c>
      <c r="N721" s="437">
        <f t="shared" si="158"/>
        <v>22.255046164437505</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58.663050780660456</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24.483050268634251</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120.49220289882126</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88.083284615268113</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58.344317712676812</v>
      </c>
      <c r="N722" s="437">
        <f t="shared" si="158"/>
        <v>58.344317712676819</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234.65220312264182</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96.293294819626198</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361.47659563847316</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250.69859171605435</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188.6241370593591</v>
      </c>
      <c r="N723" s="437">
        <f t="shared" si="158"/>
        <v>188.6241370593591</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19559.441653435904</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8220.90780423857</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20253.642816074127</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12562.031560813342</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12119.204766912389</v>
      </c>
      <c r="N724" s="437">
        <f t="shared" si="158"/>
        <v>12119.204766912389</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689.10279401348578</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137.82055880269715</v>
      </c>
      <c r="N728" s="437">
        <f t="shared" si="162"/>
        <v>137.82055880269715</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689.10279401348578</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137.82055880269715</v>
      </c>
      <c r="N730" s="437">
        <f t="shared" si="162"/>
        <v>137.82055880269715</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689.10279401348578</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137.82055880269715</v>
      </c>
      <c r="N734" s="437">
        <f t="shared" si="162"/>
        <v>137.82055880269715</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6.1162968444748218</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1.2232593688949644</v>
      </c>
      <c r="N737" s="437">
        <f t="shared" si="162"/>
        <v>1.2232593688949644</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6.1162968444748218</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1.2232593688949644</v>
      </c>
      <c r="N738" s="437">
        <f t="shared" si="162"/>
        <v>1.2232593688949644</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695.21915404831884</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139.04383080966377</v>
      </c>
      <c r="N742" s="437">
        <f t="shared" si="162"/>
        <v>139.04383080966377</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142.42076736175207</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6.1103323159744605</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1103.7416419536657</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1716.2778075112551</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422.15915618496064</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678.14194106552145</v>
      </c>
      <c r="N762" s="437">
        <f t="shared" ref="N762:N778" si="170">AVERAGE(H762:L762)</f>
        <v>678.14194106552156</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2453.1444153443881</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91.976583558246858</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11340.424602507293</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17254.163394192004</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6654.0768290430588</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7558.7571649289985</v>
      </c>
      <c r="N763" s="437">
        <f t="shared" si="170"/>
        <v>7558.7571649289985</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11449.519451855522</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380.12698429676863</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19939.936393507265</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20194.038331683438</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8366.7239754548591</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12066.06902735957</v>
      </c>
      <c r="N764" s="437">
        <f t="shared" si="170"/>
        <v>12066.06902735957</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29.318154336034485</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0.96478936349239297</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592.16693216884528</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1063.9550095406826</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441.84523414699413</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425.65002391120987</v>
      </c>
      <c r="N765" s="437">
        <f t="shared" si="170"/>
        <v>425.65002391120981</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14074.403097163984</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479.17869816037108</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32976.269658104604</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40228.433670650891</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15884.804923529018</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20728.618009521771</v>
      </c>
      <c r="N766" s="437">
        <f t="shared" si="170"/>
        <v>20728.618009521775</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9.772717869303424</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0.32159644651053032</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6427.2103070137491</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12022.983250120138</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4768.0260539867331</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4645.6627850872874</v>
      </c>
      <c r="N767" s="437">
        <f t="shared" si="170"/>
        <v>4645.6627850872874</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33.478744962846456</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65.599116361221405</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31.829745090260339</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26.181521282865639</v>
      </c>
      <c r="N769" s="437">
        <f t="shared" si="170"/>
        <v>26.181521282865639</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14084.174920168642</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479.50031423077854</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39436.960551061224</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52317.018650729646</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20684.661599794032</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25400.463207196863</v>
      </c>
      <c r="N770" s="437">
        <f t="shared" si="170"/>
        <v>25400.463207196863</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445.37501244682255</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15.436629815878288</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1622.6380986706122</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2302.8263463381436</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756.37145947493741</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1028.5295093492789</v>
      </c>
      <c r="N771" s="437">
        <f t="shared" si="170"/>
        <v>1028.5295093492789</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689.69295553878703</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24.119733128877744</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2571.6516124275558</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3641.8216775146911</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1186.3496963957386</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1622.7271350011299</v>
      </c>
      <c r="N772" s="437">
        <f t="shared" si="170"/>
        <v>1622.7271350011301</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184.31299336711214</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7.7183149079391438</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661.90711152150709</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857.47277018152204</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87.670145172630527</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359.81626703014211</v>
      </c>
      <c r="N773" s="437">
        <f t="shared" si="170"/>
        <v>359.81626703014223</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1319.3809913316595</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47.274676319203834</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4856.1967385781145</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6802.1210034110891</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2030.3913889949895</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3011.0729597270119</v>
      </c>
      <c r="N774" s="437">
        <f t="shared" si="170"/>
        <v>3011.0729597270115</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16.739372481423228</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25.560529642290845</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8.4599804247428132</v>
      </c>
      <c r="N777" s="437">
        <f t="shared" si="170"/>
        <v>8.459980424742815</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15403.556110952442</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526.77498134903431</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44309.896320612708</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59144.699534200772</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22715.052942268972</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28419.995977876784</v>
      </c>
      <c r="N778" s="437">
        <f t="shared" si="170"/>
        <v>28419.995977876788</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30.452739636508745</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23.239821350799211</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19.236914927818855</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129.6464270457603</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189.67821786691871</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78.450824165561173</v>
      </c>
      <c r="N780" s="437">
        <f t="shared" ref="N780:N796" si="174">AVERAGE(H780:L780)</f>
        <v>78.450824165561158</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3698.1413632297272</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1371.1485731688872</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1789.0326067112862</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1022.3831579297026</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1720.4597165012553</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1920.2330835081716</v>
      </c>
      <c r="N781" s="437">
        <f t="shared" si="174"/>
        <v>1920.2330835081716</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12970.461488577923</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2812.0166842675285</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3270.2749414924174</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361.6403112546061</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3882.878685118495</v>
      </c>
      <c r="N782" s="437">
        <f t="shared" si="174"/>
        <v>3882.878685118495</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16699.054876814924</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4206.4049310325026</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5078.5442567418659</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1152.0296918613246</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2271.7784103614395</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5881.562433362411</v>
      </c>
      <c r="N784" s="437">
        <f t="shared" si="174"/>
        <v>5881.562433362411</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32466.183632076496</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11968.500386293977</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15629.988184713113</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9734.4743758190853</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16376.791200968664</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17235.187555974269</v>
      </c>
      <c r="N785" s="437">
        <f t="shared" si="174"/>
        <v>17235.187555974269</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1591.2100158907335</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433.80971535172256</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538.63348038582308</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88.583189760213173</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179.41143054993532</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566.32956638768542</v>
      </c>
      <c r="N786" s="437">
        <f t="shared" si="174"/>
        <v>566.32956638768553</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727.40469347913017</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1166.8447997598346</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378.84989864779294</v>
      </c>
      <c r="N787" s="437">
        <f t="shared" si="174"/>
        <v>378.84989864779294</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50756.449805103861</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16608.71580839044</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21247.168352652319</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11702.491833665834</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19994.825944478602</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24061.930348858208</v>
      </c>
      <c r="N788" s="437">
        <f t="shared" si="174"/>
        <v>24061.930348858215</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1202.2494784734354</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178.1718282476422</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182.75061155163462</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402.83125443708298</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595.15282735479025</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512.23120001291704</v>
      </c>
      <c r="N789" s="437">
        <f t="shared" si="174"/>
        <v>512.23120001291704</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1493.4487350202271</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224.65143401056289</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221.22444140727231</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166.49359144594223</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276.5340022112012</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476.47044081904124</v>
      </c>
      <c r="N790" s="437">
        <f t="shared" si="174"/>
        <v>476.47044081904113</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487.65170497279286</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69.719427113719888</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76.947636779091269</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52.449370885036885</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86.419608062005722</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154.6375495625293</v>
      </c>
      <c r="N791" s="437">
        <f t="shared" si="174"/>
        <v>154.6375495625293</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3183.3502850958089</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472.54276324928043</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480.92275853455067</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621.77425610345495</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958.10656840052286</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1143.3393262767236</v>
      </c>
      <c r="N792" s="437">
        <f t="shared" si="174"/>
        <v>1143.3393262767236</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906.44585103808038</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1374.0235121892815</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456.0938726454724</v>
      </c>
      <c r="N793" s="437">
        <f t="shared" si="174"/>
        <v>456.0938726454724</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2825.3071228956442</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1409.8815841277674</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1962.1647264007356</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20.083492239826406</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80.641654574292104</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1259.615716047653</v>
      </c>
      <c r="N794" s="437">
        <f t="shared" si="174"/>
        <v>1259.615716047653</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2874.9261420139228</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1425.3748476132043</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1981.40189358258</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955.75831628732669</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1495.6796414318542</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1746.6281681857777</v>
      </c>
      <c r="N795" s="437">
        <f t="shared" si="174"/>
        <v>1746.6281681857777</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56814.729906500623</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18506.632163337879</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23709.491995753349</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13280.025792999888</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22448.613632106873</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26951.898698139721</v>
      </c>
      <c r="N796" s="437">
        <f t="shared" si="174"/>
        <v>26951.898698139721</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73.260007272362657</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224.97586318713343</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359.97874727788752</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77.229604930039301</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147.08884453348458</v>
      </c>
      <c r="N816" s="437">
        <f t="shared" ref="N816:N832" si="182">AVERAGE(H816:L816)</f>
        <v>147.08884453348458</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236.42401924765096</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821.16753756320429</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1293.9368911914419</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344.02278103224859</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539.11024580690923</v>
      </c>
      <c r="N817" s="437">
        <f t="shared" si="182"/>
        <v>539.11024580690923</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309.68398766732219</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1046.1434358072986</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1653.9154214351197</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421.25226878884069</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686.19902273971627</v>
      </c>
      <c r="N820" s="437">
        <f t="shared" si="182"/>
        <v>686.19902273971627</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741.86397450482866</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2544.7037051718503</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4060.2287050336136</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1063.6622548863768</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1682.0917279193338</v>
      </c>
      <c r="N821" s="437">
        <f t="shared" si="182"/>
        <v>1682.0917279193338</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1.2000001549720807E-2</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9.978784539443172</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15.77063236795235</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3.510436183518709</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5.8543706184927906</v>
      </c>
      <c r="N822" s="437">
        <f t="shared" si="182"/>
        <v>5.8543706184927906</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100.54799419057373</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337.017004769263</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540.64178228042658</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140.4174452483654</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223.72484529772572</v>
      </c>
      <c r="N823" s="437">
        <f t="shared" si="182"/>
        <v>223.72484529772572</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1152.1080352587699</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3937.8430099067641</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6270.5567343097837</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1628.8421506210211</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2597.8699860192678</v>
      </c>
      <c r="N824" s="437">
        <f t="shared" si="182"/>
        <v>2597.8699860192678</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230.86799853932857</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936.89073008778939</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1440.3638295195817</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305.40797019769695</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582.70610566887933</v>
      </c>
      <c r="N825" s="437">
        <f t="shared" si="182"/>
        <v>582.70610566887933</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95.063999394536012</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384.00580964063238</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589.75023076278137</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122.86526459231973</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238.3370608780539</v>
      </c>
      <c r="N826" s="437">
        <f t="shared" si="182"/>
        <v>238.33706087805393</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27.167999845266344</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116.89591612678309</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179.76477185921254</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38.61479409548771</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72.488696385349925</v>
      </c>
      <c r="N827" s="437">
        <f t="shared" si="182"/>
        <v>72.488696385349925</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353.09999783635141</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1437.7924996382851</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2209.8789052001857</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466.88804562456835</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893.53188965987829</v>
      </c>
      <c r="N828" s="437">
        <f t="shared" si="182"/>
        <v>893.53188965987806</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219.70798314464099</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521.2581117129555</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851.51200587572532</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224.66789900613352</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363.42919994789111</v>
      </c>
      <c r="N829" s="437">
        <f t="shared" si="182"/>
        <v>363.42919994789105</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18.983997942566884</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43.963976453787993</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66.226441490190581</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21.062617624208002</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30.047406702150692</v>
      </c>
      <c r="N830" s="437">
        <f t="shared" si="182"/>
        <v>30.047406702150692</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265.836016288042</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621.05971370833845</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1015.9552911428848</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280.83489049673079</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436.73718232719921</v>
      </c>
      <c r="N831" s="437">
        <f t="shared" si="182"/>
        <v>436.73718232719921</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1771.043908220292</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5996.6940055441255</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9496.3905137174206</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2376.5656893486203</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3928.1388233660919</v>
      </c>
      <c r="N832" s="437">
        <f t="shared" si="182"/>
        <v>3928.1388233660919</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2827.0681373017933</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2499.572944689784</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3050.5352245091335</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1996.0140926713284</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985.34509532778816</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2271.7070988999653</v>
      </c>
      <c r="N852" s="437">
        <f t="shared" ref="N852:N868" si="190">AVERAGE(H852:L852)</f>
        <v>2271.7070988999653</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4624.0356434947735</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6076.3341563188433</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5458.5151335195624</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4041.6069750284432</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2966.6591979426744</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4633.4302212608591</v>
      </c>
      <c r="N853" s="437">
        <f t="shared" si="190"/>
        <v>4633.4302212608591</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204.61834774546139</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372.85282572701561</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287.05096291928851</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237.03409396727315</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176.03834997011725</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255.51891606583118</v>
      </c>
      <c r="N854" s="437">
        <f t="shared" si="190"/>
        <v>255.51891606583118</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15.125294337808901</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323.692052574596</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129.01756920023459</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211.05165674688556</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206.16861339269684</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177.01103725044439</v>
      </c>
      <c r="N855" s="437">
        <f t="shared" si="190"/>
        <v>177.01103725044436</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7670.8478632666083</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9272.4524498723258</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8925.1192524522885</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6485.7079277415141</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4334.2118223217212</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7337.6678631308914</v>
      </c>
      <c r="N856" s="437">
        <f t="shared" si="190"/>
        <v>7337.6678631308914</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13235.126122130325</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19494.027712173509</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15875.204622256666</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13876.420514687135</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10249.257884121203</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14546.007371073769</v>
      </c>
      <c r="N857" s="437">
        <f t="shared" si="190"/>
        <v>14546.007371073769</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315.59340357593027</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310.124284678474</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348.40282990241144</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132.38997959377988</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107.47678298948729</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242.79745614801658</v>
      </c>
      <c r="N858" s="437">
        <f t="shared" si="190"/>
        <v>242.79745614801655</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2024.3096859770878</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2590.2416040360995</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2370.6072672626542</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1658.8688140175971</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1202.8881654228094</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1969.3831073432498</v>
      </c>
      <c r="N859" s="437">
        <f t="shared" si="190"/>
        <v>1969.3831073432495</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23245.877033651941</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31666.846542295818</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27519.334780029218</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22153.385347688869</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15893.835070899338</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24095.855754913035</v>
      </c>
      <c r="N860" s="437">
        <f t="shared" si="190"/>
        <v>24095.855754913035</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4348.9784098197297</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4106.5920665959247</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4662.4565017646628</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3410.7458530301724</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1858.4700891374443</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3677.4485840695866</v>
      </c>
      <c r="N861" s="437">
        <f t="shared" si="190"/>
        <v>3677.4485840695875</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2276.776683158706</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2046.9774749250005</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2462.0173680933549</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1565.2630941447048</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853.66727181935221</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1840.9403784282235</v>
      </c>
      <c r="N862" s="437">
        <f t="shared" si="190"/>
        <v>1840.9403784282235</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1151.8655655009072</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1105.3176494126847</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1230.4213734231657</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976.56153988572828</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527.19531622949205</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998.27228889039566</v>
      </c>
      <c r="N863" s="437">
        <f t="shared" si="190"/>
        <v>998.27228889039566</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7777.6200475547594</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7258.8869097473889</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8354.8947438788109</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5952.5704315542125</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3239.332416123726</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6516.660909771781</v>
      </c>
      <c r="N864" s="437">
        <f t="shared" si="190"/>
        <v>6516.6609097717792</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1629.2269889483446</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1823.5679607979171</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1800.5187114926684</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1419.2898961302594</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838.46907130640466</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1502.2145257351187</v>
      </c>
      <c r="N865" s="437">
        <f t="shared" si="190"/>
        <v>1502.214525735119</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713.47686391089678</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794.0557236599368</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780.10581982600604</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612.77812146959309</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366.08905377795446</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653.3011165288774</v>
      </c>
      <c r="N866" s="437">
        <f t="shared" si="190"/>
        <v>653.3011165288774</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2588.5692025584094</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2857.1893289087434</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2865.7294094307094</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2196.9185214184045</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1309.6631154509546</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2363.6139155534447</v>
      </c>
      <c r="N867" s="437">
        <f t="shared" si="190"/>
        <v>2363.6139155534443</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33612.064341038524</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41782.920107802129</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38739.95484608582</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30302.8726974538</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20442.829262916392</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32976.128251059337</v>
      </c>
      <c r="N868" s="437">
        <f t="shared" si="190"/>
        <v>32976.12825105933</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3171.3034560350579</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5150.6971996784905</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3366.3352311162839</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5417.1339644753489</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6498.6364993790385</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4720.8212701368439</v>
      </c>
      <c r="N906" s="437">
        <f t="shared" ref="N906:N922" si="202">AVERAGE(H906:L906)</f>
        <v>4720.8212701368439</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23739.9049932044</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43204.336287198443</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18419.752080832222</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30883.648807335208</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37399.07589045295</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30729.343611804645</v>
      </c>
      <c r="N907" s="437">
        <f t="shared" si="202"/>
        <v>30729.343611804645</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11990.307658476204</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20926.541044676022</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3703.8056443886162</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6078.2769465164693</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7649.4170230601621</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10069.669663423494</v>
      </c>
      <c r="N908" s="437">
        <f t="shared" si="202"/>
        <v>10069.669663423494</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325.34237491408879</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312.04759540017545</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653.87167477045739</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987.50504085953821</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1169.6637860731385</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689.68609440347961</v>
      </c>
      <c r="N909" s="437">
        <f t="shared" si="202"/>
        <v>689.68609440347961</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39226.857213493939</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69593.622538591575</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26143.76490078431</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43366.565158820064</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52716.793678486392</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46209.520698035245</v>
      </c>
      <c r="N910" s="437">
        <f t="shared" si="202"/>
        <v>46209.52069803526</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4892.7709294593024</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8603.5236304169266</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3695.0838033501982</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6156.0977364414057</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7445.9958927900589</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6158.6943984915779</v>
      </c>
      <c r="N911" s="437">
        <f t="shared" si="202"/>
        <v>6158.6943984915788</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2532.9206131136507</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3524.9726757103622</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3728.9770268095381</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6156.0019042868689</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7314.8846977366875</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4651.5513835314214</v>
      </c>
      <c r="N913" s="437">
        <f t="shared" si="202"/>
        <v>4651.5513835314214</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46652.548519839162</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81722.117981765652</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33567.825634319583</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55678.666480245338</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67477.676868948896</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57019.767097023723</v>
      </c>
      <c r="N914" s="437">
        <f t="shared" si="202"/>
        <v>57019.767097023723</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11769.0599138211</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20067.078129321686</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9609.8187686170058</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15463.353300649342</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18676.716533488689</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15117.205329179564</v>
      </c>
      <c r="N915" s="437">
        <f t="shared" si="202"/>
        <v>15117.205329179566</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8230.2873395909992</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14793.212439227409</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5471.4185362245607</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8834.2809507965121</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10753.680669599071</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9616.5759870877118</v>
      </c>
      <c r="N916" s="437">
        <f t="shared" si="202"/>
        <v>9616.5759870877118</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1777.9558398356633</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3713.7861672655722</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1810.37969420939</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2994.0661162533693</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3614.2575840405384</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2782.0890803209068</v>
      </c>
      <c r="N917" s="437">
        <f t="shared" si="202"/>
        <v>2782.0890803209068</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21777.303483953365</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38574.076903372232</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16891.616798269471</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27291.699826352502</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33044.65390478319</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27515.870183346153</v>
      </c>
      <c r="N918" s="437">
        <f t="shared" si="202"/>
        <v>27515.870183346153</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582.9773858352886</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791.70835035065454</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1389.877368081874</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2413.7314060309882</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2868.9095934436527</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1609.4408207484917</v>
      </c>
      <c r="N919" s="437">
        <f t="shared" si="202"/>
        <v>1609.4408207484917</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15.492494977945849</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13.64852609814352</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29.721439560982635</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44.886592462314304</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53.166535370486727</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31.383117693974611</v>
      </c>
      <c r="N920" s="437">
        <f t="shared" si="202"/>
        <v>31.383117693974611</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598.46986580758391</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809.2738370758085</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1419.5987788553991</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2458.6179550172496</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2922.0760773183383</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1641.607302814876</v>
      </c>
      <c r="N921" s="437">
        <f t="shared" si="202"/>
        <v>1641.6073028148755</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69028.32008275525</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121105.47000497366</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51879.038894207391</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85428.98335134417</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103444.40522657083</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86177.243511970271</v>
      </c>
      <c r="N922" s="437">
        <f t="shared" si="202"/>
        <v>86177.243511970257</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19088.968187680344</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16313.340690360827</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10626.560076471027</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2978.5405614155561</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3343.7562612996567</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10470.233155445483</v>
      </c>
      <c r="N996" s="437">
        <f t="shared" ref="N996:N1012" si="222">AVERAGE(H996:L996)</f>
        <v>10470.233155445481</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51617.850588854097</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43121.698448539712</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28527.94097305779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6629.6048852030199</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6629.5801898294831</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27305.335017096822</v>
      </c>
      <c r="N997" s="437">
        <f t="shared" si="222"/>
        <v>27305.335017096822</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5091.8585480799047</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4288.2741172764818</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2860.9336698104789</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452.32344681314589</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432.28452504149027</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2625.1348614043004</v>
      </c>
      <c r="N998" s="437">
        <f t="shared" si="222"/>
        <v>2625.1348614043004</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160.9840397252641</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149.49713131996867</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81.750053499215625</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58.609706275748707</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64.025354785475088</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102.97325712113442</v>
      </c>
      <c r="N999" s="437">
        <f t="shared" si="222"/>
        <v>102.97325712113442</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75959.663138783464</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63872.810357436458</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42097.183524407519</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10119.078493987576</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10469.645913662458</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40503.6762856555</v>
      </c>
      <c r="N1000" s="437">
        <f t="shared" si="222"/>
        <v>40503.6762856555</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5777.6279438262227</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6218.4690852614158</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3188.5081968830686</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3787.4976784262062</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3710.1978659341389</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4536.4601540662097</v>
      </c>
      <c r="N1001" s="437">
        <f t="shared" si="222"/>
        <v>4536.4601540662106</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37.529301130634543</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7.5058602261269085</v>
      </c>
      <c r="N1002" s="437">
        <f t="shared" si="222"/>
        <v>7.5058602261269085</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12025.059207849374</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10316.669734645529</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6621.2268665176907</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2232.0106773883222</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2256.29492882367</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6690.2522830449161</v>
      </c>
      <c r="N1003" s="437">
        <f t="shared" si="222"/>
        <v>6690.2522830449179</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93762.347991652918</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80407.951557548702</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51906.918198086147</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16138.587595732262</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16473.668606143445</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51737.894789832702</v>
      </c>
      <c r="N1004" s="437">
        <f t="shared" si="222"/>
        <v>51737.894789832695</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49970.810974248983</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41344.233808212703</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26484.581546145095</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6957.761861087989</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6833.4022957388534</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26318.158097086725</v>
      </c>
      <c r="N1005" s="437">
        <f t="shared" si="222"/>
        <v>26318.158097086725</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33255.565299549991</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25924.299797504347</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17574.02636026698</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1407.6572732597374</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1569.4162977292913</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15946.193005662068</v>
      </c>
      <c r="N1006" s="437">
        <f t="shared" si="222"/>
        <v>15946.193005662071</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7874.2734844201841</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6735.8312164118761</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4250.6533626764485</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1331.6795746814018</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1564.1535418191438</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4351.3182360018109</v>
      </c>
      <c r="N1007" s="437">
        <f t="shared" si="222"/>
        <v>4351.3182360018118</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91100.648961430168</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74004.365273289019</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48309.258930533782</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9697.0989890039</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9966.9718957187524</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46615.668809995128</v>
      </c>
      <c r="N1008" s="437">
        <f t="shared" si="222"/>
        <v>46615.668809995121</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9575.636995915087</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9024.6346225998623</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5967.3310523800483</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2289.8835927290374</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2117.1614583229698</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5794.9295443894016</v>
      </c>
      <c r="N1009" s="437">
        <f t="shared" si="222"/>
        <v>5794.9295443894007</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313.46715319133978</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388.98105462942141</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245.22688658567449</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78.321707966332724</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100.53664606941945</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225.30668968843756</v>
      </c>
      <c r="N1010" s="437">
        <f t="shared" si="222"/>
        <v>225.30668968843756</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11303.161227644096</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10669.388662388061</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7111.7034324828446</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2486.3720552554987</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2413.0828424059232</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6796.7416440352845</v>
      </c>
      <c r="N1011" s="437">
        <f t="shared" si="222"/>
        <v>6796.7416440352845</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196166.15964229713</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165081.70103105661</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107327.88445876802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28322.058083053667</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28853.724232329892</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105150.30548950106</v>
      </c>
      <c r="N1012" s="437">
        <f t="shared" si="222"/>
        <v>105150.30548950107</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42.105883614796653</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1122.0431418657149</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232.82980509610229</v>
      </c>
      <c r="N1032" s="437">
        <f t="shared" ref="N1032:N1048" si="230">AVERAGE(H1032:L1032)</f>
        <v>232.82980509610235</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81.441643272806729</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1027.962716129746</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221.88087188051054</v>
      </c>
      <c r="N1033" s="437">
        <f t="shared" si="230"/>
        <v>221.88087188051054</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2.4931114950630109</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15.867249359836251</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3.6720721709798525</v>
      </c>
      <c r="N1035" s="437">
        <f t="shared" si="230"/>
        <v>3.6720721709798525</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126.04064003378895</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2165.8731361900486</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458.38275524476751</v>
      </c>
      <c r="N1036" s="437">
        <f t="shared" si="230"/>
        <v>458.38275524476751</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42.659907877794751</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1384.9783347804027</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285.5276485316395</v>
      </c>
      <c r="N1037" s="437">
        <f t="shared" si="230"/>
        <v>285.5276485316395</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29.917339261654167</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661.79131010408423</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138.3417298731477</v>
      </c>
      <c r="N1039" s="437">
        <f t="shared" si="230"/>
        <v>138.3417298731477</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198.61787924784963</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4212.6425900745871</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882.25209386448728</v>
      </c>
      <c r="N1040" s="437">
        <f t="shared" si="230"/>
        <v>882.25209386448728</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51.247293200551539</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1200.1801763813789</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250.28549391638612</v>
      </c>
      <c r="N1041" s="437">
        <f t="shared" si="230"/>
        <v>250.28549391638609</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130.74985287376293</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1886.0836054692707</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403.36669166860673</v>
      </c>
      <c r="N1042" s="437">
        <f t="shared" si="230"/>
        <v>403.36669166860668</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7.2023220234654746</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119.62940183123624</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25.366344770940341</v>
      </c>
      <c r="N1043" s="437">
        <f t="shared" si="230"/>
        <v>25.366344770940341</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189.19947470227015</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3205.8930483554259</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679.01850461153924</v>
      </c>
      <c r="N1044" s="437">
        <f t="shared" si="230"/>
        <v>679.01850461153913</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14.1276319154319</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1187.3872451941879</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240.30297542192392</v>
      </c>
      <c r="N1045" s="437">
        <f t="shared" si="230"/>
        <v>240.30297542192397</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13.830803986739772</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2.7661607973479545</v>
      </c>
      <c r="N1046" s="437">
        <f t="shared" si="230"/>
        <v>2.7661607973479545</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14.958669630827083</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1205.9781912921774</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244.18737218460092</v>
      </c>
      <c r="N1047" s="437">
        <f t="shared" si="230"/>
        <v>244.18737218460086</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402.77600640927238</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8624.5145010812575</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1805.4581014981061</v>
      </c>
      <c r="N1048" s="437">
        <f t="shared" si="230"/>
        <v>1805.4581014981061</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3267.7956322754717</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653.55912645509432</v>
      </c>
      <c r="N1068" s="437">
        <f t="shared" ref="N1068:N1084" si="238">AVERAGE(H1068:L1068)</f>
        <v>653.55912645509432</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4721.8149550062508</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944.36299100125018</v>
      </c>
      <c r="N1069" s="437">
        <f t="shared" si="238"/>
        <v>944.36299100125018</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7989.6105872817225</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1597.9221174563445</v>
      </c>
      <c r="N1072" s="437">
        <f t="shared" si="238"/>
        <v>1597.9221174563445</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944.36301959219395</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188.87260391843878</v>
      </c>
      <c r="N1073" s="437">
        <f t="shared" si="238"/>
        <v>188.87260391843878</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1154.2214048550286</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230.84428097100573</v>
      </c>
      <c r="N1075" s="437">
        <f t="shared" si="238"/>
        <v>230.84428097100573</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10088.195583547822</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2017.6391167095644</v>
      </c>
      <c r="N1076" s="437">
        <f t="shared" si="238"/>
        <v>2017.6391167095644</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1229.1708485852866</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245.83416971705734</v>
      </c>
      <c r="N1077" s="437">
        <f t="shared" si="238"/>
        <v>245.83416971705734</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284.80788260111223</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56.961576520222444</v>
      </c>
      <c r="N1078" s="437">
        <f t="shared" si="238"/>
        <v>56.961576520222444</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89.939336050177502</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17.9878672100355</v>
      </c>
      <c r="N1079" s="437">
        <f t="shared" si="238"/>
        <v>17.9878672100355</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1603.9180672365762</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320.78361344731525</v>
      </c>
      <c r="N1080" s="437">
        <f t="shared" si="238"/>
        <v>320.78361344731525</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11692.113221920241</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2338.422644384048</v>
      </c>
      <c r="N1084" s="437">
        <f t="shared" si="238"/>
        <v>2338.422644384048</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715.68471517509238</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1805.6123515187087</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2252.6509305600771</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2444.6620753786246</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1443.7220145265007</v>
      </c>
      <c r="N1176" s="437">
        <f t="shared" ref="N1176:N1192" si="262">AVERAGE(H1176:L1176)</f>
        <v>1443.7220145265005</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1139.3855156976938</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2905.9208553782141</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4692.5347679465676</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4321.6958475939737</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2611.9073973232898</v>
      </c>
      <c r="N1177" s="437">
        <f t="shared" si="262"/>
        <v>2611.9073973232898</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309.51361410631375</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211.40031951700698</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104.18278672466415</v>
      </c>
      <c r="N1178" s="437">
        <f t="shared" si="262"/>
        <v>104.18278672466415</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30.03799646365071</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25.79035932510584</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11.16567115775131</v>
      </c>
      <c r="N1179" s="437">
        <f t="shared" si="262"/>
        <v>11.16567115775131</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1855.0701408412992</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4711.5328342784687</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7284.7368460422567</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7003.5488360989302</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4170.9777314521907</v>
      </c>
      <c r="N1180" s="437">
        <f t="shared" si="262"/>
        <v>4170.9777314521907</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428.17285698923934</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1076.7429597335622</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2181.6363911218705</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1942.8635706761893</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1125.8831557041724</v>
      </c>
      <c r="N1181" s="437">
        <f t="shared" si="262"/>
        <v>1125.8831557041722</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84.340523233314045</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211.84381190448079</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1251.0495222387804</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1019.3173597533784</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513.31024342599062</v>
      </c>
      <c r="N1182" s="437">
        <f t="shared" si="262"/>
        <v>513.31024342599062</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4901.2284246202416</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12467.323002768753</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13606.072730599117</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13492.358458898549</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8893.3965233773306</v>
      </c>
      <c r="N1183" s="437">
        <f t="shared" si="262"/>
        <v>8893.3965233773306</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7268.812213774986</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18467.442835488306</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24323.495216773052</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23458.087607117675</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14703.567574630802</v>
      </c>
      <c r="N1184" s="437">
        <f t="shared" si="262"/>
        <v>14703.567574630802</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1775.4373257870452</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4494.2604567215622</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4966.9612247481791</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5253.1282585556592</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3297.9574531624894</v>
      </c>
      <c r="N1185" s="437">
        <f t="shared" si="262"/>
        <v>3297.9574531624885</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51.283272376179845</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135.00071197210355</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602.90774488333523</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565.93505170889478</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271.02535618810265</v>
      </c>
      <c r="N1186" s="437">
        <f t="shared" si="262"/>
        <v>271.02535618810271</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310.00639518111319</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780.57921356033955</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897.93645550356518</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947.63213302067527</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587.23083945313863</v>
      </c>
      <c r="N1187" s="437">
        <f t="shared" si="262"/>
        <v>587.23083945313863</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2136.7269033411199</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5409.8401492267312</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6467.8054876050783</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6766.6953665654901</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4156.2135813476834</v>
      </c>
      <c r="N1188" s="437">
        <f t="shared" si="262"/>
        <v>4156.2135813476834</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1212.9597135613253</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3125.9857059203323</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5908.3065166023098</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5374.5979606063356</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3124.3699793380606</v>
      </c>
      <c r="N1189" s="437">
        <f t="shared" si="262"/>
        <v>3124.3699793380606</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28.005254726999624</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70.069107593623471</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331.20897151079265</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300.41539918985251</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145.93974660425368</v>
      </c>
      <c r="N1190" s="437">
        <f t="shared" si="262"/>
        <v>145.93974660425366</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1255.2925155522316</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3232.7260029298386</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6301.1539574867966</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5724.5773556382892</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3302.7499663214307</v>
      </c>
      <c r="N1191" s="437">
        <f t="shared" si="262"/>
        <v>3302.7499663214307</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10660.830881520278</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27110.00783639045</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37092.455294319705</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35949.361163844609</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22162.531035215005</v>
      </c>
      <c r="N1192" s="437">
        <f t="shared" si="262"/>
        <v>22162.531035215012</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PC_4462_u08152_15_07_2014.rsps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189838.30743294113</v>
      </c>
      <c r="E7" s="389">
        <f>_xll.Woodstock.Analyst.Xcel.UDFs.GetIndicatorValueAverage("ONBTGSEPMRECREGAFIN_FCSEPM", "5 Famille de courbes=FCTYF_EPX;", _xll.Woodstock.Analyst.Xcel.UDFs.GetModelFilename(), _xll.Woodstock.Analyst.Xcel.UDFs.GetScenarioIndex(), "2", "6")</f>
        <v>1506728.9521696188</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7989.6105872817225</v>
      </c>
      <c r="E8" s="389">
        <f>_xll.Woodstock.Analyst.Xcel.UDFs.GetIndicatorValueAverage("ONBTGSEPMRECREGAFIN_FCSEPM", "5 Famille de courbes=FCTYF_SAB;", _xll.Woodstock.Analyst.Xcel.UDFs.GetModelFilename(), _xll.Woodstock.Analyst.Xcel.UDFs.GetScenarioIndex(), "2", "6")</f>
        <v>102830.63679791389</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103643.09004760886</v>
      </c>
      <c r="E9" s="389">
        <f>_xll.Woodstock.Analyst.Xcel.UDFs.GetIndicatorValueAverage("ONBTGSEPMRECREGAFIN_FCSEPM", "5 Famille de courbes=FCTYF_PIG;", _xll.Woodstock.Analyst.Xcel.UDFs.GetModelFilename(), _xll.Woodstock.Analyst.Xcel.UDFs.GetScenarioIndex(), "2", "6")</f>
        <v>643601.40153937042</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95540.366000958369</v>
      </c>
      <c r="E10" s="389">
        <f>_xll.Woodstock.Analyst.Xcel.UDFs.GetIndicatorValue("ONBTGSEPMRECREGAFIN_FCSEPM", "5 Famille de courbes=FCTYF_EPX;", _xll.Woodstock.Analyst.Xcel.UDFs.GetModelFilename(), _xll.Woodstock.Analyst.Xcel.UDFs.GetScenarioIndex(), "2")</f>
        <v>872573.91765500233</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70372.015485819924</v>
      </c>
      <c r="E12" s="389">
        <f>_xll.Woodstock.Analyst.Xcel.UDFs.GetIndicatorValue("ONBTGSEPMRECREGAFIN_FCSEPM", "5 Famille de courbes=FCTYF_PIG;", _xll.Woodstock.Analyst.Xcel.UDFs.GetModelFilename(), _xll.Woodstock.Analyst.Xcel.UDFs.GetScenarioIndex(), "2")</f>
        <v>395642.1827357228</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59027.238004625826</v>
      </c>
      <c r="E13" s="389">
        <f>_xll.Woodstock.Analyst.Xcel.UDFs.GetIndicatorValue("ONBTGSEPMRECREGAFIN_FCSEPM", "5 Famille de courbes=FCTYF_EPX;", _xll.Woodstock.Analyst.Xcel.UDFs.GetModelFilename(), _xll.Woodstock.Analyst.Xcel.UDFs.GetScenarioIndex(), "3")</f>
        <v>475114.94639306195</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39948.052936408611</v>
      </c>
      <c r="E14" s="389">
        <f>_xll.Woodstock.Analyst.Xcel.UDFs.GetIndicatorValue("ONBTGSEPMRECREGAFIN_FCSEPM", "5 Famille de courbes=FCTYF_SAB;", _xll.Woodstock.Analyst.Xcel.UDFs.GetModelFilename(), _xll.Woodstock.Analyst.Xcel.UDFs.GetScenarioIndex(), "3")</f>
        <v>514153.18398956943</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2395.8934908018555</v>
      </c>
      <c r="E15" s="389">
        <f>_xll.Woodstock.Analyst.Xcel.UDFs.GetIndicatorValue("ONBTGSEPMRECREGAFIN_FCSEPM", "5 Famille de courbes=FCTYF_PIG;", _xll.Woodstock.Analyst.Xcel.UDFs.GetModelFilename(), _xll.Woodstock.Analyst.Xcel.UDFs.GetScenarioIndex(), "3")</f>
        <v>12188.505141126217</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209692.82357202392</v>
      </c>
      <c r="E16" s="389">
        <f>_xll.Woodstock.Analyst.Xcel.UDFs.GetIndicatorValue("ONBTGSEPMRECREGAFIN_FCSEPM", "5 Famille de courbes=FCTYF_EPX;", _xll.Woodstock.Analyst.Xcel.UDFs.GetModelFilename(), _xll.Woodstock.Analyst.Xcel.UDFs.GetScenarioIndex(), "4")</f>
        <v>1634271.6502178917</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164881.34829052302</v>
      </c>
      <c r="E18" s="389">
        <f>_xll.Woodstock.Analyst.Xcel.UDFs.GetIndicatorValue("ONBTGSEPMRECREGAFIN_FCSEPM", "5 Famille de courbes=FCTYF_PIG;", _xll.Woodstock.Analyst.Xcel.UDFs.GetModelFilename(), _xll.Woodstock.Analyst.Xcel.UDFs.GetScenarioIndex(), "4")</f>
        <v>894572.43618770188</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253250.47561627132</v>
      </c>
      <c r="E19" s="389">
        <f>_xll.Woodstock.Analyst.Xcel.UDFs.GetIndicatorValue("ONBTGSEPMRECREGAFIN_FCSEPM", "5 Famille de courbes=FCTYF_EPX;", _xll.Woodstock.Analyst.Xcel.UDFs.GetModelFilename(), _xll.Woodstock.Analyst.Xcel.UDFs.GetScenarioIndex(), "5")</f>
        <v>1901609.1525164482</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201142.16835325438</v>
      </c>
      <c r="E21" s="389">
        <f>_xll.Woodstock.Analyst.Xcel.UDFs.GetIndicatorValue("ONBTGSEPMRECREGAFIN_FCSEPM", "5 Famille de courbes=FCTYF_PIG;", _xll.Woodstock.Analyst.Xcel.UDFs.GetModelFilename(), _xll.Woodstock.Analyst.Xcel.UDFs.GetScenarioIndex(), "5")</f>
        <v>1215998.1902782083</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331680.63397082617</v>
      </c>
      <c r="E22" s="389">
        <f>_xll.Woodstock.Analyst.Xcel.UDFs.GetIndicatorValue("ONBTGSEPMRECREGAFIN_FCSEPM", "5 Famille de courbes=FCTYF_EPX;", _xll.Woodstock.Analyst.Xcel.UDFs.GetModelFilename(), _xll.Woodstock.Analyst.Xcel.UDFs.GetScenarioIndex(), "6")</f>
        <v>2650075.0940656899</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79424.024617645104</v>
      </c>
      <c r="E24" s="389">
        <f>_xll.Woodstock.Analyst.Xcel.UDFs.GetIndicatorValue("ONBTGSEPMRECREGAFIN_FCSEPM", "5 Famille de courbes=FCTYF_PIG;", _xll.Woodstock.Analyst.Xcel.UDFs.GetModelFilename(), _xll.Woodstock.Analyst.Xcel.UDFs.GetScenarioIndex(), "6")</f>
        <v>699605.69335409254</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zoomScaleNormal="100" workbookViewId="0">
      <selection activeCell="B6" sqref="B6"/>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U08152_4FF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U08152_4FF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761.30509072674295</v>
      </c>
      <c r="E7" s="345">
        <f t="shared" si="0"/>
        <v>1076.7516390245701</v>
      </c>
      <c r="F7" s="345">
        <f t="shared" si="0"/>
        <v>431.14910944783901</v>
      </c>
      <c r="G7" s="345">
        <f t="shared" si="0"/>
        <v>64.793009304830704</v>
      </c>
      <c r="H7" s="345">
        <f t="shared" si="0"/>
        <v>78.736325984807706</v>
      </c>
      <c r="I7" s="345">
        <f t="shared" si="0"/>
        <v>106.204149100162</v>
      </c>
      <c r="J7" s="345">
        <f t="shared" si="0"/>
        <v>25.4452760804561</v>
      </c>
      <c r="K7" s="345">
        <f t="shared" si="0"/>
        <v>0</v>
      </c>
      <c r="L7" s="345">
        <f t="shared" si="0"/>
        <v>2544.3845996694099</v>
      </c>
      <c r="M7" s="471"/>
      <c r="N7" s="256"/>
      <c r="P7" s="9" t="str">
        <f>IF(A7&lt;&gt;"",A7," ")</f>
        <v>sAFD</v>
      </c>
      <c r="Q7" s="13">
        <f t="shared" ref="Q7:Q30" si="1">IF(ISERROR(B7/$L7),0,B7/$L7)</f>
        <v>0</v>
      </c>
      <c r="R7" s="13">
        <f t="shared" ref="R7:R30" si="2">IF(ISERROR(C7/$L7),0,C7/$L7)</f>
        <v>0</v>
      </c>
      <c r="S7" s="13">
        <f t="shared" ref="S7:S30" si="3">IF(ISERROR(D7/$L7),0,D7/$L7)</f>
        <v>0.29920991143621084</v>
      </c>
      <c r="T7" s="13">
        <f t="shared" ref="T7:T30" si="4">IF(ISERROR(E7/$L7),0,E7/$L7)</f>
        <v>0.42318745332937152</v>
      </c>
      <c r="U7" s="13">
        <f t="shared" ref="U7:U30" si="5">IF(ISERROR(F7/$L7),0,F7/$L7)</f>
        <v>0.16945123371044532</v>
      </c>
      <c r="V7" s="13">
        <f t="shared" ref="V7:V30" si="6">IF(ISERROR(G7/$L7),0,G7/$L7)</f>
        <v>2.5465100407088305E-2</v>
      </c>
      <c r="W7" s="13">
        <f t="shared" ref="W7:W30" si="7">IF(ISERROR(H7/$L7),0,H7/$L7)</f>
        <v>3.0945135415077523E-2</v>
      </c>
      <c r="X7" s="13">
        <f t="shared" ref="X7:X30" si="8">IF(ISERROR(I7/$L7),0,I7/$L7)</f>
        <v>4.1740603646933341E-2</v>
      </c>
      <c r="Y7" s="13">
        <f t="shared" ref="Y7:Y30" si="9">IF(ISERROR(J7/$L7),0,J7/$L7)</f>
        <v>1.0000562054872595E-2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864.47237672846597</v>
      </c>
      <c r="C8" s="345">
        <f t="shared" ref="C8:L17" si="13">IF(ISERROR(HLOOKUP(C$6,IntrantRepartitionProduit,ROW($A8)-ROW($A$5),FALSE)),0,HLOOKUP(C$6,IntrantRepartitionProduit,ROW($A8)-ROW($A$5),FALSE))</f>
        <v>0</v>
      </c>
      <c r="D8" s="345">
        <f t="shared" si="13"/>
        <v>14102.4399155269</v>
      </c>
      <c r="E8" s="345">
        <f t="shared" si="13"/>
        <v>21729.119018228499</v>
      </c>
      <c r="F8" s="345">
        <f t="shared" si="13"/>
        <v>8607.7110481381897</v>
      </c>
      <c r="G8" s="345">
        <f t="shared" si="13"/>
        <v>710.93361262149404</v>
      </c>
      <c r="H8" s="345">
        <f t="shared" si="13"/>
        <v>2558.8126169688198</v>
      </c>
      <c r="I8" s="345">
        <f t="shared" si="13"/>
        <v>2213.5480377327699</v>
      </c>
      <c r="J8" s="345">
        <f t="shared" si="13"/>
        <v>512.963374054837</v>
      </c>
      <c r="K8" s="345">
        <f t="shared" si="13"/>
        <v>0</v>
      </c>
      <c r="L8" s="345">
        <f t="shared" si="13"/>
        <v>51300</v>
      </c>
      <c r="M8" s="471"/>
      <c r="N8" s="256"/>
      <c r="P8" s="9" t="str">
        <f t="shared" ref="P8:P30" si="14">IF(A8&lt;&gt;"",A8,"")</f>
        <v>sBOJ</v>
      </c>
      <c r="Q8" s="13">
        <f t="shared" si="1"/>
        <v>1.6851313386519805E-2</v>
      </c>
      <c r="R8" s="13">
        <f t="shared" si="2"/>
        <v>0</v>
      </c>
      <c r="S8" s="13">
        <f t="shared" si="3"/>
        <v>0.27490136287576805</v>
      </c>
      <c r="T8" s="13">
        <f t="shared" si="4"/>
        <v>0.42356957150542884</v>
      </c>
      <c r="U8" s="13">
        <f t="shared" si="5"/>
        <v>0.16779163836526687</v>
      </c>
      <c r="V8" s="13">
        <f t="shared" si="6"/>
        <v>1.3858355021861482E-2</v>
      </c>
      <c r="W8" s="13">
        <f t="shared" si="7"/>
        <v>4.9879388245006234E-2</v>
      </c>
      <c r="X8" s="13">
        <f t="shared" si="8"/>
        <v>4.3149084556194345E-2</v>
      </c>
      <c r="Y8" s="13">
        <f t="shared" si="9"/>
        <v>9.9992860439539373E-3</v>
      </c>
      <c r="Z8" s="13">
        <f t="shared" si="10"/>
        <v>0</v>
      </c>
      <c r="AA8" s="13">
        <f t="shared" si="11"/>
        <v>1</v>
      </c>
      <c r="AB8" s="79"/>
    </row>
    <row r="9" spans="1:28" x14ac:dyDescent="0.25">
      <c r="A9" s="369" t="str">
        <f>IF(ISBLANK(Intrants_RepProduits!A14),"sXXX",Intrants_RepProduits!A14)</f>
        <v>sBOP</v>
      </c>
      <c r="B9" s="345">
        <f t="shared" si="12"/>
        <v>1222.22241789951</v>
      </c>
      <c r="C9" s="345">
        <f t="shared" si="13"/>
        <v>0</v>
      </c>
      <c r="D9" s="345">
        <f t="shared" si="13"/>
        <v>30301.845911152901</v>
      </c>
      <c r="E9" s="345">
        <f t="shared" si="13"/>
        <v>98717.782614810203</v>
      </c>
      <c r="F9" s="345">
        <f t="shared" si="13"/>
        <v>12818.6650123361</v>
      </c>
      <c r="G9" s="345">
        <f t="shared" si="13"/>
        <v>3904.8700724444702</v>
      </c>
      <c r="H9" s="345">
        <f t="shared" si="13"/>
        <v>4953.97039159631</v>
      </c>
      <c r="I9" s="345">
        <f t="shared" si="13"/>
        <v>3411.6332793647098</v>
      </c>
      <c r="J9" s="345">
        <f t="shared" si="13"/>
        <v>1569.01030039587</v>
      </c>
      <c r="K9" s="345">
        <f t="shared" si="13"/>
        <v>0</v>
      </c>
      <c r="L9" s="345">
        <f t="shared" si="13"/>
        <v>156900</v>
      </c>
      <c r="M9" s="471"/>
      <c r="N9" s="256"/>
      <c r="P9" s="9" t="str">
        <f t="shared" si="14"/>
        <v>sBOP</v>
      </c>
      <c r="Q9" s="13">
        <f t="shared" si="1"/>
        <v>7.789817832374187E-3</v>
      </c>
      <c r="R9" s="13">
        <f t="shared" si="2"/>
        <v>0</v>
      </c>
      <c r="S9" s="13">
        <f t="shared" si="3"/>
        <v>0.19312839968867368</v>
      </c>
      <c r="T9" s="13">
        <f t="shared" si="4"/>
        <v>0.62917643476615803</v>
      </c>
      <c r="U9" s="13">
        <f t="shared" si="5"/>
        <v>8.1699585802014654E-2</v>
      </c>
      <c r="V9" s="13">
        <f t="shared" si="6"/>
        <v>2.4887635898307649E-2</v>
      </c>
      <c r="W9" s="13">
        <f t="shared" si="7"/>
        <v>3.1574062406604909E-2</v>
      </c>
      <c r="X9" s="13">
        <f t="shared" si="8"/>
        <v>2.1743997956435373E-2</v>
      </c>
      <c r="Y9" s="13">
        <f t="shared" si="9"/>
        <v>1.0000065649431931E-2</v>
      </c>
      <c r="Z9" s="13">
        <f t="shared" si="10"/>
        <v>0</v>
      </c>
      <c r="AA9" s="13">
        <f t="shared" si="11"/>
        <v>1</v>
      </c>
      <c r="AB9" s="79"/>
    </row>
    <row r="10" spans="1:28" x14ac:dyDescent="0.25">
      <c r="A10" s="369" t="str">
        <f>IF(ISBLANK(Intrants_RepProduits!A15),"sXXX",Intrants_RepProduits!A15)</f>
        <v>sCHX</v>
      </c>
      <c r="B10" s="345">
        <f t="shared" si="12"/>
        <v>0</v>
      </c>
      <c r="C10" s="345">
        <f t="shared" si="13"/>
        <v>0</v>
      </c>
      <c r="D10" s="345">
        <f t="shared" si="13"/>
        <v>579.57208922236896</v>
      </c>
      <c r="E10" s="345">
        <f t="shared" si="13"/>
        <v>696.00603606782704</v>
      </c>
      <c r="F10" s="345">
        <f t="shared" si="13"/>
        <v>299.20968371004602</v>
      </c>
      <c r="G10" s="345">
        <f t="shared" si="13"/>
        <v>35.690804747135203</v>
      </c>
      <c r="H10" s="345">
        <f t="shared" si="13"/>
        <v>68.511227086157902</v>
      </c>
      <c r="I10" s="345">
        <f t="shared" si="13"/>
        <v>80.901881395910294</v>
      </c>
      <c r="J10" s="345">
        <f t="shared" si="13"/>
        <v>17.763683301450499</v>
      </c>
      <c r="K10" s="345">
        <f t="shared" si="13"/>
        <v>0</v>
      </c>
      <c r="L10" s="345">
        <f t="shared" si="13"/>
        <v>1777.6554055309</v>
      </c>
      <c r="M10" s="471"/>
      <c r="N10" s="256"/>
      <c r="P10" s="9" t="str">
        <f t="shared" si="14"/>
        <v>sCHX</v>
      </c>
      <c r="Q10" s="13">
        <f t="shared" si="1"/>
        <v>0</v>
      </c>
      <c r="R10" s="13">
        <f t="shared" si="2"/>
        <v>0</v>
      </c>
      <c r="S10" s="13">
        <f t="shared" si="3"/>
        <v>0.32603174238332133</v>
      </c>
      <c r="T10" s="13">
        <f t="shared" si="4"/>
        <v>0.39153034604024595</v>
      </c>
      <c r="U10" s="13">
        <f t="shared" si="5"/>
        <v>0.16831703308700963</v>
      </c>
      <c r="V10" s="13">
        <f t="shared" si="6"/>
        <v>2.0077459689931347E-2</v>
      </c>
      <c r="W10" s="13">
        <f t="shared" si="7"/>
        <v>3.8540218128325553E-2</v>
      </c>
      <c r="X10" s="13">
        <f t="shared" si="8"/>
        <v>4.5510440968590762E-2</v>
      </c>
      <c r="Y10" s="13">
        <f t="shared" si="9"/>
        <v>9.9927597025731441E-3</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39375.618702201296</v>
      </c>
      <c r="E11" s="345">
        <f t="shared" si="13"/>
        <v>7337.6119359102504</v>
      </c>
      <c r="F11" s="345">
        <f t="shared" si="13"/>
        <v>0</v>
      </c>
      <c r="G11" s="345">
        <f t="shared" si="13"/>
        <v>610.52432131552303</v>
      </c>
      <c r="H11" s="345">
        <f t="shared" si="13"/>
        <v>1678.7718824144099</v>
      </c>
      <c r="I11" s="345">
        <f t="shared" si="13"/>
        <v>0</v>
      </c>
      <c r="J11" s="345">
        <f t="shared" si="13"/>
        <v>494.963503371439</v>
      </c>
      <c r="K11" s="345">
        <f t="shared" si="13"/>
        <v>0</v>
      </c>
      <c r="L11" s="345">
        <f t="shared" si="13"/>
        <v>49497.490345213002</v>
      </c>
      <c r="M11" s="471"/>
      <c r="N11" s="256"/>
      <c r="P11" s="9" t="str">
        <f t="shared" si="14"/>
        <v>sEPB</v>
      </c>
      <c r="Q11" s="13">
        <f t="shared" si="1"/>
        <v>0</v>
      </c>
      <c r="R11" s="13">
        <f t="shared" si="2"/>
        <v>0</v>
      </c>
      <c r="S11" s="13">
        <f t="shared" si="3"/>
        <v>0.79550737678984951</v>
      </c>
      <c r="T11" s="13">
        <f t="shared" si="4"/>
        <v>0.14824210045267244</v>
      </c>
      <c r="U11" s="13">
        <f t="shared" si="5"/>
        <v>0</v>
      </c>
      <c r="V11" s="13">
        <f t="shared" si="6"/>
        <v>1.2334450030850262E-2</v>
      </c>
      <c r="W11" s="13">
        <f t="shared" si="7"/>
        <v>3.3916303042963614E-2</v>
      </c>
      <c r="X11" s="13">
        <f t="shared" si="8"/>
        <v>0</v>
      </c>
      <c r="Y11" s="13">
        <f t="shared" si="9"/>
        <v>9.9997696836625141E-3</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56915.1928480075</v>
      </c>
      <c r="E12" s="345">
        <f t="shared" si="13"/>
        <v>28084.9687865304</v>
      </c>
      <c r="F12" s="345">
        <f t="shared" si="13"/>
        <v>0</v>
      </c>
      <c r="G12" s="345">
        <f t="shared" si="13"/>
        <v>2758.9695280964802</v>
      </c>
      <c r="H12" s="345">
        <f t="shared" si="13"/>
        <v>968.65685619190401</v>
      </c>
      <c r="I12" s="345">
        <f t="shared" si="13"/>
        <v>0</v>
      </c>
      <c r="J12" s="345">
        <f t="shared" si="13"/>
        <v>896.24634366740497</v>
      </c>
      <c r="K12" s="345">
        <f t="shared" si="13"/>
        <v>0</v>
      </c>
      <c r="L12" s="345">
        <f t="shared" si="13"/>
        <v>89624.034362493694</v>
      </c>
      <c r="M12" s="471"/>
      <c r="N12" s="256"/>
      <c r="P12" s="9" t="str">
        <f t="shared" si="14"/>
        <v>sEPN</v>
      </c>
      <c r="Q12" s="13">
        <f t="shared" si="1"/>
        <v>0</v>
      </c>
      <c r="R12" s="13">
        <f t="shared" si="2"/>
        <v>0</v>
      </c>
      <c r="S12" s="13">
        <f t="shared" si="3"/>
        <v>0.63504386131300572</v>
      </c>
      <c r="T12" s="13">
        <f t="shared" si="4"/>
        <v>0.31336425531724932</v>
      </c>
      <c r="U12" s="13">
        <f t="shared" si="5"/>
        <v>0</v>
      </c>
      <c r="V12" s="13">
        <f t="shared" si="6"/>
        <v>3.0783813155939199E-2</v>
      </c>
      <c r="W12" s="13">
        <f t="shared" si="7"/>
        <v>1.0808003267003926E-2</v>
      </c>
      <c r="X12" s="13">
        <f t="shared" si="8"/>
        <v>0</v>
      </c>
      <c r="Y12" s="13">
        <f t="shared" si="9"/>
        <v>1.0000066946801833E-2</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3409.0141291381201</v>
      </c>
      <c r="E13" s="345">
        <f t="shared" si="13"/>
        <v>963.47681952739799</v>
      </c>
      <c r="F13" s="345">
        <f t="shared" si="13"/>
        <v>0</v>
      </c>
      <c r="G13" s="345">
        <f t="shared" si="13"/>
        <v>79.400562000348103</v>
      </c>
      <c r="H13" s="345">
        <f t="shared" si="13"/>
        <v>139.80098951698599</v>
      </c>
      <c r="I13" s="345">
        <f t="shared" si="13"/>
        <v>0</v>
      </c>
      <c r="J13" s="345">
        <f t="shared" si="13"/>
        <v>46.400328423377204</v>
      </c>
      <c r="K13" s="345">
        <f t="shared" si="13"/>
        <v>0</v>
      </c>
      <c r="L13" s="345">
        <f t="shared" si="13"/>
        <v>4638.0928286062299</v>
      </c>
      <c r="M13" s="471"/>
      <c r="N13" s="256"/>
      <c r="P13" s="9" t="str">
        <f t="shared" si="14"/>
        <v>sEPR</v>
      </c>
      <c r="Q13" s="13">
        <f t="shared" si="1"/>
        <v>0</v>
      </c>
      <c r="R13" s="13">
        <f t="shared" si="2"/>
        <v>0</v>
      </c>
      <c r="S13" s="13">
        <f t="shared" si="3"/>
        <v>0.73500342815746222</v>
      </c>
      <c r="T13" s="13">
        <f t="shared" si="4"/>
        <v>0.20773124970353982</v>
      </c>
      <c r="U13" s="13">
        <f t="shared" si="5"/>
        <v>0</v>
      </c>
      <c r="V13" s="13">
        <f t="shared" si="6"/>
        <v>1.7119226573179297E-2</v>
      </c>
      <c r="W13" s="13">
        <f t="shared" si="7"/>
        <v>3.0141912782499631E-2</v>
      </c>
      <c r="X13" s="13">
        <f t="shared" si="8"/>
        <v>0</v>
      </c>
      <c r="Y13" s="13">
        <f t="shared" si="9"/>
        <v>1.0004182783318879E-2</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1613.4928713040899</v>
      </c>
      <c r="E14" s="345">
        <f t="shared" si="13"/>
        <v>18402.9687725939</v>
      </c>
      <c r="F14" s="345">
        <f t="shared" si="13"/>
        <v>4695.2193979513804</v>
      </c>
      <c r="G14" s="345">
        <f t="shared" si="13"/>
        <v>744.68517500795804</v>
      </c>
      <c r="H14" s="345">
        <f t="shared" si="13"/>
        <v>751.33887745305799</v>
      </c>
      <c r="I14" s="345">
        <f t="shared" si="13"/>
        <v>477.488070061717</v>
      </c>
      <c r="J14" s="345">
        <f t="shared" si="13"/>
        <v>269.52490174760499</v>
      </c>
      <c r="K14" s="345">
        <f t="shared" si="13"/>
        <v>0</v>
      </c>
      <c r="L14" s="345">
        <f t="shared" si="13"/>
        <v>26954.718066119702</v>
      </c>
      <c r="M14" s="471"/>
      <c r="N14" s="256"/>
      <c r="P14" s="9" t="str">
        <f t="shared" si="14"/>
        <v>sERO</v>
      </c>
      <c r="Q14" s="13">
        <f t="shared" si="1"/>
        <v>0</v>
      </c>
      <c r="R14" s="13">
        <f t="shared" si="2"/>
        <v>0</v>
      </c>
      <c r="S14" s="13">
        <f t="shared" si="3"/>
        <v>5.9859385928140864E-2</v>
      </c>
      <c r="T14" s="13">
        <f t="shared" si="4"/>
        <v>0.68273645925183002</v>
      </c>
      <c r="U14" s="13">
        <f t="shared" si="5"/>
        <v>0.17418914886937589</v>
      </c>
      <c r="V14" s="13">
        <f t="shared" si="6"/>
        <v>2.7627266335387052E-2</v>
      </c>
      <c r="W14" s="13">
        <f t="shared" si="7"/>
        <v>2.7874113749215626E-2</v>
      </c>
      <c r="X14" s="13">
        <f t="shared" si="8"/>
        <v>1.7714452397181179E-2</v>
      </c>
      <c r="Y14" s="13">
        <f t="shared" si="9"/>
        <v>9.999173468869629E-3</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6761.7501807511699</v>
      </c>
      <c r="E15" s="345">
        <f t="shared" si="13"/>
        <v>13896.4259971665</v>
      </c>
      <c r="F15" s="345">
        <f t="shared" si="13"/>
        <v>4845.7450293881002</v>
      </c>
      <c r="G15" s="345">
        <f t="shared" si="13"/>
        <v>597.31465733878599</v>
      </c>
      <c r="H15" s="345">
        <f t="shared" si="13"/>
        <v>1080.9668931792201</v>
      </c>
      <c r="I15" s="345">
        <f t="shared" si="13"/>
        <v>879.63744622178604</v>
      </c>
      <c r="J15" s="345">
        <f t="shared" si="13"/>
        <v>283.44172983472799</v>
      </c>
      <c r="K15" s="345">
        <f t="shared" si="13"/>
        <v>0</v>
      </c>
      <c r="L15" s="345">
        <f t="shared" si="13"/>
        <v>28345.281933880298</v>
      </c>
      <c r="M15" s="471"/>
      <c r="N15" s="256"/>
      <c r="P15" s="9" t="str">
        <f t="shared" si="14"/>
        <v>sERS</v>
      </c>
      <c r="Q15" s="13">
        <f t="shared" si="1"/>
        <v>0</v>
      </c>
      <c r="R15" s="13">
        <f t="shared" si="2"/>
        <v>0</v>
      </c>
      <c r="S15" s="13">
        <f t="shared" si="3"/>
        <v>0.23854940644174877</v>
      </c>
      <c r="T15" s="13">
        <f t="shared" si="4"/>
        <v>0.49025534583081715</v>
      </c>
      <c r="U15" s="13">
        <f t="shared" si="5"/>
        <v>0.17095420115035515</v>
      </c>
      <c r="V15" s="13">
        <f t="shared" si="6"/>
        <v>2.1072807062992485E-2</v>
      </c>
      <c r="W15" s="13">
        <f t="shared" si="7"/>
        <v>3.8135690295857366E-2</v>
      </c>
      <c r="X15" s="13">
        <f t="shared" si="8"/>
        <v>3.1032940447502863E-2</v>
      </c>
      <c r="Y15" s="13">
        <f t="shared" si="9"/>
        <v>9.9996087707259051E-3</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2.2983489032929101</v>
      </c>
      <c r="E16" s="345">
        <f t="shared" si="13"/>
        <v>55.164970376836401</v>
      </c>
      <c r="F16" s="345">
        <f t="shared" si="13"/>
        <v>13.4790502015118</v>
      </c>
      <c r="G16" s="345">
        <f t="shared" si="13"/>
        <v>3.3402670727856898</v>
      </c>
      <c r="H16" s="345">
        <f t="shared" si="13"/>
        <v>2.0838363389855701</v>
      </c>
      <c r="I16" s="345">
        <f t="shared" si="13"/>
        <v>0.81719072117081204</v>
      </c>
      <c r="J16" s="345">
        <f t="shared" si="13"/>
        <v>0.77633118511227095</v>
      </c>
      <c r="K16" s="345">
        <f t="shared" si="13"/>
        <v>0</v>
      </c>
      <c r="L16" s="345">
        <f t="shared" si="13"/>
        <v>77.959994799695394</v>
      </c>
      <c r="M16" s="471"/>
      <c r="N16" s="256"/>
      <c r="P16" s="9" t="str">
        <f t="shared" si="14"/>
        <v>sHEG</v>
      </c>
      <c r="Q16" s="13">
        <f t="shared" si="1"/>
        <v>0</v>
      </c>
      <c r="R16" s="13">
        <f t="shared" si="2"/>
        <v>0</v>
      </c>
      <c r="S16" s="13">
        <f t="shared" si="3"/>
        <v>2.948113207547174E-2</v>
      </c>
      <c r="T16" s="13">
        <f t="shared" si="4"/>
        <v>0.7076061320754724</v>
      </c>
      <c r="U16" s="13">
        <f t="shared" si="5"/>
        <v>0.17289701257861637</v>
      </c>
      <c r="V16" s="13">
        <f t="shared" si="6"/>
        <v>4.2845911949685518E-2</v>
      </c>
      <c r="W16" s="13">
        <f t="shared" si="7"/>
        <v>2.6729559748427691E-2</v>
      </c>
      <c r="X16" s="13">
        <f t="shared" si="8"/>
        <v>1.0482180293501057E-2</v>
      </c>
      <c r="Y16" s="13">
        <f t="shared" si="9"/>
        <v>9.9580712788259994E-3</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2716.8992303212299</v>
      </c>
      <c r="E17" s="345">
        <f t="shared" si="13"/>
        <v>213.44151074753501</v>
      </c>
      <c r="F17" s="345">
        <f t="shared" si="13"/>
        <v>0</v>
      </c>
      <c r="G17" s="345">
        <f t="shared" si="13"/>
        <v>57.660408122670901</v>
      </c>
      <c r="H17" s="345">
        <f t="shared" si="13"/>
        <v>47.240334368972803</v>
      </c>
      <c r="I17" s="345">
        <f t="shared" si="13"/>
        <v>0</v>
      </c>
      <c r="J17" s="345">
        <f t="shared" si="13"/>
        <v>30.6602170142402</v>
      </c>
      <c r="K17" s="345">
        <f t="shared" si="13"/>
        <v>0</v>
      </c>
      <c r="L17" s="345">
        <f t="shared" si="13"/>
        <v>3065.90170057465</v>
      </c>
      <c r="M17" s="471"/>
      <c r="N17" s="256"/>
      <c r="P17" s="9" t="str">
        <f t="shared" si="14"/>
        <v>sMEL</v>
      </c>
      <c r="Q17" s="13">
        <f t="shared" si="1"/>
        <v>0</v>
      </c>
      <c r="R17" s="13">
        <f t="shared" si="2"/>
        <v>0</v>
      </c>
      <c r="S17" s="13">
        <f t="shared" si="3"/>
        <v>0.88616645139405292</v>
      </c>
      <c r="T17" s="13">
        <f t="shared" si="4"/>
        <v>6.9617858494135376E-2</v>
      </c>
      <c r="U17" s="13">
        <f t="shared" si="5"/>
        <v>0</v>
      </c>
      <c r="V17" s="13">
        <f t="shared" si="6"/>
        <v>1.8806998316959561E-2</v>
      </c>
      <c r="W17" s="13">
        <f t="shared" si="7"/>
        <v>1.5408300390100056E-2</v>
      </c>
      <c r="X17" s="13">
        <f t="shared" si="8"/>
        <v>0</v>
      </c>
      <c r="Y17" s="13">
        <f t="shared" si="9"/>
        <v>1.0000391404751651E-2</v>
      </c>
      <c r="Z17" s="13">
        <f t="shared" si="10"/>
        <v>0</v>
      </c>
      <c r="AA17" s="13">
        <f t="shared" si="11"/>
        <v>1</v>
      </c>
      <c r="AB17" s="79"/>
    </row>
    <row r="18" spans="1:28" x14ac:dyDescent="0.25">
      <c r="A18" s="369" t="str">
        <f>IF(ISBLANK(Intrants_RepProduits!A23),"sXXX",Intrants_RepProduits!A23)</f>
        <v>sPEU</v>
      </c>
      <c r="B18" s="345">
        <f t="shared" si="12"/>
        <v>6509.1512411440399</v>
      </c>
      <c r="C18" s="345">
        <f t="shared" ref="C18:L30" si="15">IF(ISERROR(HLOOKUP(C$6,IntrantRepartitionProduit,ROW($A18)-ROW($A$5),FALSE)),0,HLOOKUP(C$6,IntrantRepartitionProduit,ROW($A18)-ROW($A$5),FALSE))</f>
        <v>0</v>
      </c>
      <c r="D18" s="345">
        <f t="shared" si="15"/>
        <v>28003.162603241999</v>
      </c>
      <c r="E18" s="345">
        <f t="shared" si="15"/>
        <v>30556.983033808101</v>
      </c>
      <c r="F18" s="345">
        <f t="shared" si="15"/>
        <v>1963.65996041636</v>
      </c>
      <c r="G18" s="345">
        <f t="shared" si="15"/>
        <v>237.89639968326301</v>
      </c>
      <c r="H18" s="345">
        <f t="shared" si="15"/>
        <v>4702.1705563450796</v>
      </c>
      <c r="I18" s="345">
        <f t="shared" si="15"/>
        <v>0</v>
      </c>
      <c r="J18" s="345">
        <f t="shared" si="15"/>
        <v>726.97620536115903</v>
      </c>
      <c r="K18" s="345">
        <f t="shared" si="15"/>
        <v>0</v>
      </c>
      <c r="L18" s="345">
        <f t="shared" si="15"/>
        <v>72700.000000000102</v>
      </c>
      <c r="M18" s="471"/>
      <c r="N18" s="256"/>
      <c r="P18" s="9" t="str">
        <f t="shared" si="14"/>
        <v>sPEU</v>
      </c>
      <c r="Q18" s="13">
        <f t="shared" si="1"/>
        <v>8.9534404967593267E-2</v>
      </c>
      <c r="R18" s="13">
        <f t="shared" si="2"/>
        <v>0</v>
      </c>
      <c r="S18" s="13">
        <f t="shared" si="3"/>
        <v>0.38518793126880274</v>
      </c>
      <c r="T18" s="13">
        <f t="shared" si="4"/>
        <v>0.42031613526558542</v>
      </c>
      <c r="U18" s="13">
        <f t="shared" si="5"/>
        <v>2.7010453375740817E-2</v>
      </c>
      <c r="V18" s="13">
        <f t="shared" si="6"/>
        <v>3.272302609123283E-3</v>
      </c>
      <c r="W18" s="13">
        <f t="shared" si="7"/>
        <v>6.4679099812174318E-2</v>
      </c>
      <c r="X18" s="13">
        <f t="shared" si="8"/>
        <v>0</v>
      </c>
      <c r="Y18" s="13">
        <f t="shared" si="9"/>
        <v>9.99967270097879E-3</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39552.560913243899</v>
      </c>
      <c r="E19" s="345">
        <f t="shared" si="15"/>
        <v>7469.5981921431603</v>
      </c>
      <c r="F19" s="345">
        <f t="shared" si="15"/>
        <v>0</v>
      </c>
      <c r="G19" s="345">
        <f t="shared" si="15"/>
        <v>217.48703573225399</v>
      </c>
      <c r="H19" s="345">
        <f t="shared" si="15"/>
        <v>1389.55106093369</v>
      </c>
      <c r="I19" s="345">
        <f t="shared" si="15"/>
        <v>0</v>
      </c>
      <c r="J19" s="345">
        <f t="shared" si="15"/>
        <v>491.21330494458402</v>
      </c>
      <c r="K19" s="345">
        <f t="shared" si="15"/>
        <v>0</v>
      </c>
      <c r="L19" s="345">
        <f t="shared" si="15"/>
        <v>49120.410506997498</v>
      </c>
      <c r="M19" s="471"/>
      <c r="N19" s="256"/>
      <c r="P19" s="9" t="str">
        <f t="shared" si="14"/>
        <v>sPIB</v>
      </c>
      <c r="Q19" s="13">
        <f t="shared" si="1"/>
        <v>0</v>
      </c>
      <c r="R19" s="13">
        <f t="shared" si="2"/>
        <v>0</v>
      </c>
      <c r="S19" s="13">
        <f t="shared" si="3"/>
        <v>0.80521641625143581</v>
      </c>
      <c r="T19" s="13">
        <f t="shared" si="4"/>
        <v>0.15206709624462669</v>
      </c>
      <c r="U19" s="13">
        <f t="shared" si="5"/>
        <v>0</v>
      </c>
      <c r="V19" s="13">
        <f t="shared" si="6"/>
        <v>4.4276306628437409E-3</v>
      </c>
      <c r="W19" s="13">
        <f t="shared" si="7"/>
        <v>2.8288669548796629E-2</v>
      </c>
      <c r="X19" s="13">
        <f t="shared" si="8"/>
        <v>0</v>
      </c>
      <c r="Y19" s="13">
        <f t="shared" si="9"/>
        <v>1.0000187292298946E-2</v>
      </c>
      <c r="Z19" s="13">
        <f t="shared" si="10"/>
        <v>0</v>
      </c>
      <c r="AA19" s="13">
        <f t="shared" si="11"/>
        <v>1</v>
      </c>
      <c r="AB19" s="79"/>
    </row>
    <row r="20" spans="1:28" x14ac:dyDescent="0.25">
      <c r="A20" s="369" t="str">
        <f>IF(ISBLANK(Intrants_RepProduits!A25),"sXXX",Intrants_RepProduits!A25)</f>
        <v>sPIG</v>
      </c>
      <c r="B20" s="345">
        <f t="shared" si="12"/>
        <v>0</v>
      </c>
      <c r="C20" s="345">
        <f t="shared" si="15"/>
        <v>687.88326972355503</v>
      </c>
      <c r="D20" s="345">
        <f t="shared" si="15"/>
        <v>27416.185651998399</v>
      </c>
      <c r="E20" s="345">
        <f t="shared" si="15"/>
        <v>2198.6055618179498</v>
      </c>
      <c r="F20" s="345">
        <f t="shared" si="15"/>
        <v>0</v>
      </c>
      <c r="G20" s="345">
        <f t="shared" si="15"/>
        <v>486.493443420017</v>
      </c>
      <c r="H20" s="345">
        <f t="shared" si="15"/>
        <v>1401.0199164749099</v>
      </c>
      <c r="I20" s="345">
        <f t="shared" si="15"/>
        <v>0</v>
      </c>
      <c r="J20" s="345">
        <f t="shared" si="15"/>
        <v>325.152301440972</v>
      </c>
      <c r="K20" s="345">
        <f t="shared" si="15"/>
        <v>0</v>
      </c>
      <c r="L20" s="345">
        <f t="shared" si="15"/>
        <v>32515.340144875801</v>
      </c>
      <c r="M20" s="471"/>
      <c r="N20" s="256"/>
      <c r="P20" s="9" t="str">
        <f t="shared" si="14"/>
        <v>sPIG</v>
      </c>
      <c r="Q20" s="13">
        <f t="shared" si="1"/>
        <v>0</v>
      </c>
      <c r="R20" s="13">
        <f t="shared" si="2"/>
        <v>2.1155653505656492E-2</v>
      </c>
      <c r="S20" s="13">
        <f t="shared" si="3"/>
        <v>0.84317695985471663</v>
      </c>
      <c r="T20" s="13">
        <f t="shared" si="4"/>
        <v>6.7617486147209666E-2</v>
      </c>
      <c r="U20" s="13">
        <f t="shared" si="5"/>
        <v>0</v>
      </c>
      <c r="V20" s="13">
        <f t="shared" si="6"/>
        <v>1.4961966913228958E-2</v>
      </c>
      <c r="W20" s="13">
        <f t="shared" si="7"/>
        <v>4.3087967409613619E-2</v>
      </c>
      <c r="X20" s="13">
        <f t="shared" si="8"/>
        <v>0</v>
      </c>
      <c r="Y20" s="13">
        <f t="shared" si="9"/>
        <v>9.9999661695746953E-3</v>
      </c>
      <c r="Z20" s="13">
        <f t="shared" si="10"/>
        <v>0</v>
      </c>
      <c r="AA20" s="13">
        <f t="shared" si="11"/>
        <v>1</v>
      </c>
      <c r="AB20" s="79"/>
    </row>
    <row r="21" spans="1:28" x14ac:dyDescent="0.25">
      <c r="A21" s="369" t="str">
        <f>IF(ISBLANK(Intrants_RepProduits!A26),"sXXX",Intrants_RepProduits!A26)</f>
        <v>sPIR</v>
      </c>
      <c r="B21" s="345">
        <f t="shared" si="12"/>
        <v>0</v>
      </c>
      <c r="C21" s="345">
        <f t="shared" si="15"/>
        <v>7239.2925954584098</v>
      </c>
      <c r="D21" s="345">
        <f t="shared" si="15"/>
        <v>8023.7293752051</v>
      </c>
      <c r="E21" s="345">
        <f t="shared" si="15"/>
        <v>2373.9076445180299</v>
      </c>
      <c r="F21" s="345">
        <f t="shared" si="15"/>
        <v>0</v>
      </c>
      <c r="G21" s="345">
        <f t="shared" si="15"/>
        <v>41.319436831379498</v>
      </c>
      <c r="H21" s="345">
        <f t="shared" si="15"/>
        <v>517.552945945033</v>
      </c>
      <c r="I21" s="345">
        <f t="shared" si="15"/>
        <v>0</v>
      </c>
      <c r="J21" s="345">
        <f t="shared" si="15"/>
        <v>183.78749504451201</v>
      </c>
      <c r="K21" s="345">
        <f t="shared" si="15"/>
        <v>0</v>
      </c>
      <c r="L21" s="345">
        <f t="shared" si="15"/>
        <v>18379.589493002499</v>
      </c>
      <c r="M21" s="471"/>
      <c r="N21" s="256"/>
      <c r="P21" s="9" t="str">
        <f t="shared" si="14"/>
        <v>sPIR</v>
      </c>
      <c r="Q21" s="13">
        <f t="shared" si="1"/>
        <v>0</v>
      </c>
      <c r="R21" s="13">
        <f t="shared" si="2"/>
        <v>0.39387672930424061</v>
      </c>
      <c r="S21" s="13">
        <f t="shared" si="3"/>
        <v>0.43655650624078979</v>
      </c>
      <c r="T21" s="13">
        <f t="shared" si="4"/>
        <v>0.12915999268764011</v>
      </c>
      <c r="U21" s="13">
        <f t="shared" si="5"/>
        <v>0</v>
      </c>
      <c r="V21" s="13">
        <f t="shared" si="6"/>
        <v>2.2481153263575714E-3</v>
      </c>
      <c r="W21" s="13">
        <f t="shared" si="7"/>
        <v>2.8159113463446853E-2</v>
      </c>
      <c r="X21" s="13">
        <f t="shared" si="8"/>
        <v>0</v>
      </c>
      <c r="Y21" s="13">
        <f t="shared" si="9"/>
        <v>9.9995429775231823E-3</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2733.9797125455598</v>
      </c>
      <c r="E22" s="345">
        <f t="shared" si="15"/>
        <v>3508.4286862199801</v>
      </c>
      <c r="F22" s="345">
        <f t="shared" si="15"/>
        <v>0</v>
      </c>
      <c r="G22" s="345">
        <f t="shared" si="15"/>
        <v>62.585887001624002</v>
      </c>
      <c r="H22" s="345">
        <f t="shared" si="15"/>
        <v>130.013834458443</v>
      </c>
      <c r="I22" s="345">
        <f t="shared" si="15"/>
        <v>0</v>
      </c>
      <c r="J22" s="345">
        <f t="shared" si="15"/>
        <v>64.991879774391904</v>
      </c>
      <c r="K22" s="345">
        <f t="shared" si="15"/>
        <v>0</v>
      </c>
      <c r="L22" s="345">
        <f t="shared" si="15"/>
        <v>6500</v>
      </c>
      <c r="M22" s="471"/>
      <c r="N22" s="256"/>
      <c r="P22" s="9" t="str">
        <f t="shared" si="14"/>
        <v>sPRU</v>
      </c>
      <c r="Q22" s="13">
        <f t="shared" si="1"/>
        <v>0</v>
      </c>
      <c r="R22" s="13">
        <f t="shared" si="2"/>
        <v>0</v>
      </c>
      <c r="S22" s="13">
        <f t="shared" si="3"/>
        <v>0.42061226346854763</v>
      </c>
      <c r="T22" s="13">
        <f t="shared" si="4"/>
        <v>0.53975825941845845</v>
      </c>
      <c r="U22" s="13">
        <f t="shared" si="5"/>
        <v>0</v>
      </c>
      <c r="V22" s="13">
        <f t="shared" si="6"/>
        <v>9.6285980002498456E-3</v>
      </c>
      <c r="W22" s="13">
        <f t="shared" si="7"/>
        <v>2.0002128378222E-2</v>
      </c>
      <c r="X22" s="13">
        <f t="shared" si="8"/>
        <v>0</v>
      </c>
      <c r="Y22" s="13">
        <f t="shared" si="9"/>
        <v>9.9987507345218312E-3</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17015.390435612899</v>
      </c>
      <c r="E23" s="345">
        <f t="shared" si="15"/>
        <v>19417.6274387423</v>
      </c>
      <c r="F23" s="345">
        <f t="shared" si="15"/>
        <v>0</v>
      </c>
      <c r="G23" s="345">
        <f t="shared" si="15"/>
        <v>2372.7067941134201</v>
      </c>
      <c r="H23" s="345">
        <f t="shared" si="15"/>
        <v>1842.83304364586</v>
      </c>
      <c r="I23" s="345">
        <f t="shared" si="15"/>
        <v>0</v>
      </c>
      <c r="J23" s="345">
        <f t="shared" si="15"/>
        <v>410.58290612220298</v>
      </c>
      <c r="K23" s="345">
        <f t="shared" si="15"/>
        <v>0</v>
      </c>
      <c r="L23" s="345">
        <f t="shared" si="15"/>
        <v>41059.140618236699</v>
      </c>
      <c r="M23" s="471"/>
      <c r="N23" s="256"/>
      <c r="P23" s="9" t="str">
        <f t="shared" si="14"/>
        <v>sSAB</v>
      </c>
      <c r="Q23" s="13">
        <f t="shared" si="1"/>
        <v>0</v>
      </c>
      <c r="R23" s="13">
        <f t="shared" si="2"/>
        <v>0</v>
      </c>
      <c r="S23" s="13">
        <f t="shared" si="3"/>
        <v>0.41441175288640592</v>
      </c>
      <c r="T23" s="13">
        <f t="shared" si="4"/>
        <v>0.47291850599809748</v>
      </c>
      <c r="U23" s="13">
        <f t="shared" si="5"/>
        <v>0</v>
      </c>
      <c r="V23" s="13">
        <f t="shared" si="6"/>
        <v>5.778754154098311E-2</v>
      </c>
      <c r="W23" s="13">
        <f t="shared" si="7"/>
        <v>4.488240659443693E-2</v>
      </c>
      <c r="X23" s="13">
        <f t="shared" si="8"/>
        <v>0</v>
      </c>
      <c r="Y23" s="13">
        <f t="shared" si="9"/>
        <v>9.9997929800761526E-3</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32428.384266839901</v>
      </c>
      <c r="E24" s="345">
        <f t="shared" si="15"/>
        <v>5422.1225412602898</v>
      </c>
      <c r="F24" s="345">
        <f t="shared" si="15"/>
        <v>0</v>
      </c>
      <c r="G24" s="345">
        <f t="shared" si="15"/>
        <v>366.66289614672797</v>
      </c>
      <c r="H24" s="345">
        <f t="shared" si="15"/>
        <v>3164.8265971360502</v>
      </c>
      <c r="I24" s="345">
        <f t="shared" si="15"/>
        <v>0</v>
      </c>
      <c r="J24" s="345">
        <f t="shared" si="15"/>
        <v>418.003698617</v>
      </c>
      <c r="K24" s="345">
        <f t="shared" si="15"/>
        <v>0</v>
      </c>
      <c r="L24" s="345">
        <f t="shared" si="15"/>
        <v>41800</v>
      </c>
      <c r="M24" s="471"/>
      <c r="N24" s="256"/>
      <c r="P24" s="9" t="str">
        <f t="shared" si="14"/>
        <v>sTHO</v>
      </c>
      <c r="Q24" s="13">
        <f t="shared" si="1"/>
        <v>0</v>
      </c>
      <c r="R24" s="13">
        <f t="shared" si="2"/>
        <v>0</v>
      </c>
      <c r="S24" s="13">
        <f t="shared" si="3"/>
        <v>0.77579866667081099</v>
      </c>
      <c r="T24" s="13">
        <f t="shared" si="4"/>
        <v>0.12971585026938492</v>
      </c>
      <c r="U24" s="13">
        <f t="shared" si="5"/>
        <v>0</v>
      </c>
      <c r="V24" s="13">
        <f t="shared" si="6"/>
        <v>8.7718396207351196E-3</v>
      </c>
      <c r="W24" s="13">
        <f t="shared" si="7"/>
        <v>7.5713554955407894E-2</v>
      </c>
      <c r="X24" s="13">
        <f t="shared" si="8"/>
        <v>0</v>
      </c>
      <c r="Y24" s="13">
        <f t="shared" si="9"/>
        <v>1.0000088483660288E-2</v>
      </c>
      <c r="Z24" s="13">
        <f t="shared" si="10"/>
        <v>0</v>
      </c>
      <c r="AA24" s="13">
        <f t="shared" si="11"/>
        <v>1</v>
      </c>
      <c r="AB24" s="79"/>
    </row>
    <row r="25" spans="1:28" x14ac:dyDescent="0.25">
      <c r="A25" s="369" t="str">
        <f>IF(ISBLANK(Intrants_RepProduits!A30),"sXXX",Intrants_RepProduits!A30)</f>
        <v>Total</v>
      </c>
      <c r="B25" s="345">
        <f t="shared" si="12"/>
        <v>8595.8460357720196</v>
      </c>
      <c r="C25" s="345">
        <f t="shared" si="15"/>
        <v>7927.17586518197</v>
      </c>
      <c r="D25" s="345">
        <f t="shared" si="15"/>
        <v>311712.82227594301</v>
      </c>
      <c r="E25" s="345">
        <f t="shared" si="15"/>
        <v>262120.99119949399</v>
      </c>
      <c r="F25" s="345">
        <f t="shared" si="15"/>
        <v>33674.838291589498</v>
      </c>
      <c r="G25" s="345">
        <f t="shared" si="15"/>
        <v>13353.334311001199</v>
      </c>
      <c r="H25" s="345">
        <f t="shared" si="15"/>
        <v>25476.858186038698</v>
      </c>
      <c r="I25" s="345">
        <f t="shared" si="15"/>
        <v>7170.2300545982298</v>
      </c>
      <c r="J25" s="345">
        <f t="shared" si="15"/>
        <v>6767.9037803813399</v>
      </c>
      <c r="K25" s="345">
        <f t="shared" si="15"/>
        <v>0</v>
      </c>
      <c r="L25" s="345">
        <f t="shared" si="15"/>
        <v>676800</v>
      </c>
      <c r="M25" s="471"/>
      <c r="N25" s="256"/>
      <c r="P25" s="9" t="str">
        <f t="shared" si="14"/>
        <v>Total</v>
      </c>
      <c r="Q25" s="13">
        <f t="shared" si="1"/>
        <v>1.2700718137961023E-2</v>
      </c>
      <c r="R25" s="13">
        <f t="shared" si="2"/>
        <v>1.1712730297254684E-2</v>
      </c>
      <c r="S25" s="13">
        <f t="shared" si="3"/>
        <v>0.46056859083324914</v>
      </c>
      <c r="T25" s="13">
        <f t="shared" si="4"/>
        <v>0.38729460874629729</v>
      </c>
      <c r="U25" s="13">
        <f t="shared" si="5"/>
        <v>4.9755966742892281E-2</v>
      </c>
      <c r="V25" s="13">
        <f t="shared" si="6"/>
        <v>1.9730103887413121E-2</v>
      </c>
      <c r="W25" s="13">
        <f t="shared" si="7"/>
        <v>3.764311197700753E-2</v>
      </c>
      <c r="X25" s="13">
        <f t="shared" si="8"/>
        <v>1.0594311546392184E-2</v>
      </c>
      <c r="Y25" s="13">
        <f t="shared" si="9"/>
        <v>9.9998578315327134E-3</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99699.825679346919</v>
      </c>
      <c r="E36" s="371">
        <f t="shared" si="16"/>
        <v>36386.057541968054</v>
      </c>
      <c r="F36" s="371">
        <f t="shared" si="16"/>
        <v>0</v>
      </c>
      <c r="G36" s="371">
        <f t="shared" si="16"/>
        <v>3448.8944114123515</v>
      </c>
      <c r="H36" s="371">
        <f t="shared" si="16"/>
        <v>2787.2297281233</v>
      </c>
      <c r="I36" s="371">
        <f t="shared" si="16"/>
        <v>0</v>
      </c>
      <c r="J36" s="371">
        <f t="shared" si="16"/>
        <v>1437.6101754622212</v>
      </c>
      <c r="K36" s="371">
        <f t="shared" si="16"/>
        <v>0</v>
      </c>
      <c r="L36" s="371">
        <f t="shared" si="16"/>
        <v>143759.61753631293</v>
      </c>
      <c r="M36" s="470"/>
      <c r="N36" s="257"/>
      <c r="P36" s="35" t="s">
        <v>72</v>
      </c>
      <c r="Q36" s="36">
        <f t="shared" ref="Q36:AA42" si="17">IF(ISERROR(B36/$L36),0,B36/$L36)</f>
        <v>0</v>
      </c>
      <c r="R36" s="36">
        <f t="shared" si="17"/>
        <v>0</v>
      </c>
      <c r="S36" s="36">
        <f t="shared" si="17"/>
        <v>0.69351760520761863</v>
      </c>
      <c r="T36" s="36">
        <f t="shared" si="17"/>
        <v>0.25310346650565568</v>
      </c>
      <c r="U36" s="36">
        <f t="shared" si="17"/>
        <v>0</v>
      </c>
      <c r="V36" s="36">
        <f t="shared" si="17"/>
        <v>2.3990703860499479E-2</v>
      </c>
      <c r="W36" s="36">
        <f t="shared" si="17"/>
        <v>1.9388127040747449E-2</v>
      </c>
      <c r="X36" s="36">
        <f t="shared" si="17"/>
        <v>0</v>
      </c>
      <c r="Y36" s="36">
        <f t="shared" si="17"/>
        <v>1.0000097385478145E-2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39375.618702201296</v>
      </c>
      <c r="E37" s="345">
        <f>IF(ISERROR(VLOOKUP($A37,MatriceVolRepProd,5,FALSE)),0,VLOOKUP($A37,MatriceVolRepProd,5,FALSE))</f>
        <v>7337.6119359102504</v>
      </c>
      <c r="F37" s="345">
        <f>IF(ISERROR(VLOOKUP($A37,MatriceVolRepProd,6,FALSE)),0,VLOOKUP($A37,MatriceVolRepProd,6,FALSE))</f>
        <v>0</v>
      </c>
      <c r="G37" s="345">
        <f>IF(ISERROR(VLOOKUP($A37,MatriceVolRepProd,7,FALSE)),0,VLOOKUP($A37,MatriceVolRepProd,7,FALSE))</f>
        <v>610.52432131552303</v>
      </c>
      <c r="H37" s="345">
        <f>IF(ISERROR(VLOOKUP($A37,MatriceVolRepProd,8,FALSE)),0,VLOOKUP($A37,MatriceVolRepProd,8,FALSE))</f>
        <v>1678.7718824144099</v>
      </c>
      <c r="I37" s="345">
        <f>IF(ISERROR(VLOOKUP($A37,MatriceVolRepProd,9,FALSE)),0,VLOOKUP($A37,MatriceVolRepProd,9,FALSE))</f>
        <v>0</v>
      </c>
      <c r="J37" s="345">
        <f>IF(ISERROR(VLOOKUP($A37,MatriceVolRepProd,10,FALSE)),0,VLOOKUP($A37,MatriceVolRepProd,10,FALSE))</f>
        <v>494.963503371439</v>
      </c>
      <c r="K37" s="345">
        <f>IF(ISERROR(VLOOKUP($A37,MatriceVolRepProd,11,FALSE)),0,VLOOKUP($A37,MatriceVolRepProd,11,FALSE))</f>
        <v>0</v>
      </c>
      <c r="L37" s="345">
        <f>IF(ISERROR(VLOOKUP($A37,MatriceVolRepProd,12,FALSE)),0,VLOOKUP($A37,MatriceVolRepProd,12,FALSE))</f>
        <v>49497.490345213002</v>
      </c>
      <c r="M37" s="471"/>
      <c r="N37" s="258"/>
      <c r="P37" s="5" t="s">
        <v>48</v>
      </c>
      <c r="Q37" s="14">
        <f t="shared" si="17"/>
        <v>0</v>
      </c>
      <c r="R37" s="14">
        <f t="shared" si="17"/>
        <v>0</v>
      </c>
      <c r="S37" s="14">
        <f t="shared" si="17"/>
        <v>0.79550737678984951</v>
      </c>
      <c r="T37" s="14">
        <f t="shared" si="17"/>
        <v>0.14824210045267244</v>
      </c>
      <c r="U37" s="14">
        <f t="shared" si="17"/>
        <v>0</v>
      </c>
      <c r="V37" s="14">
        <f t="shared" si="17"/>
        <v>1.2334450030850262E-2</v>
      </c>
      <c r="W37" s="14">
        <f t="shared" si="17"/>
        <v>3.3916303042963614E-2</v>
      </c>
      <c r="X37" s="14">
        <f t="shared" si="17"/>
        <v>0</v>
      </c>
      <c r="Y37" s="14">
        <f t="shared" si="17"/>
        <v>9.9997696836625141E-3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56915.1928480075</v>
      </c>
      <c r="E38" s="345">
        <f>IF(ISERROR(VLOOKUP($A38,MatriceVolRepProd,5,FALSE)),0,VLOOKUP($A38,MatriceVolRepProd,5,FALSE))</f>
        <v>28084.9687865304</v>
      </c>
      <c r="F38" s="345">
        <f>IF(ISERROR(VLOOKUP($A38,MatriceVolRepProd,6,FALSE)),0,VLOOKUP($A38,MatriceVolRepProd,6,FALSE))</f>
        <v>0</v>
      </c>
      <c r="G38" s="345">
        <f>IF(ISERROR(VLOOKUP($A38,MatriceVolRepProd,7,FALSE)),0,VLOOKUP($A38,MatriceVolRepProd,7,FALSE))</f>
        <v>2758.9695280964802</v>
      </c>
      <c r="H38" s="345">
        <f>IF(ISERROR(VLOOKUP($A38,MatriceVolRepProd,8,FALSE)),0,VLOOKUP($A38,MatriceVolRepProd,8,FALSE))</f>
        <v>968.65685619190401</v>
      </c>
      <c r="I38" s="345">
        <f>IF(ISERROR(VLOOKUP($A38,MatriceVolRepProd,9,FALSE)),0,VLOOKUP($A38,MatriceVolRepProd,9,FALSE))</f>
        <v>0</v>
      </c>
      <c r="J38" s="345">
        <f>IF(ISERROR(VLOOKUP($A38,MatriceVolRepProd,10,FALSE)),0,VLOOKUP($A38,MatriceVolRepProd,10,FALSE))</f>
        <v>896.24634366740497</v>
      </c>
      <c r="K38" s="345">
        <f>IF(ISERROR(VLOOKUP($A38,MatriceVolRepProd,11,FALSE)),0,VLOOKUP($A38,MatriceVolRepProd,11,FALSE))</f>
        <v>0</v>
      </c>
      <c r="L38" s="345">
        <f>IF(ISERROR(VLOOKUP($A38,MatriceVolRepProd,12,FALSE)),0,VLOOKUP($A38,MatriceVolRepProd,12,FALSE))</f>
        <v>89624.034362493694</v>
      </c>
      <c r="M38" s="471"/>
      <c r="N38" s="258"/>
      <c r="P38" s="5" t="s">
        <v>49</v>
      </c>
      <c r="Q38" s="14">
        <f t="shared" si="17"/>
        <v>0</v>
      </c>
      <c r="R38" s="14">
        <f t="shared" si="17"/>
        <v>0</v>
      </c>
      <c r="S38" s="14">
        <f t="shared" si="17"/>
        <v>0.63504386131300572</v>
      </c>
      <c r="T38" s="14">
        <f t="shared" si="17"/>
        <v>0.31336425531724932</v>
      </c>
      <c r="U38" s="14">
        <f t="shared" si="17"/>
        <v>0</v>
      </c>
      <c r="V38" s="14">
        <f t="shared" si="17"/>
        <v>3.0783813155939199E-2</v>
      </c>
      <c r="W38" s="14">
        <f t="shared" si="17"/>
        <v>1.0808003267003926E-2</v>
      </c>
      <c r="X38" s="14">
        <f t="shared" si="17"/>
        <v>0</v>
      </c>
      <c r="Y38" s="14">
        <f t="shared" si="17"/>
        <v>1.0000066946801833E-2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3409.0141291381201</v>
      </c>
      <c r="E39" s="345">
        <f>IF(ISERROR(VLOOKUP($A39,MatriceVolRepProd,5,FALSE)),0,VLOOKUP($A39,MatriceVolRepProd,5,FALSE))</f>
        <v>963.47681952739799</v>
      </c>
      <c r="F39" s="345">
        <f>IF(ISERROR(VLOOKUP($A39,MatriceVolRepProd,6,FALSE)),0,VLOOKUP($A39,MatriceVolRepProd,6,FALSE))</f>
        <v>0</v>
      </c>
      <c r="G39" s="345">
        <f>IF(ISERROR(VLOOKUP($A39,MatriceVolRepProd,7,FALSE)),0,VLOOKUP($A39,MatriceVolRepProd,7,FALSE))</f>
        <v>79.400562000348103</v>
      </c>
      <c r="H39" s="345">
        <f>IF(ISERROR(VLOOKUP($A39,MatriceVolRepProd,8,FALSE)),0,VLOOKUP($A39,MatriceVolRepProd,8,FALSE))</f>
        <v>139.80098951698599</v>
      </c>
      <c r="I39" s="345">
        <f>IF(ISERROR(VLOOKUP($A39,MatriceVolRepProd,9,FALSE)),0,VLOOKUP($A39,MatriceVolRepProd,9,FALSE))</f>
        <v>0</v>
      </c>
      <c r="J39" s="345">
        <f>IF(ISERROR(VLOOKUP($A39,MatriceVolRepProd,10,FALSE)),0,VLOOKUP($A39,MatriceVolRepProd,10,FALSE))</f>
        <v>46.400328423377204</v>
      </c>
      <c r="K39" s="345">
        <f>IF(ISERROR(VLOOKUP($A39,MatriceVolRepProd,11,FALSE)),0,VLOOKUP($A39,MatriceVolRepProd,11,FALSE))</f>
        <v>0</v>
      </c>
      <c r="L39" s="345">
        <f>IF(ISERROR(VLOOKUP($A39,MatriceVolRepProd,12,FALSE)),0,VLOOKUP($A39,MatriceVolRepProd,12,FALSE))</f>
        <v>4638.0928286062299</v>
      </c>
      <c r="M39" s="471"/>
      <c r="N39" s="258"/>
      <c r="P39" s="6" t="s">
        <v>50</v>
      </c>
      <c r="Q39" s="14">
        <f t="shared" si="17"/>
        <v>0</v>
      </c>
      <c r="R39" s="14">
        <f t="shared" si="17"/>
        <v>0</v>
      </c>
      <c r="S39" s="14">
        <f t="shared" si="17"/>
        <v>0.73500342815746222</v>
      </c>
      <c r="T39" s="14">
        <f t="shared" si="17"/>
        <v>0.20773124970353982</v>
      </c>
      <c r="U39" s="14">
        <f t="shared" si="17"/>
        <v>0</v>
      </c>
      <c r="V39" s="14">
        <f t="shared" si="17"/>
        <v>1.7119226573179297E-2</v>
      </c>
      <c r="W39" s="14">
        <f t="shared" si="17"/>
        <v>3.0141912782499631E-2</v>
      </c>
      <c r="X39" s="14">
        <f t="shared" si="17"/>
        <v>0</v>
      </c>
      <c r="Y39" s="14">
        <f t="shared" si="17"/>
        <v>1.0004182783318879E-2</v>
      </c>
      <c r="Z39" s="14">
        <f t="shared" si="17"/>
        <v>0</v>
      </c>
      <c r="AA39" s="14">
        <f t="shared" si="17"/>
        <v>1</v>
      </c>
    </row>
    <row r="40" spans="1:27" x14ac:dyDescent="0.25">
      <c r="A40" s="372" t="s">
        <v>71</v>
      </c>
      <c r="B40" s="371">
        <f t="shared" ref="B40:L40" si="18">SUM(B41:B42)</f>
        <v>0</v>
      </c>
      <c r="C40" s="371">
        <f t="shared" si="18"/>
        <v>7239.2925954584098</v>
      </c>
      <c r="D40" s="371">
        <f t="shared" si="18"/>
        <v>47576.290288448996</v>
      </c>
      <c r="E40" s="371">
        <f t="shared" si="18"/>
        <v>9843.5058366611902</v>
      </c>
      <c r="F40" s="371">
        <f t="shared" si="18"/>
        <v>0</v>
      </c>
      <c r="G40" s="371">
        <f t="shared" si="18"/>
        <v>258.80647256363346</v>
      </c>
      <c r="H40" s="371">
        <f t="shared" si="18"/>
        <v>1907.1040068787229</v>
      </c>
      <c r="I40" s="371">
        <f t="shared" si="18"/>
        <v>0</v>
      </c>
      <c r="J40" s="371">
        <f t="shared" si="18"/>
        <v>675.00079998909609</v>
      </c>
      <c r="K40" s="371">
        <f t="shared" si="18"/>
        <v>0</v>
      </c>
      <c r="L40" s="371">
        <f t="shared" si="18"/>
        <v>67500</v>
      </c>
      <c r="M40" s="470"/>
      <c r="N40" s="257"/>
      <c r="P40" s="35" t="s">
        <v>71</v>
      </c>
      <c r="Q40" s="36">
        <f t="shared" si="17"/>
        <v>0</v>
      </c>
      <c r="R40" s="36">
        <f t="shared" si="17"/>
        <v>0.10724877919197644</v>
      </c>
      <c r="S40" s="36">
        <f t="shared" si="17"/>
        <v>0.70483393019924434</v>
      </c>
      <c r="T40" s="36">
        <f t="shared" si="17"/>
        <v>0.14582971609868431</v>
      </c>
      <c r="U40" s="36">
        <f t="shared" si="17"/>
        <v>0</v>
      </c>
      <c r="V40" s="36">
        <f t="shared" si="17"/>
        <v>3.8341699639056811E-3</v>
      </c>
      <c r="W40" s="36">
        <f t="shared" si="17"/>
        <v>2.8253392694499599E-2</v>
      </c>
      <c r="X40" s="36">
        <f t="shared" si="17"/>
        <v>0</v>
      </c>
      <c r="Y40" s="36">
        <f t="shared" si="17"/>
        <v>1.0000011851690312E-2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39552.560913243899</v>
      </c>
      <c r="E41" s="345">
        <f>IF(ISERROR(VLOOKUP($A41,MatriceVolRepProd,5,FALSE)),0,VLOOKUP($A41,MatriceVolRepProd,5,FALSE))</f>
        <v>7469.5981921431603</v>
      </c>
      <c r="F41" s="345">
        <f>IF(ISERROR(VLOOKUP($A41,MatriceVolRepProd,6,FALSE)),0,VLOOKUP($A41,MatriceVolRepProd,6,FALSE))</f>
        <v>0</v>
      </c>
      <c r="G41" s="345">
        <f>IF(ISERROR(VLOOKUP($A41,MatriceVolRepProd,7,FALSE)),0,VLOOKUP($A41,MatriceVolRepProd,7,FALSE))</f>
        <v>217.48703573225399</v>
      </c>
      <c r="H41" s="345">
        <f>IF(ISERROR(VLOOKUP($A41,MatriceVolRepProd,8,FALSE)),0,VLOOKUP($A41,MatriceVolRepProd,8,FALSE))</f>
        <v>1389.55106093369</v>
      </c>
      <c r="I41" s="345">
        <f>IF(ISERROR(VLOOKUP($A41,MatriceVolRepProd,9,FALSE)),0,VLOOKUP($A41,MatriceVolRepProd,9,FALSE))</f>
        <v>0</v>
      </c>
      <c r="J41" s="345">
        <f>IF(ISERROR(VLOOKUP($A41,MatriceVolRepProd,10,FALSE)),0,VLOOKUP($A41,MatriceVolRepProd,10,FALSE))</f>
        <v>491.21330494458402</v>
      </c>
      <c r="K41" s="345">
        <f>IF(ISERROR(VLOOKUP($A41,MatriceVolRepProd,11,FALSE)),0,VLOOKUP($A41,MatriceVolRepProd,11,FALSE))</f>
        <v>0</v>
      </c>
      <c r="L41" s="345">
        <f>IF(ISERROR(VLOOKUP($A41,MatriceVolRepProd,12,FALSE)),0,VLOOKUP($A41,MatriceVolRepProd,12,FALSE))</f>
        <v>49120.410506997498</v>
      </c>
      <c r="M41" s="471"/>
      <c r="N41" s="258"/>
      <c r="P41" s="5" t="s">
        <v>56</v>
      </c>
      <c r="Q41" s="14">
        <f t="shared" si="17"/>
        <v>0</v>
      </c>
      <c r="R41" s="14">
        <f t="shared" si="17"/>
        <v>0</v>
      </c>
      <c r="S41" s="14">
        <f t="shared" si="17"/>
        <v>0.80521641625143581</v>
      </c>
      <c r="T41" s="14">
        <f t="shared" si="17"/>
        <v>0.15206709624462669</v>
      </c>
      <c r="U41" s="14">
        <f t="shared" si="17"/>
        <v>0</v>
      </c>
      <c r="V41" s="14">
        <f t="shared" si="17"/>
        <v>4.4276306628437409E-3</v>
      </c>
      <c r="W41" s="14">
        <f t="shared" si="17"/>
        <v>2.8288669548796629E-2</v>
      </c>
      <c r="X41" s="14">
        <f t="shared" si="17"/>
        <v>0</v>
      </c>
      <c r="Y41" s="14">
        <f t="shared" si="17"/>
        <v>1.0000187292298946E-2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7239.2925954584098</v>
      </c>
      <c r="D42" s="345">
        <f>IF(ISERROR(VLOOKUP($A42,MatriceVolRepProd,4,FALSE)),0,VLOOKUP($A42,MatriceVolRepProd,4,FALSE))</f>
        <v>8023.7293752051</v>
      </c>
      <c r="E42" s="345">
        <f>IF(ISERROR(VLOOKUP($A42,MatriceVolRepProd,5,FALSE)),0,VLOOKUP($A42,MatriceVolRepProd,5,FALSE))</f>
        <v>2373.9076445180299</v>
      </c>
      <c r="F42" s="345">
        <f>IF(ISERROR(VLOOKUP($A42,MatriceVolRepProd,6,FALSE)),0,VLOOKUP($A42,MatriceVolRepProd,6,FALSE))</f>
        <v>0</v>
      </c>
      <c r="G42" s="345">
        <f>IF(ISERROR(VLOOKUP($A42,MatriceVolRepProd,7,FALSE)),0,VLOOKUP($A42,MatriceVolRepProd,7,FALSE))</f>
        <v>41.319436831379498</v>
      </c>
      <c r="H42" s="345">
        <f>IF(ISERROR(VLOOKUP($A42,MatriceVolRepProd,8,FALSE)),0,VLOOKUP($A42,MatriceVolRepProd,8,FALSE))</f>
        <v>517.552945945033</v>
      </c>
      <c r="I42" s="345">
        <f>IF(ISERROR(VLOOKUP($A42,MatriceVolRepProd,9,FALSE)),0,VLOOKUP($A42,MatriceVolRepProd,9,FALSE))</f>
        <v>0</v>
      </c>
      <c r="J42" s="345">
        <f>IF(ISERROR(VLOOKUP($A42,MatriceVolRepProd,10,FALSE)),0,VLOOKUP($A42,MatriceVolRepProd,10,FALSE))</f>
        <v>183.78749504451201</v>
      </c>
      <c r="K42" s="345">
        <f>IF(ISERROR(VLOOKUP($A42,MatriceVolRepProd,11,FALSE)),0,VLOOKUP($A42,MatriceVolRepProd,11,FALSE))</f>
        <v>0</v>
      </c>
      <c r="L42" s="345">
        <f>IF(ISERROR(VLOOKUP($A42,MatriceVolRepProd,12,FALSE)),0,VLOOKUP($A42,MatriceVolRepProd,12,FALSE))</f>
        <v>18379.589493002499</v>
      </c>
      <c r="M42" s="471"/>
      <c r="N42" s="258"/>
      <c r="P42" s="6" t="s">
        <v>58</v>
      </c>
      <c r="Q42" s="14">
        <f t="shared" si="17"/>
        <v>0</v>
      </c>
      <c r="R42" s="14">
        <f t="shared" si="17"/>
        <v>0.39387672930424061</v>
      </c>
      <c r="S42" s="14">
        <f t="shared" si="17"/>
        <v>0.43655650624078979</v>
      </c>
      <c r="T42" s="14">
        <f t="shared" si="17"/>
        <v>0.12915999268764011</v>
      </c>
      <c r="U42" s="14">
        <f t="shared" si="17"/>
        <v>0</v>
      </c>
      <c r="V42" s="14">
        <f t="shared" si="17"/>
        <v>2.2481153263575714E-3</v>
      </c>
      <c r="W42" s="14">
        <f t="shared" si="17"/>
        <v>2.8159113463446853E-2</v>
      </c>
      <c r="X42" s="14">
        <f t="shared" si="17"/>
        <v>0</v>
      </c>
      <c r="Y42" s="14">
        <f t="shared" si="17"/>
        <v>9.9995429775231823E-3</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1343.1755288524048</v>
      </c>
      <c r="E45" s="371">
        <f t="shared" si="19"/>
        <v>1827.9226454692337</v>
      </c>
      <c r="F45" s="371">
        <f t="shared" si="19"/>
        <v>743.83784335939674</v>
      </c>
      <c r="G45" s="371">
        <f t="shared" si="19"/>
        <v>103.8240811247516</v>
      </c>
      <c r="H45" s="371">
        <f t="shared" si="19"/>
        <v>149.33138940995119</v>
      </c>
      <c r="I45" s="371">
        <f t="shared" si="19"/>
        <v>187.92322121724311</v>
      </c>
      <c r="J45" s="371">
        <f t="shared" si="19"/>
        <v>43.985290567018865</v>
      </c>
      <c r="K45" s="371">
        <f t="shared" si="19"/>
        <v>0</v>
      </c>
      <c r="L45" s="371">
        <f t="shared" si="19"/>
        <v>4400.0000000000055</v>
      </c>
      <c r="M45" s="470"/>
      <c r="N45" s="257"/>
      <c r="P45" s="35" t="s">
        <v>80</v>
      </c>
      <c r="Q45" s="36">
        <f t="shared" ref="Q45:AA48" si="20">IF(ISERROR(B45/$L45),0,B45/$L45)</f>
        <v>0</v>
      </c>
      <c r="R45" s="36">
        <f t="shared" si="20"/>
        <v>0</v>
      </c>
      <c r="S45" s="36">
        <f t="shared" si="20"/>
        <v>0.30526716564827344</v>
      </c>
      <c r="T45" s="36">
        <f t="shared" si="20"/>
        <v>0.41543696487937076</v>
      </c>
      <c r="U45" s="36">
        <f t="shared" si="20"/>
        <v>0.16905405530895359</v>
      </c>
      <c r="V45" s="36">
        <f t="shared" si="20"/>
        <v>2.3596382073807154E-2</v>
      </c>
      <c r="W45" s="36">
        <f t="shared" si="20"/>
        <v>3.3938952138625231E-2</v>
      </c>
      <c r="X45" s="36">
        <f t="shared" si="20"/>
        <v>4.2709823003918838E-2</v>
      </c>
      <c r="Y45" s="36">
        <f t="shared" si="20"/>
        <v>9.9966569470497299E-3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761.30509072674295</v>
      </c>
      <c r="E46" s="345">
        <f>IF(ISERROR(VLOOKUP($A46,MatriceVolRepProd,5,FALSE)),0,VLOOKUP($A46,MatriceVolRepProd,5,FALSE))</f>
        <v>1076.7516390245701</v>
      </c>
      <c r="F46" s="345">
        <f>IF(ISERROR(VLOOKUP($A46,MatriceVolRepProd,6,FALSE)),0,VLOOKUP($A46,MatriceVolRepProd,6,FALSE))</f>
        <v>431.14910944783901</v>
      </c>
      <c r="G46" s="345">
        <f>IF(ISERROR(VLOOKUP($A46,MatriceVolRepProd,7,FALSE)),0,VLOOKUP($A46,MatriceVolRepProd,7,FALSE))</f>
        <v>64.793009304830704</v>
      </c>
      <c r="H46" s="345">
        <f>IF(ISERROR(VLOOKUP($A46,MatriceVolRepProd,8,FALSE)),0,VLOOKUP($A46,MatriceVolRepProd,8,FALSE))</f>
        <v>78.736325984807706</v>
      </c>
      <c r="I46" s="345">
        <f>IF(ISERROR(VLOOKUP($A46,MatriceVolRepProd,9,FALSE)),0,VLOOKUP($A46,MatriceVolRepProd,9,FALSE))</f>
        <v>106.204149100162</v>
      </c>
      <c r="J46" s="345">
        <f>IF(ISERROR(VLOOKUP($A46,MatriceVolRepProd,10,FALSE)),0,VLOOKUP($A46,MatriceVolRepProd,10,FALSE))</f>
        <v>25.4452760804561</v>
      </c>
      <c r="K46" s="345">
        <f>IF(ISERROR(VLOOKUP($A46,MatriceVolRepProd,11,FALSE)),0,VLOOKUP($A46,MatriceVolRepProd,11,FALSE))</f>
        <v>0</v>
      </c>
      <c r="L46" s="345">
        <f>IF(ISERROR(VLOOKUP($A46,MatriceVolRepProd,12,FALSE)),0,VLOOKUP($A46,MatriceVolRepProd,12,FALSE))</f>
        <v>2544.3845996694099</v>
      </c>
      <c r="M46" s="471"/>
      <c r="N46" s="258"/>
      <c r="P46" s="8" t="s">
        <v>45</v>
      </c>
      <c r="Q46" s="14">
        <f t="shared" si="20"/>
        <v>0</v>
      </c>
      <c r="R46" s="14">
        <f t="shared" si="20"/>
        <v>0</v>
      </c>
      <c r="S46" s="14">
        <f t="shared" si="20"/>
        <v>0.29920991143621084</v>
      </c>
      <c r="T46" s="14">
        <f t="shared" si="20"/>
        <v>0.42318745332937152</v>
      </c>
      <c r="U46" s="14">
        <f t="shared" si="20"/>
        <v>0.16945123371044532</v>
      </c>
      <c r="V46" s="14">
        <f t="shared" si="20"/>
        <v>2.5465100407088305E-2</v>
      </c>
      <c r="W46" s="14">
        <f t="shared" si="20"/>
        <v>3.0945135415077523E-2</v>
      </c>
      <c r="X46" s="14">
        <f t="shared" si="20"/>
        <v>4.1740603646933341E-2</v>
      </c>
      <c r="Y46" s="14">
        <f t="shared" si="20"/>
        <v>1.0000562054872595E-2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579.57208922236896</v>
      </c>
      <c r="E47" s="345">
        <f>IF(ISERROR(VLOOKUP($A47,MatriceVolRepProd,5,FALSE)),0,VLOOKUP($A47,MatriceVolRepProd,5,FALSE))</f>
        <v>696.00603606782704</v>
      </c>
      <c r="F47" s="345">
        <f>IF(ISERROR(VLOOKUP($A47,MatriceVolRepProd,6,FALSE)),0,VLOOKUP($A47,MatriceVolRepProd,6,FALSE))</f>
        <v>299.20968371004602</v>
      </c>
      <c r="G47" s="345">
        <f>IF(ISERROR(VLOOKUP($A47,MatriceVolRepProd,7,FALSE)),0,VLOOKUP($A47,MatriceVolRepProd,7,FALSE))</f>
        <v>35.690804747135203</v>
      </c>
      <c r="H47" s="345">
        <f>IF(ISERROR(VLOOKUP($A47,MatriceVolRepProd,8,FALSE)),0,VLOOKUP($A47,MatriceVolRepProd,8,FALSE))</f>
        <v>68.511227086157902</v>
      </c>
      <c r="I47" s="345">
        <f>IF(ISERROR(VLOOKUP($A47,MatriceVolRepProd,9,FALSE)),0,VLOOKUP($A47,MatriceVolRepProd,9,FALSE))</f>
        <v>80.901881395910294</v>
      </c>
      <c r="J47" s="345">
        <f>IF(ISERROR(VLOOKUP($A47,MatriceVolRepProd,10,FALSE)),0,VLOOKUP($A47,MatriceVolRepProd,10,FALSE))</f>
        <v>17.763683301450499</v>
      </c>
      <c r="K47" s="345">
        <f>IF(ISERROR(VLOOKUP($A47,MatriceVolRepProd,11,FALSE)),0,VLOOKUP($A47,MatriceVolRepProd,11,FALSE))</f>
        <v>0</v>
      </c>
      <c r="L47" s="345">
        <f>IF(ISERROR(VLOOKUP($A47,MatriceVolRepProd,12,FALSE)),0,VLOOKUP($A47,MatriceVolRepProd,12,FALSE))</f>
        <v>1777.6554055309</v>
      </c>
      <c r="M47" s="471"/>
      <c r="N47" s="258"/>
      <c r="P47" s="5" t="s">
        <v>73</v>
      </c>
      <c r="Q47" s="14">
        <f t="shared" si="20"/>
        <v>0</v>
      </c>
      <c r="R47" s="14">
        <f t="shared" si="20"/>
        <v>0</v>
      </c>
      <c r="S47" s="14">
        <f t="shared" si="20"/>
        <v>0.32603174238332133</v>
      </c>
      <c r="T47" s="14">
        <f t="shared" si="20"/>
        <v>0.39153034604024595</v>
      </c>
      <c r="U47" s="14">
        <f t="shared" si="20"/>
        <v>0.16831703308700963</v>
      </c>
      <c r="V47" s="14">
        <f t="shared" si="20"/>
        <v>2.0077459689931347E-2</v>
      </c>
      <c r="W47" s="14">
        <f t="shared" si="20"/>
        <v>3.8540218128325553E-2</v>
      </c>
      <c r="X47" s="14">
        <f t="shared" si="20"/>
        <v>4.5510440968590762E-2</v>
      </c>
      <c r="Y47" s="14">
        <f t="shared" si="20"/>
        <v>9.9927597025731441E-3</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2.2983489032929101</v>
      </c>
      <c r="E48" s="345">
        <f>IF(ISERROR(VLOOKUP($A48,MatriceVolRepProd,5,FALSE)),0,VLOOKUP($A48,MatriceVolRepProd,5,FALSE))</f>
        <v>55.164970376836401</v>
      </c>
      <c r="F48" s="345">
        <f>IF(ISERROR(VLOOKUP($A48,MatriceVolRepProd,6,FALSE)),0,VLOOKUP($A48,MatriceVolRepProd,6,FALSE))</f>
        <v>13.4790502015118</v>
      </c>
      <c r="G48" s="345">
        <f>IF(ISERROR(VLOOKUP($A48,MatriceVolRepProd,7,FALSE)),0,VLOOKUP($A48,MatriceVolRepProd,7,FALSE))</f>
        <v>3.3402670727856898</v>
      </c>
      <c r="H48" s="345">
        <f>IF(ISERROR(VLOOKUP($A48,MatriceVolRepProd,8,FALSE)),0,VLOOKUP($A48,MatriceVolRepProd,8,FALSE))</f>
        <v>2.0838363389855701</v>
      </c>
      <c r="I48" s="345">
        <f>IF(ISERROR(VLOOKUP($A48,MatriceVolRepProd,9,FALSE)),0,VLOOKUP($A48,MatriceVolRepProd,9,FALSE))</f>
        <v>0.81719072117081204</v>
      </c>
      <c r="J48" s="345">
        <f>IF(ISERROR(VLOOKUP($A48,MatriceVolRepProd,10,FALSE)),0,VLOOKUP($A48,MatriceVolRepProd,10,FALSE))</f>
        <v>0.77633118511227095</v>
      </c>
      <c r="K48" s="345">
        <f>IF(ISERROR(VLOOKUP($A48,MatriceVolRepProd,11,FALSE)),0,VLOOKUP($A48,MatriceVolRepProd,11,FALSE))</f>
        <v>0</v>
      </c>
      <c r="L48" s="345">
        <f>IF(ISERROR(VLOOKUP($A48,MatriceVolRepProd,12,FALSE)),0,VLOOKUP($A48,MatriceVolRepProd,12,FALSE))</f>
        <v>77.959994799695394</v>
      </c>
      <c r="M48" s="471"/>
      <c r="N48" s="258"/>
      <c r="P48" s="6" t="s">
        <v>53</v>
      </c>
      <c r="Q48" s="14">
        <f t="shared" si="20"/>
        <v>0</v>
      </c>
      <c r="R48" s="14">
        <f t="shared" si="20"/>
        <v>0</v>
      </c>
      <c r="S48" s="14">
        <f t="shared" si="20"/>
        <v>2.948113207547174E-2</v>
      </c>
      <c r="T48" s="14">
        <f t="shared" si="20"/>
        <v>0.7076061320754724</v>
      </c>
      <c r="U48" s="14">
        <f t="shared" si="20"/>
        <v>0.17289701257861637</v>
      </c>
      <c r="V48" s="14">
        <f t="shared" si="20"/>
        <v>4.2845911949685518E-2</v>
      </c>
      <c r="W48" s="14">
        <f t="shared" si="20"/>
        <v>2.6729559748427691E-2</v>
      </c>
      <c r="X48" s="14">
        <f t="shared" si="20"/>
        <v>1.0482180293501057E-2</v>
      </c>
      <c r="Y48" s="14">
        <f t="shared" si="20"/>
        <v>9.9580712788259994E-3</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B6" sqref="B6"/>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U08152_4FF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U08152_4FF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32418.508980000002</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41040.642760532362</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17007.724705977009</v>
      </c>
      <c r="H8" s="424">
        <f>IF(ISERROR(VLOOKUP($B8,DataRemsoftAjuste,7+VLOOKUP($B$4,Periode,2,FALSE),FALSE)*VLOOKUP($C8,MatricePourcRepProd,5,FALSE)),0,VLOOKUP($B8,DataRemsoftAjuste,7+VLOOKUP($B$4,Periode,2,FALSE),FALSE)*VLOOKUP($C8,MatricePourcRepProd,5,FALSE))</f>
        <v>19408.879459512609</v>
      </c>
      <c r="I8" s="424">
        <f>IF(ISERROR(VLOOKUP($B8,DataRemsoftAjuste,7+VLOOKUP($B$4,Periode,2,FALSE),FALSE)*VLOOKUP($C8,MatricePourcRepProd,6,FALSE)),0,VLOOKUP($B8,DataRemsoftAjuste,7+VLOOKUP($B$4,Periode,2,FALSE),FALSE)*VLOOKUP($C8,MatricePourcRepProd,6,FALSE))</f>
        <v>0</v>
      </c>
      <c r="J8" s="424">
        <f>SUM(E8:I8)</f>
        <v>36416.604165489618</v>
      </c>
      <c r="K8" s="424">
        <f>IF(ISERROR(VLOOKUP($B8,DataRemsoftAjuste,7+VLOOKUP($B$4,Periode,2,FALSE),FALSE)*VLOOKUP($C8,MatricePourcRepProd,7,FALSE)),0,VLOOKUP($B8,DataRemsoftAjuste,7+VLOOKUP($B$4,Periode,2,FALSE),FALSE)*VLOOKUP($C8,MatricePourcRepProd,7,FALSE))</f>
        <v>2371.6378483929129</v>
      </c>
      <c r="L8" s="424">
        <f>IF(ISERROR(VLOOKUP($B8,DataRemsoftAjuste,7+VLOOKUP($B$4,Periode,2,FALSE),FALSE)*VLOOKUP($C8,MatricePourcRepProd,8,FALSE)),0,VLOOKUP($B8,DataRemsoftAjuste,7+VLOOKUP($B$4,Periode,2,FALSE),FALSE)*VLOOKUP($C8,MatricePourcRepProd,8,FALSE))</f>
        <v>1842.0028152752488</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410.39793137458491</v>
      </c>
      <c r="O8" s="424">
        <f>SUM(K8:N8)</f>
        <v>4624.0385950427471</v>
      </c>
      <c r="Q8" s="18" t="s">
        <v>2</v>
      </c>
      <c r="R8" s="18" t="s">
        <v>62</v>
      </c>
      <c r="S8" s="19">
        <f>_xll.Woodstock.Analyst.Xcel.UDFs.GetIndicatorValue("OVOLSABREC","Toutes les strates",_xll.Woodstock.Analyst.Xcel.UDFs.GetModelFilename(),_xll.Woodstock.Analyst.Xcel.UDFs.GetScenarioIndex(),"2")/5</f>
        <v>46530.981240000001</v>
      </c>
      <c r="T8" s="19">
        <f>_xll.Woodstock.Analyst.Xcel.UDFs.GetIndicatorValue("OVOLSABREC", "Toutes les strates", _xll.Woodstock.Analyst.Xcel.UDFs.GetModelFilename(), _xll.Woodstock.Analyst.Xcel.UDFs.GetScenarioIndex(),"3")/5</f>
        <v>46849.471879999997</v>
      </c>
      <c r="U8" s="19">
        <f>_xll.Woodstock.Analyst.Xcel.UDFs.GetIndicatorValue("OVOLSABREC", "Toutes les strates", _xll.Woodstock.Analyst.Xcel.UDFs.GetModelFilename(), _xll.Woodstock.Analyst.Xcel.UDFs.GetScenarioIndex(),"4")/5</f>
        <v>39533.33124</v>
      </c>
      <c r="V8" s="19">
        <f>_xll.Woodstock.Analyst.Xcel.UDFs.GetIndicatorValue("OVOLSABREC", "Toutes les strates", _xll.Woodstock.Analyst.Xcel.UDFs.GetModelFilename(), _xll.Woodstock.Analyst.Xcel.UDFs.GetScenarioIndex(),"5")/5</f>
        <v>35541.587500000001</v>
      </c>
      <c r="W8" s="19">
        <f>_xll.Woodstock.Analyst.Xcel.UDFs.GetIndicatorValue("OVOLSABREC", "Toutes les strates", _xll.Woodstock.Analyst.Xcel.UDFs.GetModelFilename(), _xll.Woodstock.Analyst.Xcel.UDFs.GetScenarioIndex(),"6")/5</f>
        <v>36835.08124</v>
      </c>
      <c r="X8" s="19">
        <f>_xll.Woodstock.Analyst.Xcel.UDFs.GetIndicatorValueAverage("OVOLSABREC", "Toutes les strates", _xll.Woodstock.Analyst.Xcel.UDFs.GetModelFilename(), _xll.Woodstock.Analyst.Xcel.UDFs.GetScenarioIndex(),"2", "6")/5</f>
        <v>41058.090619999995</v>
      </c>
      <c r="Y8" s="69">
        <f t="shared" ref="Y8:AD12" si="1">S8*$AE$12</f>
        <v>46511.207645823895</v>
      </c>
      <c r="Z8" s="69">
        <f t="shared" si="1"/>
        <v>46829.562941489938</v>
      </c>
      <c r="AA8" s="69">
        <f t="shared" si="1"/>
        <v>39516.531335344276</v>
      </c>
      <c r="AB8" s="69">
        <f t="shared" si="1"/>
        <v>35526.483908610542</v>
      </c>
      <c r="AC8" s="69">
        <f t="shared" si="1"/>
        <v>36819.427971393285</v>
      </c>
      <c r="AD8" s="69">
        <f t="shared" si="1"/>
        <v>41040.642760532384</v>
      </c>
      <c r="AE8" s="71"/>
    </row>
    <row r="9" spans="1:31" x14ac:dyDescent="0.25">
      <c r="A9" s="524"/>
      <c r="B9" s="422" t="s">
        <v>3</v>
      </c>
      <c r="C9" s="425" t="s">
        <v>72</v>
      </c>
      <c r="D9" s="424">
        <f t="shared" si="0"/>
        <v>143794.28785493635</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99723.870155690485</v>
      </c>
      <c r="H9" s="424">
        <f>IF(ISERROR(VLOOKUP($B9,DataRemsoftAjuste,7+VLOOKUP($B$4,Periode,2,FALSE),FALSE)*VLOOKUP($C9,MatricePourcRepProd,5,FALSE)),0,VLOOKUP($B9,DataRemsoftAjuste,7+VLOOKUP($B$4,Periode,2,FALSE),FALSE)*VLOOKUP($C9,MatricePourcRepProd,5,FALSE))</f>
        <v>36394.832719796519</v>
      </c>
      <c r="I9" s="424">
        <f>IF(ISERROR(VLOOKUP($B9,DataRemsoftAjuste,7+VLOOKUP($B$4,Periode,2,FALSE),FALSE)*VLOOKUP($C9,MatricePourcRepProd,6,FALSE)),0,VLOOKUP($B9,DataRemsoftAjuste,7+VLOOKUP($B$4,Periode,2,FALSE),FALSE)*VLOOKUP($C9,MatricePourcRepProd,6,FALSE))</f>
        <v>0</v>
      </c>
      <c r="J9" s="424">
        <f>SUM(E9:I9)</f>
        <v>136118.70287548701</v>
      </c>
      <c r="K9" s="424">
        <f>IF(ISERROR(VLOOKUP($B9,DataRemsoftAjuste,7+VLOOKUP($B$4,Periode,2,FALSE),FALSE)*VLOOKUP($C9,MatricePourcRepProd,7,FALSE)),0,VLOOKUP($B9,DataRemsoftAjuste,7+VLOOKUP($B$4,Periode,2,FALSE),FALSE)*VLOOKUP($C9,MatricePourcRepProd,7,FALSE))</f>
        <v>3449.7261767591972</v>
      </c>
      <c r="L9" s="424">
        <f>IF(ISERROR(VLOOKUP($B9,DataRemsoftAjuste,7+VLOOKUP($B$4,Periode,2,FALSE),FALSE)*VLOOKUP($C9,MatricePourcRepProd,8,FALSE)),0,VLOOKUP($B9,DataRemsoftAjuste,7+VLOOKUP($B$4,Periode,2,FALSE),FALSE)*VLOOKUP($C9,MatricePourcRepProd,8,FALSE))</f>
        <v>2787.9019206653156</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1437.9568820248417</v>
      </c>
      <c r="O9" s="424">
        <f>SUM(K9:N9)</f>
        <v>7675.5849794493543</v>
      </c>
      <c r="Q9" s="18" t="s">
        <v>3</v>
      </c>
      <c r="R9" s="18" t="s">
        <v>62</v>
      </c>
      <c r="S9" s="19">
        <f>_xll.Woodstock.Analyst.Xcel.UDFs.GetIndicatorValue("OVOLGEPXREC", "Toutes les strates", _xll.Woodstock.Analyst.Xcel.UDFs.GetModelFilename(), _xll.Woodstock.Analyst.Xcel.UDFs.GetScenarioIndex(),"2")/5</f>
        <v>128819.425</v>
      </c>
      <c r="T9" s="19">
        <f>_xll.Woodstock.Analyst.Xcel.UDFs.GetIndicatorValue("OVOLGEPXREC", "Toutes les strates", _xll.Woodstock.Analyst.Xcel.UDFs.GetModelFilename(), _xll.Woodstock.Analyst.Xcel.UDFs.GetScenarioIndex(),"3")/5</f>
        <v>139819.1875</v>
      </c>
      <c r="U9" s="19">
        <f>_xll.Woodstock.Analyst.Xcel.UDFs.GetIndicatorValue("OVOLGEPXREC", "Toutes les strates", _xll.Woodstock.Analyst.Xcel.UDFs.GetModelFilename(), _xll.Woodstock.Analyst.Xcel.UDFs.GetScenarioIndex(),"4")/5</f>
        <v>143885.82500000001</v>
      </c>
      <c r="V9" s="19">
        <f>_xll.Woodstock.Analyst.Xcel.UDFs.GetIndicatorValue("OVOLGEPXREC", "Toutes les strates", _xll.Woodstock.Analyst.Xcel.UDFs.GetModelFilename(), _xll.Woodstock.Analyst.Xcel.UDFs.GetScenarioIndex(),"5")/5</f>
        <v>149291.96249999999</v>
      </c>
      <c r="W9" s="19">
        <f>_xll.Woodstock.Analyst.Xcel.UDFs.GetIndicatorValue("OVOLGEPXREC", "Toutes les strates", _xll.Woodstock.Analyst.Xcel.UDFs.GetModelFilename(), _xll.Woodstock.Analyst.Xcel.UDFs.GetScenarioIndex(),"6")/5</f>
        <v>157460.70000000001</v>
      </c>
      <c r="X9" s="19">
        <f>_xll.Woodstock.Analyst.Xcel.UDFs.GetIndicatorValueAverage("OVOLGEPXREC", "Toutes les strates", _xll.Woodstock.Analyst.Xcel.UDFs.GetModelFilename(), _xll.Woodstock.Analyst.Xcel.UDFs.GetScenarioIndex(),"2", "6")/5</f>
        <v>143855.41999999998</v>
      </c>
      <c r="Y9" s="69">
        <f t="shared" si="1"/>
        <v>128764.68248299157</v>
      </c>
      <c r="Z9" s="69">
        <f t="shared" si="1"/>
        <v>139759.77057394382</v>
      </c>
      <c r="AA9" s="69">
        <f t="shared" si="1"/>
        <v>143824.67993416594</v>
      </c>
      <c r="AB9" s="69">
        <f t="shared" si="1"/>
        <v>149228.52006655972</v>
      </c>
      <c r="AC9" s="69">
        <f t="shared" si="1"/>
        <v>157393.78621702117</v>
      </c>
      <c r="AD9" s="69">
        <f t="shared" si="1"/>
        <v>143794.28785493644</v>
      </c>
      <c r="AE9" s="71"/>
    </row>
    <row r="10" spans="1:31" x14ac:dyDescent="0.25">
      <c r="A10" s="524"/>
      <c r="B10" s="422" t="s">
        <v>4</v>
      </c>
      <c r="C10" s="425" t="s">
        <v>57</v>
      </c>
      <c r="D10" s="424">
        <f t="shared" si="0"/>
        <v>32500.584255836813</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687.57109924787824</v>
      </c>
      <c r="G10" s="424">
        <f>IF(ISERROR(VLOOKUP($B10,DataRemsoftAjuste,7+VLOOKUP($B$4,Periode,2,FALSE),FALSE)*VLOOKUP($C10,MatricePourcRepProd,4,FALSE)),0,VLOOKUP($B10,DataRemsoftAjuste,7+VLOOKUP($B$4,Periode,2,FALSE),FALSE)*VLOOKUP($C10,MatricePourcRepProd,4,FALSE))</f>
        <v>27403.743826338552</v>
      </c>
      <c r="H10" s="424">
        <f>IF(ISERROR(VLOOKUP($B10,DataRemsoftAjuste,7+VLOOKUP($B$4,Periode,2,FALSE),FALSE)*VLOOKUP($C10,MatricePourcRepProd,5,FALSE)),0,VLOOKUP($B10,DataRemsoftAjuste,7+VLOOKUP($B$4,Periode,2,FALSE),FALSE)*VLOOKUP($C10,MatricePourcRepProd,5,FALSE))</f>
        <v>2197.6078056952661</v>
      </c>
      <c r="I10" s="424">
        <f>IF(ISERROR(VLOOKUP($B10,DataRemsoftAjuste,7+VLOOKUP($B$4,Periode,2,FALSE),FALSE)*VLOOKUP($C10,MatricePourcRepProd,6,FALSE)),0,VLOOKUP($B10,DataRemsoftAjuste,7+VLOOKUP($B$4,Periode,2,FALSE),FALSE)*VLOOKUP($C10,MatricePourcRepProd,6,FALSE))</f>
        <v>0</v>
      </c>
      <c r="J10" s="424">
        <f>SUM(E10:I10)</f>
        <v>30288.922731281695</v>
      </c>
      <c r="K10" s="424">
        <f>IF(ISERROR(VLOOKUP($B10,DataRemsoftAjuste,7+VLOOKUP($B$4,Periode,2,FALSE),FALSE)*VLOOKUP($C10,MatricePourcRepProd,7,FALSE)),0,VLOOKUP($B10,DataRemsoftAjuste,7+VLOOKUP($B$4,Periode,2,FALSE),FALSE)*VLOOKUP($C10,MatricePourcRepProd,7,FALSE))</f>
        <v>486.27266629644038</v>
      </c>
      <c r="L10" s="424">
        <f>IF(ISERROR(VLOOKUP($B10,DataRemsoftAjuste,7+VLOOKUP($B$4,Periode,2,FALSE),FALSE)*VLOOKUP($C10,MatricePourcRepProd,8,FALSE)),0,VLOOKUP($B10,DataRemsoftAjuste,7+VLOOKUP($B$4,Periode,2,FALSE),FALSE)*VLOOKUP($C10,MatricePourcRepProd,8,FALSE))</f>
        <v>1400.384115208898</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325.00474304978013</v>
      </c>
      <c r="O10" s="424">
        <f>SUM(K10:N10)</f>
        <v>2211.6615245551184</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43553.156160000013</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31936.201760000014</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33756.864459999997</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31432.917180000022</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21892.867579999998</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32514.401428000026</v>
      </c>
      <c r="Y10" s="69">
        <f t="shared" si="1"/>
        <v>43534.648008827477</v>
      </c>
      <c r="Z10" s="69">
        <f t="shared" si="1"/>
        <v>31922.630296938201</v>
      </c>
      <c r="AA10" s="69">
        <f t="shared" si="1"/>
        <v>33742.519296397128</v>
      </c>
      <c r="AB10" s="69">
        <f t="shared" si="1"/>
        <v>31419.559590464512</v>
      </c>
      <c r="AC10" s="69">
        <f t="shared" si="1"/>
        <v>21883.564086556667</v>
      </c>
      <c r="AD10" s="69">
        <f t="shared" si="1"/>
        <v>32500.584255836813</v>
      </c>
      <c r="AE10" s="71"/>
    </row>
    <row r="11" spans="1:31" x14ac:dyDescent="0.25">
      <c r="A11" s="524"/>
      <c r="B11" s="422" t="s">
        <v>5</v>
      </c>
      <c r="C11" s="425" t="s">
        <v>54</v>
      </c>
      <c r="D11" s="424">
        <f t="shared" si="0"/>
        <v>3064.4851286943781</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2715.6439118449457</v>
      </c>
      <c r="H11" s="424">
        <f>IF(ISERROR(VLOOKUP($B11,DataRemsoftAjuste,7+VLOOKUP($B$4,Periode,2,FALSE),FALSE)*VLOOKUP($C11,MatricePourcRepProd,5,FALSE)),0,VLOOKUP($B11,DataRemsoftAjuste,7+VLOOKUP($B$4,Periode,2,FALSE),FALSE)*VLOOKUP($C11,MatricePourcRepProd,5,FALSE))</f>
        <v>213.34289204682756</v>
      </c>
      <c r="I11" s="424">
        <f>IF(ISERROR(VLOOKUP($B11,DataRemsoftAjuste,7+VLOOKUP($B$4,Periode,2,FALSE),FALSE)*VLOOKUP($C11,MatricePourcRepProd,6,FALSE)),0,VLOOKUP($B11,DataRemsoftAjuste,7+VLOOKUP($B$4,Periode,2,FALSE),FALSE)*VLOOKUP($C11,MatricePourcRepProd,6,FALSE))</f>
        <v>0</v>
      </c>
      <c r="J11" s="424">
        <f>SUM(E11:I11)</f>
        <v>2928.9868038917734</v>
      </c>
      <c r="K11" s="424">
        <f>IF(ISERROR(VLOOKUP($B11,DataRemsoftAjuste,7+VLOOKUP($B$4,Periode,2,FALSE),FALSE)*VLOOKUP($C11,MatricePourcRepProd,7,FALSE)),0,VLOOKUP($B11,DataRemsoftAjuste,7+VLOOKUP($B$4,Periode,2,FALSE),FALSE)*VLOOKUP($C11,MatricePourcRepProd,7,FALSE))</f>
        <v>57.6337666577028</v>
      </c>
      <c r="L11" s="424">
        <f>IF(ISERROR(VLOOKUP($B11,DataRemsoftAjuste,7+VLOOKUP($B$4,Periode,2,FALSE),FALSE)*VLOOKUP($C11,MatricePourcRepProd,8,FALSE)),0,VLOOKUP($B11,DataRemsoftAjuste,7+VLOOKUP($B$4,Periode,2,FALSE),FALSE)*VLOOKUP($C11,MatricePourcRepProd,8,FALSE))</f>
        <v>47.218507403917428</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30.646050740984531</v>
      </c>
      <c r="O11" s="424">
        <f>SUM(K11:N11)</f>
        <v>135.49832480260474</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1590.1376</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1888.8388599999998</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3317.6792999999998</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4227.2328200000002</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4305.0511800000004</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3065.7879519999997</v>
      </c>
      <c r="Y11" s="69">
        <f t="shared" si="1"/>
        <v>1589.461862357065</v>
      </c>
      <c r="Z11" s="69">
        <f t="shared" si="1"/>
        <v>1888.0361876280363</v>
      </c>
      <c r="AA11" s="69">
        <f t="shared" si="1"/>
        <v>3316.2694340926746</v>
      </c>
      <c r="AB11" s="69">
        <f t="shared" si="1"/>
        <v>4225.4364343652451</v>
      </c>
      <c r="AC11" s="69">
        <f t="shared" si="1"/>
        <v>4303.2217250288786</v>
      </c>
      <c r="AD11" s="69">
        <f t="shared" si="1"/>
        <v>3064.4851286943795</v>
      </c>
      <c r="AE11" s="71"/>
    </row>
    <row r="12" spans="1:31" x14ac:dyDescent="0.25">
      <c r="A12" s="524"/>
      <c r="B12" s="426" t="s">
        <v>6</v>
      </c>
      <c r="C12" s="426"/>
      <c r="D12" s="427">
        <f t="shared" si="0"/>
        <v>220399.99999999991</v>
      </c>
      <c r="E12" s="427">
        <f t="shared" ref="E12:O12" si="2">SUM(E8:E11)</f>
        <v>0</v>
      </c>
      <c r="F12" s="427">
        <f t="shared" si="2"/>
        <v>687.57109924787824</v>
      </c>
      <c r="G12" s="427">
        <f t="shared" si="2"/>
        <v>146850.98259985098</v>
      </c>
      <c r="H12" s="427">
        <f t="shared" si="2"/>
        <v>58214.662877051225</v>
      </c>
      <c r="I12" s="427">
        <f t="shared" si="2"/>
        <v>0</v>
      </c>
      <c r="J12" s="427">
        <f t="shared" si="2"/>
        <v>205753.21657615009</v>
      </c>
      <c r="K12" s="427">
        <f t="shared" si="2"/>
        <v>6365.2704581062535</v>
      </c>
      <c r="L12" s="427">
        <f t="shared" si="2"/>
        <v>6077.5073585533801</v>
      </c>
      <c r="M12" s="427">
        <f t="shared" si="2"/>
        <v>0</v>
      </c>
      <c r="N12" s="427">
        <f t="shared" si="2"/>
        <v>2204.0056071901913</v>
      </c>
      <c r="O12" s="427">
        <f t="shared" si="2"/>
        <v>14646.783423849825</v>
      </c>
      <c r="Q12" s="18" t="s">
        <v>6</v>
      </c>
      <c r="R12" s="18" t="s">
        <v>62</v>
      </c>
      <c r="S12" s="19">
        <f>_xll.Woodstock.Analyst.Xcel.UDFs.GetIndicatorValue("OVOLGSEPMREC", "Toutes les strates", _xll.Woodstock.Analyst.Xcel.UDFs.GetModelFilename(), _xll.Woodstock.Analyst.Xcel.UDFs.GetScenarioIndex(),"2")/5</f>
        <v>220493.7</v>
      </c>
      <c r="T12" s="19">
        <f>_xll.Woodstock.Analyst.Xcel.UDFs.GetIndicatorValue("OVOLGSEPMREC", "Toutes les strates", _xll.Woodstock.Analyst.Xcel.UDFs.GetModelFilename(), _xll.Woodstock.Analyst.Xcel.UDFs.GetScenarioIndex(),"3")/5</f>
        <v>220493.7</v>
      </c>
      <c r="U12" s="19">
        <f>_xll.Woodstock.Analyst.Xcel.UDFs.GetIndicatorValue("OVOLGSEPMREC", "Toutes les strates", _xll.Woodstock.Analyst.Xcel.UDFs.GetModelFilename(), _xll.Woodstock.Analyst.Xcel.UDFs.GetScenarioIndex(),"4")/5</f>
        <v>220493.7</v>
      </c>
      <c r="V12" s="19">
        <f>_xll.Woodstock.Analyst.Xcel.UDFs.GetIndicatorValue("OVOLGSEPMREC", "Toutes les strates", _xll.Woodstock.Analyst.Xcel.UDFs.GetModelFilename(), _xll.Woodstock.Analyst.Xcel.UDFs.GetScenarioIndex(),"5")/5</f>
        <v>220493.7</v>
      </c>
      <c r="W12" s="19">
        <f>_xll.Woodstock.Analyst.Xcel.UDFs.GetIndicatorValue("OVOLGSEPMREC", "Toutes les strates", _xll.Woodstock.Analyst.Xcel.UDFs.GetModelFilename(), _xll.Woodstock.Analyst.Xcel.UDFs.GetScenarioIndex(),"6")/5</f>
        <v>220493.7</v>
      </c>
      <c r="X12" s="19">
        <f>_xll.Woodstock.Analyst.Xcel.UDFs.GetIndicatorValueAverage("OVOLGSEPMREC", "Toutes les strates", _xll.Woodstock.Analyst.Xcel.UDFs.GetModelFilename(), _xll.Woodstock.Analyst.Xcel.UDFs.GetScenarioIndex(),"2", "6")/5</f>
        <v>220493.7</v>
      </c>
      <c r="Y12" s="69">
        <f t="shared" si="1"/>
        <v>220400</v>
      </c>
      <c r="Z12" s="69">
        <f t="shared" si="1"/>
        <v>220400</v>
      </c>
      <c r="AA12" s="69">
        <f t="shared" si="1"/>
        <v>220400</v>
      </c>
      <c r="AB12" s="69">
        <f t="shared" si="1"/>
        <v>220400</v>
      </c>
      <c r="AC12" s="69">
        <f t="shared" si="1"/>
        <v>220400</v>
      </c>
      <c r="AD12" s="69">
        <f t="shared" si="1"/>
        <v>220400</v>
      </c>
      <c r="AE12" s="71">
        <f>IF(ISERROR(Intrants_CahierDetermination!B11/X12),0,Intrants_CahierDetermination!B11/X12)</f>
        <v>0.99957504454775803</v>
      </c>
    </row>
    <row r="13" spans="1:31" x14ac:dyDescent="0.25">
      <c r="A13" s="524"/>
      <c r="B13" s="422" t="s">
        <v>7</v>
      </c>
      <c r="C13" s="425" t="s">
        <v>71</v>
      </c>
      <c r="D13" s="424">
        <f t="shared" si="0"/>
        <v>67500.000000000058</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7239.2925954584098</v>
      </c>
      <c r="G13" s="424">
        <f>IF(ISERROR(VLOOKUP($B13,DataRemsoftAjuste,7+VLOOKUP($B$4,Periode,2,FALSE),FALSE)*VLOOKUP($C13,MatricePourcRepProd,4,FALSE)),0,VLOOKUP($B13,DataRemsoftAjuste,7+VLOOKUP($B$4,Periode,2,FALSE),FALSE)*VLOOKUP($C13,MatricePourcRepProd,4,FALSE))</f>
        <v>47576.290288448996</v>
      </c>
      <c r="H13" s="424">
        <f>IF(ISERROR(VLOOKUP($B13,DataRemsoftAjuste,7+VLOOKUP($B$4,Periode,2,FALSE),FALSE)*VLOOKUP($C13,MatricePourcRepProd,5,FALSE)),0,VLOOKUP($B13,DataRemsoftAjuste,7+VLOOKUP($B$4,Periode,2,FALSE),FALSE)*VLOOKUP($C13,MatricePourcRepProd,5,FALSE))</f>
        <v>9843.5058366611902</v>
      </c>
      <c r="I13" s="424">
        <f>IF(ISERROR(VLOOKUP($B13,DataRemsoftAjuste,7+VLOOKUP($B$4,Periode,2,FALSE),FALSE)*VLOOKUP($C13,MatricePourcRepProd,6,FALSE)),0,VLOOKUP($B13,DataRemsoftAjuste,7+VLOOKUP($B$4,Periode,2,FALSE),FALSE)*VLOOKUP($C13,MatricePourcRepProd,6,FALSE))</f>
        <v>0</v>
      </c>
      <c r="J13" s="424">
        <f>SUM(E13:I13)</f>
        <v>64659.088720568601</v>
      </c>
      <c r="K13" s="424">
        <f>IF(ISERROR(VLOOKUP($B13,DataRemsoftAjuste,7+VLOOKUP($B$4,Periode,2,FALSE),FALSE)*VLOOKUP($C13,MatricePourcRepProd,7,FALSE)),0,VLOOKUP($B13,DataRemsoftAjuste,7+VLOOKUP($B$4,Periode,2,FALSE),FALSE)*VLOOKUP($C13,MatricePourcRepProd,7,FALSE))</f>
        <v>258.80647256363346</v>
      </c>
      <c r="L13" s="424">
        <f>IF(ISERROR(VLOOKUP($B13,DataRemsoftAjuste,7+VLOOKUP($B$4,Periode,2,FALSE),FALSE)*VLOOKUP($C13,MatricePourcRepProd,8,FALSE)),0,VLOOKUP($B13,DataRemsoftAjuste,7+VLOOKUP($B$4,Periode,2,FALSE),FALSE)*VLOOKUP($C13,MatricePourcRepProd,8,FALSE))</f>
        <v>1907.1040068787229</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675.00079998909598</v>
      </c>
      <c r="O13" s="424">
        <f>SUM(K13:N13)</f>
        <v>2840.9112794314524</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69426.843759999989</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66362.156240000011</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67271.343759999989</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66469.531240000011</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67968.237500000003</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67499.622499999998</v>
      </c>
      <c r="Y13" s="69">
        <f t="shared" ref="Y13:AD13" si="3">S13*$AE$13</f>
        <v>69427.232038223607</v>
      </c>
      <c r="Z13" s="69">
        <f t="shared" si="3"/>
        <v>66362.527378579049</v>
      </c>
      <c r="AA13" s="69">
        <f t="shared" si="3"/>
        <v>67271.719983322851</v>
      </c>
      <c r="AB13" s="69">
        <f t="shared" si="3"/>
        <v>66469.902979087041</v>
      </c>
      <c r="AC13" s="69">
        <f t="shared" si="3"/>
        <v>67968.617620787438</v>
      </c>
      <c r="AD13" s="69">
        <f t="shared" si="3"/>
        <v>67500</v>
      </c>
      <c r="AE13" s="71">
        <f>IF(ISERROR(Intrants_CahierDetermination!E11/X13),0,Intrants_CahierDetermination!E11/X13)</f>
        <v>1.0000055926238698</v>
      </c>
    </row>
    <row r="14" spans="1:31" x14ac:dyDescent="0.25">
      <c r="A14" s="524"/>
      <c r="B14" s="422" t="s">
        <v>8</v>
      </c>
      <c r="C14" s="425" t="s">
        <v>78</v>
      </c>
      <c r="D14" s="424">
        <f t="shared" si="0"/>
        <v>6499.9999999999982</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2733.9797125455598</v>
      </c>
      <c r="H14" s="424">
        <f>IF(ISERROR(VLOOKUP($B14,DataRemsoftAjuste,7+VLOOKUP($B$4,Periode,2,FALSE),FALSE)*VLOOKUP($C14,MatricePourcRepProd,5,FALSE)),0,VLOOKUP($B14,DataRemsoftAjuste,7+VLOOKUP($B$4,Periode,2,FALSE),FALSE)*VLOOKUP($C14,MatricePourcRepProd,5,FALSE))</f>
        <v>3508.4286862199801</v>
      </c>
      <c r="I14" s="424">
        <f>IF(ISERROR(VLOOKUP($B14,DataRemsoftAjuste,7+VLOOKUP($B$4,Periode,2,FALSE),FALSE)*VLOOKUP($C14,MatricePourcRepProd,6,FALSE)),0,VLOOKUP($B14,DataRemsoftAjuste,7+VLOOKUP($B$4,Periode,2,FALSE),FALSE)*VLOOKUP($C14,MatricePourcRepProd,6,FALSE))</f>
        <v>0</v>
      </c>
      <c r="J14" s="424">
        <f>SUM(E14:I14)</f>
        <v>6242.4083987655395</v>
      </c>
      <c r="K14" s="424">
        <f>IF(ISERROR(VLOOKUP($B14,DataRemsoftAjuste,7+VLOOKUP($B$4,Periode,2,FALSE),FALSE)*VLOOKUP($C14,MatricePourcRepProd,7,FALSE)),0,VLOOKUP($B14,DataRemsoftAjuste,7+VLOOKUP($B$4,Periode,2,FALSE),FALSE)*VLOOKUP($C14,MatricePourcRepProd,7,FALSE))</f>
        <v>62.585887001623995</v>
      </c>
      <c r="L14" s="424">
        <f>IF(ISERROR(VLOOKUP($B14,DataRemsoftAjuste,7+VLOOKUP($B$4,Periode,2,FALSE),FALSE)*VLOOKUP($C14,MatricePourcRepProd,8,FALSE)),0,VLOOKUP($B14,DataRemsoftAjuste,7+VLOOKUP($B$4,Periode,2,FALSE),FALSE)*VLOOKUP($C14,MatricePourcRepProd,8,FALSE))</f>
        <v>130.013834458443</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64.991879774391904</v>
      </c>
      <c r="O14" s="424">
        <f>SUM(K14:N14)</f>
        <v>257.59160123445889</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7324.7976599999993</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6929.0921799999996</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6019.8995999999997</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6821.7109399999999</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5323.0086000000001</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6483.7017960000003</v>
      </c>
      <c r="Y14" s="69">
        <f t="shared" ref="Y14:AD14" si="4">S14*$AE$14</f>
        <v>7343.210142602924</v>
      </c>
      <c r="Z14" s="69">
        <f t="shared" si="4"/>
        <v>6946.5099702435482</v>
      </c>
      <c r="AA14" s="69">
        <f t="shared" si="4"/>
        <v>6035.0319356359241</v>
      </c>
      <c r="AB14" s="69">
        <f t="shared" si="4"/>
        <v>6838.8588039868573</v>
      </c>
      <c r="AC14" s="69">
        <f t="shared" si="4"/>
        <v>5336.3891475307446</v>
      </c>
      <c r="AD14" s="69">
        <f t="shared" si="4"/>
        <v>6500</v>
      </c>
      <c r="AE14" s="71">
        <f>IF(ISERROR(Intrants_CahierDetermination!D11/X14),0,Intrants_CahierDetermination!D11/X14)</f>
        <v>1.0025137189390874</v>
      </c>
    </row>
    <row r="15" spans="1:31" x14ac:dyDescent="0.25">
      <c r="A15" s="524"/>
      <c r="B15" s="422" t="s">
        <v>9</v>
      </c>
      <c r="C15" s="425" t="s">
        <v>60</v>
      </c>
      <c r="D15" s="424">
        <f t="shared" si="0"/>
        <v>41799.999999999964</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32428.384266839901</v>
      </c>
      <c r="H15" s="424">
        <f>IF(ISERROR(VLOOKUP($B15,DataRemsoftAjuste,7+VLOOKUP($B$4,Periode,2,FALSE),FALSE)*VLOOKUP($C15,MatricePourcRepProd,5,FALSE)),0,VLOOKUP($B15,DataRemsoftAjuste,7+VLOOKUP($B$4,Periode,2,FALSE),FALSE)*VLOOKUP($C15,MatricePourcRepProd,5,FALSE))</f>
        <v>5422.1225412602898</v>
      </c>
      <c r="I15" s="424">
        <f>IF(ISERROR(VLOOKUP($B15,DataRemsoftAjuste,7+VLOOKUP($B$4,Periode,2,FALSE),FALSE)*VLOOKUP($C15,MatricePourcRepProd,6,FALSE)),0,VLOOKUP($B15,DataRemsoftAjuste,7+VLOOKUP($B$4,Periode,2,FALSE),FALSE)*VLOOKUP($C15,MatricePourcRepProd,6,FALSE))</f>
        <v>0</v>
      </c>
      <c r="J15" s="424">
        <f>SUM(E15:I15)</f>
        <v>37850.506808100188</v>
      </c>
      <c r="K15" s="424">
        <f>IF(ISERROR(VLOOKUP($B15,DataRemsoftAjuste,7+VLOOKUP($B$4,Periode,2,FALSE),FALSE)*VLOOKUP($C15,MatricePourcRepProd,7,FALSE)),0,VLOOKUP($B15,DataRemsoftAjuste,7+VLOOKUP($B$4,Periode,2,FALSE),FALSE)*VLOOKUP($C15,MatricePourcRepProd,7,FALSE))</f>
        <v>366.66289614672797</v>
      </c>
      <c r="L15" s="424">
        <f>IF(ISERROR(VLOOKUP($B15,DataRemsoftAjuste,7+VLOOKUP($B$4,Periode,2,FALSE),FALSE)*VLOOKUP($C15,MatricePourcRepProd,8,FALSE)),0,VLOOKUP($B15,DataRemsoftAjuste,7+VLOOKUP($B$4,Periode,2,FALSE),FALSE)*VLOOKUP($C15,MatricePourcRepProd,8,FALSE))</f>
        <v>3164.8265971360502</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418.00369861700005</v>
      </c>
      <c r="O15" s="424">
        <f>SUM(K15:N15)</f>
        <v>3949.4931918997781</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41814.846879999997</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41814.846879999997</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41814.846879999997</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41814.846879999997</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41814.846879999997</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41814.846879999997</v>
      </c>
      <c r="Y15" s="69">
        <f t="shared" ref="Y15:AD15" si="5">S15*$AE$15</f>
        <v>41800</v>
      </c>
      <c r="Z15" s="69">
        <f t="shared" si="5"/>
        <v>41800</v>
      </c>
      <c r="AA15" s="69">
        <f t="shared" si="5"/>
        <v>41800</v>
      </c>
      <c r="AB15" s="69">
        <f t="shared" si="5"/>
        <v>41800</v>
      </c>
      <c r="AC15" s="69">
        <f t="shared" si="5"/>
        <v>41800</v>
      </c>
      <c r="AD15" s="69">
        <f t="shared" si="5"/>
        <v>41800</v>
      </c>
      <c r="AE15" s="71">
        <f>IF(ISERROR(Intrants_CahierDetermination!C11/X15),0,Intrants_CahierDetermination!C11/X15)</f>
        <v>0.99964493759734185</v>
      </c>
    </row>
    <row r="16" spans="1:31" x14ac:dyDescent="0.25">
      <c r="A16" s="524"/>
      <c r="B16" s="426" t="s">
        <v>10</v>
      </c>
      <c r="C16" s="426"/>
      <c r="D16" s="427">
        <f t="shared" si="0"/>
        <v>115800.00000000001</v>
      </c>
      <c r="E16" s="427">
        <f t="shared" ref="E16:O16" si="6">SUM(E13:E15)</f>
        <v>0</v>
      </c>
      <c r="F16" s="427">
        <f t="shared" si="6"/>
        <v>7239.2925954584098</v>
      </c>
      <c r="G16" s="427">
        <f t="shared" si="6"/>
        <v>82738.654267834456</v>
      </c>
      <c r="H16" s="427">
        <f t="shared" si="6"/>
        <v>18774.05706414146</v>
      </c>
      <c r="I16" s="427">
        <f t="shared" si="6"/>
        <v>0</v>
      </c>
      <c r="J16" s="427">
        <f t="shared" si="6"/>
        <v>108752.00392743433</v>
      </c>
      <c r="K16" s="427">
        <f t="shared" si="6"/>
        <v>688.05525571198541</v>
      </c>
      <c r="L16" s="427">
        <f t="shared" si="6"/>
        <v>5201.944438473216</v>
      </c>
      <c r="M16" s="427">
        <f t="shared" si="6"/>
        <v>0</v>
      </c>
      <c r="N16" s="427">
        <f t="shared" si="6"/>
        <v>1157.9963783804878</v>
      </c>
      <c r="O16" s="427">
        <f t="shared" si="6"/>
        <v>7047.9960725656892</v>
      </c>
      <c r="Q16" s="20" t="s">
        <v>10</v>
      </c>
      <c r="R16" s="21" t="s">
        <v>62</v>
      </c>
      <c r="S16" s="21">
        <f t="shared" ref="S16:AD16" si="7">S15+S14+S13</f>
        <v>118566.48829999998</v>
      </c>
      <c r="T16" s="21">
        <f t="shared" si="7"/>
        <v>115106.09530000002</v>
      </c>
      <c r="U16" s="21">
        <f t="shared" si="7"/>
        <v>115106.09023999999</v>
      </c>
      <c r="V16" s="21">
        <f t="shared" si="7"/>
        <v>115106.08906</v>
      </c>
      <c r="W16" s="21">
        <f t="shared" si="7"/>
        <v>115106.09298</v>
      </c>
      <c r="X16" s="21">
        <f t="shared" si="7"/>
        <v>115798.171176</v>
      </c>
      <c r="Y16" s="70">
        <f t="shared" si="7"/>
        <v>118570.44218082653</v>
      </c>
      <c r="Z16" s="70">
        <f t="shared" si="7"/>
        <v>115109.0373488226</v>
      </c>
      <c r="AA16" s="70">
        <f t="shared" si="7"/>
        <v>115106.75191895878</v>
      </c>
      <c r="AB16" s="70">
        <f t="shared" si="7"/>
        <v>115108.76178307389</v>
      </c>
      <c r="AC16" s="70">
        <f t="shared" si="7"/>
        <v>115105.00676831818</v>
      </c>
      <c r="AD16" s="70">
        <f t="shared" si="7"/>
        <v>115800</v>
      </c>
      <c r="AE16" s="71">
        <f>IF(ISERROR(Intrants_CahierDetermination!C11/X16),0,Intrants_CahierDetermination!C12/X16)</f>
        <v>0</v>
      </c>
    </row>
    <row r="17" spans="1:31" x14ac:dyDescent="0.25">
      <c r="A17" s="524"/>
      <c r="B17" s="428" t="s">
        <v>11</v>
      </c>
      <c r="C17" s="428"/>
      <c r="D17" s="429">
        <f t="shared" si="0"/>
        <v>336199.99999999994</v>
      </c>
      <c r="E17" s="429">
        <f t="shared" ref="E17:O17" si="8">SUM(E12+E16)</f>
        <v>0</v>
      </c>
      <c r="F17" s="429">
        <f t="shared" si="8"/>
        <v>7926.8636947062878</v>
      </c>
      <c r="G17" s="429">
        <f t="shared" si="8"/>
        <v>229589.63686768542</v>
      </c>
      <c r="H17" s="429">
        <f t="shared" si="8"/>
        <v>76988.719941192685</v>
      </c>
      <c r="I17" s="429">
        <f t="shared" si="8"/>
        <v>0</v>
      </c>
      <c r="J17" s="429">
        <f t="shared" si="8"/>
        <v>314505.22050358442</v>
      </c>
      <c r="K17" s="429">
        <f t="shared" si="8"/>
        <v>7053.3257138182389</v>
      </c>
      <c r="L17" s="429">
        <f t="shared" si="8"/>
        <v>11279.451797026595</v>
      </c>
      <c r="M17" s="429">
        <f t="shared" si="8"/>
        <v>0</v>
      </c>
      <c r="N17" s="429">
        <f t="shared" si="8"/>
        <v>3362.0019855706792</v>
      </c>
      <c r="O17" s="429">
        <f t="shared" si="8"/>
        <v>21694.779496415515</v>
      </c>
      <c r="Q17" s="20" t="s">
        <v>11</v>
      </c>
      <c r="R17" s="21" t="s">
        <v>62</v>
      </c>
      <c r="S17" s="21">
        <f t="shared" ref="S17:AD17" si="9">S16+S12</f>
        <v>339060.18829999998</v>
      </c>
      <c r="T17" s="21">
        <f t="shared" si="9"/>
        <v>335599.7953</v>
      </c>
      <c r="U17" s="21">
        <f t="shared" si="9"/>
        <v>335599.79024</v>
      </c>
      <c r="V17" s="21">
        <f t="shared" si="9"/>
        <v>335599.78905999998</v>
      </c>
      <c r="W17" s="21">
        <f t="shared" si="9"/>
        <v>335599.79298000003</v>
      </c>
      <c r="X17" s="21">
        <f t="shared" si="9"/>
        <v>336291.87117599999</v>
      </c>
      <c r="Y17" s="70">
        <f t="shared" si="9"/>
        <v>338970.44218082656</v>
      </c>
      <c r="Z17" s="70">
        <f t="shared" si="9"/>
        <v>335509.03734882257</v>
      </c>
      <c r="AA17" s="70">
        <f t="shared" si="9"/>
        <v>335506.75191895879</v>
      </c>
      <c r="AB17" s="70">
        <f t="shared" si="9"/>
        <v>335508.76178307389</v>
      </c>
      <c r="AC17" s="70">
        <f t="shared" si="9"/>
        <v>335505.00676831818</v>
      </c>
      <c r="AD17" s="70">
        <f t="shared" si="9"/>
        <v>336200</v>
      </c>
      <c r="AE17" s="70"/>
    </row>
    <row r="18" spans="1:31" x14ac:dyDescent="0.25">
      <c r="A18" s="524" t="s">
        <v>12</v>
      </c>
      <c r="B18" s="422" t="s">
        <v>13</v>
      </c>
      <c r="C18" s="425" t="s">
        <v>47</v>
      </c>
      <c r="D18" s="424">
        <f t="shared" si="0"/>
        <v>156900.00000000006</v>
      </c>
      <c r="E18" s="424">
        <f>IF(ISERROR(VLOOKUP($B18,DataRemsoftAjuste,7+VLOOKUP($B$4,Periode,2,FALSE),FALSE)*VLOOKUP($C18,MatricePourcRepProd,2,FALSE)),0,VLOOKUP($B18,DataRemsoftAjuste,7+VLOOKUP($B$4,Periode,2,FALSE),FALSE)*VLOOKUP($C18,MatricePourcRepProd,2,FALSE))</f>
        <v>1222.22241789951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30301.845911152901</v>
      </c>
      <c r="H18" s="424">
        <f>IF(ISERROR(VLOOKUP($B18,DataRemsoftAjuste,7+VLOOKUP($B$4,Periode,2,FALSE),FALSE)*VLOOKUP($C18,MatricePourcRepProd,5,FALSE)),0,VLOOKUP($B18,DataRemsoftAjuste,7+VLOOKUP($B$4,Periode,2,FALSE),FALSE)*VLOOKUP($C18,MatricePourcRepProd,5,FALSE))</f>
        <v>98717.782614810189</v>
      </c>
      <c r="I18" s="424">
        <f>IF(ISERROR(VLOOKUP($B18,DataRemsoftAjuste,7+VLOOKUP($B$4,Periode,2,FALSE),FALSE)*VLOOKUP($C18,MatricePourcRepProd,6,FALSE)),0,VLOOKUP($B18,DataRemsoftAjuste,7+VLOOKUP($B$4,Periode,2,FALSE),FALSE)*VLOOKUP($C18,MatricePourcRepProd,6,FALSE))</f>
        <v>12818.6650123361</v>
      </c>
      <c r="J18" s="424">
        <f>SUM(E18:I18)</f>
        <v>143060.51595619871</v>
      </c>
      <c r="K18" s="424">
        <f>IF(ISERROR(VLOOKUP($B18,DataRemsoftAjuste,7+VLOOKUP($B$4,Periode,2,FALSE),FALSE)*VLOOKUP($C18,MatricePourcRepProd,7,FALSE)),0,VLOOKUP($B18,DataRemsoftAjuste,7+VLOOKUP($B$4,Periode,2,FALSE),FALSE)*VLOOKUP($C18,MatricePourcRepProd,7,FALSE))</f>
        <v>3904.8700724444702</v>
      </c>
      <c r="L18" s="424">
        <f>IF(ISERROR(VLOOKUP($B18,DataRemsoftAjuste,7+VLOOKUP($B$4,Periode,2,FALSE),FALSE)*VLOOKUP($C18,MatricePourcRepProd,8,FALSE)),0,VLOOKUP($B18,DataRemsoftAjuste,7+VLOOKUP($B$4,Periode,2,FALSE),FALSE)*VLOOKUP($C18,MatricePourcRepProd,8,FALSE))</f>
        <v>4953.97039159631</v>
      </c>
      <c r="M18" s="424">
        <f>IF(ISERROR(VLOOKUP($B18,DataRemsoftAjuste,7+VLOOKUP($B$4,Periode,2,FALSE),FALSE)*VLOOKUP($C18,MatricePourcRepProd,9,FALSE)),0,VLOOKUP($B18,DataRemsoftAjuste,7+VLOOKUP($B$4,Periode,2,FALSE),FALSE)*VLOOKUP($C18,MatricePourcRepProd,9,FALSE))</f>
        <v>3411.6332793647102</v>
      </c>
      <c r="N18" s="424">
        <f>IF(ISERROR(VLOOKUP($B18,DataRemsoftAjuste,7+VLOOKUP($B$4,Periode,2,FALSE),FALSE)*VLOOKUP($C18,MatricePourcRepProd,10,FALSE)),0,VLOOKUP($B18,DataRemsoftAjuste,7+VLOOKUP($B$4,Periode,2,FALSE),FALSE)*VLOOKUP($C18,MatricePourcRepProd,10,FALSE))</f>
        <v>1569.01030039587</v>
      </c>
      <c r="O18" s="424">
        <f>SUM(K18:N18)</f>
        <v>13839.484043801362</v>
      </c>
      <c r="Q18" s="18" t="s">
        <v>13</v>
      </c>
      <c r="R18" s="18" t="s">
        <v>62</v>
      </c>
      <c r="S18" s="19">
        <f>_xll.Woodstock.Analyst.Xcel.UDFs.GetIndicatorValue("OVOLBOPREC", "Toutes les strates", _xll.Woodstock.Analyst.Xcel.UDFs.GetModelFilename(), _xll.Woodstock.Analyst.Xcel.UDFs.GetScenarioIndex(),"2")/5</f>
        <v>156891.27499999999</v>
      </c>
      <c r="T18" s="19">
        <f>_xll.Woodstock.Analyst.Xcel.UDFs.GetIndicatorValue("OVOLBOPREC", "Toutes les strates", _xll.Woodstock.Analyst.Xcel.UDFs.GetModelFilename(), _xll.Woodstock.Analyst.Xcel.UDFs.GetScenarioIndex(),"3")/5</f>
        <v>156891.27499999999</v>
      </c>
      <c r="U18" s="19">
        <f>_xll.Woodstock.Analyst.Xcel.UDFs.GetIndicatorValue("OVOLBOPREC", "Toutes les strates", _xll.Woodstock.Analyst.Xcel.UDFs.GetModelFilename(), _xll.Woodstock.Analyst.Xcel.UDFs.GetScenarioIndex(),"4")/5</f>
        <v>156891.27499999999</v>
      </c>
      <c r="V18" s="19">
        <f>_xll.Woodstock.Analyst.Xcel.UDFs.GetIndicatorValue("OVOLBOPREC", "Toutes les strates", _xll.Woodstock.Analyst.Xcel.UDFs.GetModelFilename(), _xll.Woodstock.Analyst.Xcel.UDFs.GetScenarioIndex(),"5")/5</f>
        <v>156891.27499999999</v>
      </c>
      <c r="W18" s="19">
        <f>_xll.Woodstock.Analyst.Xcel.UDFs.GetIndicatorValue("OVOLBOPREC", "Toutes les strates", _xll.Woodstock.Analyst.Xcel.UDFs.GetModelFilename(), _xll.Woodstock.Analyst.Xcel.UDFs.GetScenarioIndex(),"6")/5</f>
        <v>156891.27499999999</v>
      </c>
      <c r="X18" s="19">
        <f>_xll.Woodstock.Analyst.Xcel.UDFs.GetIndicatorValueAverage("OVOLBOPREC", "Toutes les strates", _xll.Woodstock.Analyst.Xcel.UDFs.GetModelFilename(), _xll.Woodstock.Analyst.Xcel.UDFs.GetScenarioIndex(),"2", "6")/5</f>
        <v>156891.27499999999</v>
      </c>
      <c r="Y18" s="69">
        <f t="shared" ref="Y18:AD18" si="10">S18*$AE$18</f>
        <v>156900</v>
      </c>
      <c r="Z18" s="69">
        <f t="shared" si="10"/>
        <v>156900</v>
      </c>
      <c r="AA18" s="69">
        <f t="shared" si="10"/>
        <v>156900</v>
      </c>
      <c r="AB18" s="69">
        <f t="shared" si="10"/>
        <v>156900</v>
      </c>
      <c r="AC18" s="69">
        <f t="shared" si="10"/>
        <v>156900</v>
      </c>
      <c r="AD18" s="69">
        <f t="shared" si="10"/>
        <v>156900</v>
      </c>
      <c r="AE18" s="71">
        <f>IF(ISERROR(Intrants_CahierDetermination!G11/X18),0,Intrants_CahierDetermination!G11/X18)</f>
        <v>1.0000556117604373</v>
      </c>
    </row>
    <row r="19" spans="1:31" x14ac:dyDescent="0.25">
      <c r="A19" s="524"/>
      <c r="B19" s="422" t="s">
        <v>14</v>
      </c>
      <c r="C19" s="425" t="s">
        <v>55</v>
      </c>
      <c r="D19" s="424">
        <f t="shared" si="0"/>
        <v>72699.999999999913</v>
      </c>
      <c r="E19" s="424">
        <f>IF(ISERROR(VLOOKUP($B19,DataRemsoftAjuste,7+VLOOKUP($B$4,Periode,2,FALSE),FALSE)*VLOOKUP($C19,MatricePourcRepProd,2,FALSE)),0,VLOOKUP($B19,DataRemsoftAjuste,7+VLOOKUP($B$4,Periode,2,FALSE),FALSE)*VLOOKUP($C19,MatricePourcRepProd,2,FALSE))</f>
        <v>6509.1512411440308</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28003.162603241959</v>
      </c>
      <c r="H19" s="424">
        <f>IF(ISERROR(VLOOKUP($B19,DataRemsoftAjuste,7+VLOOKUP($B$4,Periode,2,FALSE),FALSE)*VLOOKUP($C19,MatricePourcRepProd,5,FALSE)),0,VLOOKUP($B19,DataRemsoftAjuste,7+VLOOKUP($B$4,Periode,2,FALSE),FALSE)*VLOOKUP($C19,MatricePourcRepProd,5,FALSE))</f>
        <v>30556.983033808061</v>
      </c>
      <c r="I19" s="424">
        <f>IF(ISERROR(VLOOKUP($B19,DataRemsoftAjuste,7+VLOOKUP($B$4,Periode,2,FALSE),FALSE)*VLOOKUP($C19,MatricePourcRepProd,6,FALSE)),0,VLOOKUP($B19,DataRemsoftAjuste,7+VLOOKUP($B$4,Periode,2,FALSE),FALSE)*VLOOKUP($C19,MatricePourcRepProd,6,FALSE))</f>
        <v>1963.6599604163573</v>
      </c>
      <c r="J19" s="424">
        <f>SUM(E19:I19)</f>
        <v>67032.956838610422</v>
      </c>
      <c r="K19" s="424">
        <f>IF(ISERROR(VLOOKUP($B19,DataRemsoftAjuste,7+VLOOKUP($B$4,Periode,2,FALSE),FALSE)*VLOOKUP($C19,MatricePourcRepProd,7,FALSE)),0,VLOOKUP($B19,DataRemsoftAjuste,7+VLOOKUP($B$4,Periode,2,FALSE),FALSE)*VLOOKUP($C19,MatricePourcRepProd,7,FALSE))</f>
        <v>237.89639968326267</v>
      </c>
      <c r="L19" s="424">
        <f>IF(ISERROR(VLOOKUP($B19,DataRemsoftAjuste,7+VLOOKUP($B$4,Periode,2,FALSE),FALSE)*VLOOKUP($C19,MatricePourcRepProd,8,FALSE)),0,VLOOKUP($B19,DataRemsoftAjuste,7+VLOOKUP($B$4,Periode,2,FALSE),FALSE)*VLOOKUP($C19,MatricePourcRepProd,8,FALSE))</f>
        <v>4702.1705563450732</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726.97620536115801</v>
      </c>
      <c r="O19" s="424">
        <f>SUM(K19:N19)</f>
        <v>5667.0431613894943</v>
      </c>
      <c r="Q19" s="18" t="s">
        <v>14</v>
      </c>
      <c r="R19" s="18" t="s">
        <v>62</v>
      </c>
      <c r="S19" s="19">
        <f>_xll.Woodstock.Analyst.Xcel.UDFs.GetIndicatorValue("OVOLGPEUREC", "Toutes les strates", _xll.Woodstock.Analyst.Xcel.UDFs.GetModelFilename(), _xll.Woodstock.Analyst.Xcel.UDFs.GetScenarioIndex(),"2")/5</f>
        <v>65206.9</v>
      </c>
      <c r="T19" s="19">
        <f>_xll.Woodstock.Analyst.Xcel.UDFs.GetIndicatorValue("OVOLGPEUREC", "Toutes les strates", _xll.Woodstock.Analyst.Xcel.UDFs.GetModelFilename(), _xll.Woodstock.Analyst.Xcel.UDFs.GetScenarioIndex(),"3")/5</f>
        <v>71259.118759999998</v>
      </c>
      <c r="U19" s="19">
        <f>_xll.Woodstock.Analyst.Xcel.UDFs.GetIndicatorValue("OVOLGPEUREC", "Toutes les strates", _xll.Woodstock.Analyst.Xcel.UDFs.GetModelFilename(), _xll.Woodstock.Analyst.Xcel.UDFs.GetScenarioIndex(),"4")/5</f>
        <v>72984.462499999994</v>
      </c>
      <c r="V19" s="19">
        <f>_xll.Woodstock.Analyst.Xcel.UDFs.GetIndicatorValue("OVOLGPEUREC", "Toutes les strates", _xll.Woodstock.Analyst.Xcel.UDFs.GetModelFilename(), _xll.Woodstock.Analyst.Xcel.UDFs.GetScenarioIndex(),"5")/5</f>
        <v>77738.787500000006</v>
      </c>
      <c r="W19" s="19">
        <f>_xll.Woodstock.Analyst.Xcel.UDFs.GetIndicatorValue("OVOLGPEUREC", "Toutes les strates", _xll.Woodstock.Analyst.Xcel.UDFs.GetModelFilename(), _xll.Woodstock.Analyst.Xcel.UDFs.GetScenarioIndex(),"6")/5</f>
        <v>76385.425000000003</v>
      </c>
      <c r="X19" s="19">
        <f>_xll.Woodstock.Analyst.Xcel.UDFs.GetIndicatorValueAverage("OVOLGPEUREC", "Toutes les strates", _xll.Woodstock.Analyst.Xcel.UDFs.GetModelFilename(), _xll.Woodstock.Analyst.Xcel.UDFs.GetScenarioIndex(),"2", "6")/5</f>
        <v>72714.938752000002</v>
      </c>
      <c r="Y19" s="69">
        <f t="shared" ref="Y19:AD19" si="11">S19*$AE$19</f>
        <v>65193.503719613778</v>
      </c>
      <c r="Z19" s="69">
        <f t="shared" si="11"/>
        <v>71244.479095562885</v>
      </c>
      <c r="AA19" s="69">
        <f t="shared" si="11"/>
        <v>72969.468376318488</v>
      </c>
      <c r="AB19" s="69">
        <f t="shared" si="11"/>
        <v>77722.81663504192</v>
      </c>
      <c r="AC19" s="69">
        <f t="shared" si="11"/>
        <v>76369.732173462922</v>
      </c>
      <c r="AD19" s="69">
        <f t="shared" si="11"/>
        <v>72700</v>
      </c>
      <c r="AE19" s="71">
        <f>IF(ISERROR(Intrants_CahierDetermination!F11/X19),0,Intrants_CahierDetermination!F11/X19)</f>
        <v>0.99979455731853184</v>
      </c>
    </row>
    <row r="20" spans="1:31" x14ac:dyDescent="0.25">
      <c r="A20" s="524"/>
      <c r="B20" s="422" t="s">
        <v>15</v>
      </c>
      <c r="C20" s="425" t="s">
        <v>51</v>
      </c>
      <c r="D20" s="424">
        <f t="shared" si="0"/>
        <v>26927.276954577435</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1611.8502632179839</v>
      </c>
      <c r="H20" s="424">
        <f>IF(ISERROR(VLOOKUP($B20,DataRemsoftAjuste,7+VLOOKUP($B$4,Periode,2,FALSE),FALSE)*VLOOKUP($C20,MatricePourcRepProd,5,FALSE)),0,VLOOKUP($B20,DataRemsoftAjuste,7+VLOOKUP($B$4,Periode,2,FALSE),FALSE)*VLOOKUP($C20,MatricePourcRepProd,5,FALSE))</f>
        <v>18384.233725261594</v>
      </c>
      <c r="I20" s="424">
        <f>IF(ISERROR(VLOOKUP($B20,DataRemsoftAjuste,7+VLOOKUP($B$4,Periode,2,FALSE),FALSE)*VLOOKUP($C20,MatricePourcRepProd,6,FALSE)),0,VLOOKUP($B20,DataRemsoftAjuste,7+VLOOKUP($B$4,Periode,2,FALSE),FALSE)*VLOOKUP($C20,MatricePourcRepProd,6,FALSE))</f>
        <v>4690.439454087802</v>
      </c>
      <c r="J20" s="424">
        <f>SUM(E20:I20)</f>
        <v>24686.523442567381</v>
      </c>
      <c r="K20" s="424">
        <f>IF(ISERROR(VLOOKUP($B20,DataRemsoftAjuste,7+VLOOKUP($B$4,Periode,2,FALSE),FALSE)*VLOOKUP($C20,MatricePourcRepProd,7,FALSE)),0,VLOOKUP($B20,DataRemsoftAjuste,7+VLOOKUP($B$4,Periode,2,FALSE),FALSE)*VLOOKUP($C20,MatricePourcRepProd,7,FALSE))</f>
        <v>743.92705211084058</v>
      </c>
      <c r="L20" s="424">
        <f>IF(ISERROR(VLOOKUP($B20,DataRemsoftAjuste,7+VLOOKUP($B$4,Periode,2,FALSE),FALSE)*VLOOKUP($C20,MatricePourcRepProd,8,FALSE)),0,VLOOKUP($B20,DataRemsoftAjuste,7+VLOOKUP($B$4,Periode,2,FALSE),FALSE)*VLOOKUP($C20,MatricePourcRepProd,8,FALSE))</f>
        <v>750.57398078852373</v>
      </c>
      <c r="M20" s="424">
        <f>IF(ISERROR(VLOOKUP($B20,DataRemsoftAjuste,7+VLOOKUP($B$4,Periode,2,FALSE),FALSE)*VLOOKUP($C20,MatricePourcRepProd,9,FALSE)),0,VLOOKUP($B20,DataRemsoftAjuste,7+VLOOKUP($B$4,Periode,2,FALSE),FALSE)*VLOOKUP($C20,MatricePourcRepProd,9,FALSE))</f>
        <v>477.00196579757562</v>
      </c>
      <c r="N20" s="424">
        <f>IF(ISERROR(VLOOKUP($B20,DataRemsoftAjuste,7+VLOOKUP($B$4,Periode,2,FALSE),FALSE)*VLOOKUP($C20,MatricePourcRepProd,10,FALSE)),0,VLOOKUP($B20,DataRemsoftAjuste,7+VLOOKUP($B$4,Periode,2,FALSE),FALSE)*VLOOKUP($C20,MatricePourcRepProd,10,FALSE))</f>
        <v>269.25051331311522</v>
      </c>
      <c r="O20" s="424">
        <f>SUM(K20:N20)</f>
        <v>2240.7535120100551</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32024.224999999999</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28569.803120000004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26844.459379999997</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23750.13438</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23443.498439999999</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26926.424063999999</v>
      </c>
      <c r="Y20" s="69">
        <f t="shared" ref="Y20:AD20" si="12">S20*$AE$20</f>
        <v>32025.239362682805</v>
      </c>
      <c r="Z20" s="69">
        <f t="shared" si="12"/>
        <v>28570.708064370712</v>
      </c>
      <c r="AA20" s="69">
        <f t="shared" si="12"/>
        <v>26845.309674357948</v>
      </c>
      <c r="AB20" s="69">
        <f t="shared" si="12"/>
        <v>23750.886662062305</v>
      </c>
      <c r="AC20" s="69">
        <f t="shared" si="12"/>
        <v>23444.241009413374</v>
      </c>
      <c r="AD20" s="69">
        <f t="shared" si="12"/>
        <v>26927.276954577428</v>
      </c>
      <c r="AE20" s="71">
        <f>IF(ISERROR((Intrants_CahierDetermination!I11*(X20/(X20+X24))/X20)),0,(Intrants_CahierDetermination!I11*(X20/(X20+X24))/X20))</f>
        <v>1.0000316748549827</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0</v>
      </c>
      <c r="T21" s="21">
        <f t="shared" si="13"/>
        <v>3.1200000375974923E-3</v>
      </c>
      <c r="U21" s="21">
        <f t="shared" si="13"/>
        <v>3.1200000375974923E-3</v>
      </c>
      <c r="V21" s="21">
        <f t="shared" si="13"/>
        <v>3.1200000084936619E-3</v>
      </c>
      <c r="W21" s="21">
        <f t="shared" si="13"/>
        <v>1.5600000333506614E-3</v>
      </c>
      <c r="X21" s="21">
        <f t="shared" si="13"/>
        <v>2.1840000117663294E-3</v>
      </c>
      <c r="Y21" s="70">
        <f t="shared" ref="Y21:AD21" si="14">S21</f>
        <v>0</v>
      </c>
      <c r="Z21" s="70">
        <f t="shared" si="14"/>
        <v>3.1200000375974923E-3</v>
      </c>
      <c r="AA21" s="70">
        <f t="shared" si="14"/>
        <v>3.1200000375974923E-3</v>
      </c>
      <c r="AB21" s="70">
        <f t="shared" si="14"/>
        <v>3.1200000084936619E-3</v>
      </c>
      <c r="AC21" s="70">
        <f t="shared" si="14"/>
        <v>1.5600000333506614E-3</v>
      </c>
      <c r="AD21" s="70">
        <f t="shared" si="14"/>
        <v>2.1840000117663294E-3</v>
      </c>
      <c r="AE21" s="70"/>
    </row>
    <row r="22" spans="1:31" x14ac:dyDescent="0.25">
      <c r="A22" s="524"/>
      <c r="B22" s="426" t="s">
        <v>17</v>
      </c>
      <c r="C22" s="426"/>
      <c r="D22" s="427">
        <f t="shared" si="0"/>
        <v>256527.27695457745</v>
      </c>
      <c r="E22" s="427">
        <f t="shared" ref="E22:O22" si="15">SUM(E18:E21)</f>
        <v>7731.373659043541</v>
      </c>
      <c r="F22" s="427">
        <f t="shared" si="15"/>
        <v>0</v>
      </c>
      <c r="G22" s="427">
        <f t="shared" si="15"/>
        <v>59916.858777612841</v>
      </c>
      <c r="H22" s="427">
        <f t="shared" si="15"/>
        <v>147658.99937387984</v>
      </c>
      <c r="I22" s="427">
        <f t="shared" si="15"/>
        <v>19472.764426840258</v>
      </c>
      <c r="J22" s="427">
        <f t="shared" si="15"/>
        <v>234779.99623737653</v>
      </c>
      <c r="K22" s="427">
        <f t="shared" si="15"/>
        <v>4886.6935242385734</v>
      </c>
      <c r="L22" s="427">
        <f t="shared" si="15"/>
        <v>10406.714928729907</v>
      </c>
      <c r="M22" s="427">
        <f t="shared" si="15"/>
        <v>3888.6352451622861</v>
      </c>
      <c r="N22" s="427">
        <f t="shared" si="15"/>
        <v>2565.2370190701431</v>
      </c>
      <c r="O22" s="427">
        <f t="shared" si="15"/>
        <v>21747.280717200909</v>
      </c>
      <c r="Q22" s="18" t="s">
        <v>17</v>
      </c>
      <c r="R22" s="18" t="s">
        <v>62</v>
      </c>
      <c r="S22" s="19">
        <f>_xll.Woodstock.Analyst.Xcel.UDFs.GetIndicatorValue("OVOLGFIREC", "Toutes les strates", _xll.Woodstock.Analyst.Xcel.UDFs.GetModelFilename(), _xll.Woodstock.Analyst.Xcel.UDFs.GetScenarioIndex(),"2")/5</f>
        <v>254122.4</v>
      </c>
      <c r="T22" s="19">
        <f>_xll.Woodstock.Analyst.Xcel.UDFs.GetIndicatorValue("OVOLGFIREC", "Toutes les strates", _xll.Woodstock.Analyst.Xcel.UDFs.GetModelFilename(), _xll.Woodstock.Analyst.Xcel.UDFs.GetScenarioIndex(),"3")/5</f>
        <v>256720.2</v>
      </c>
      <c r="U22" s="19">
        <f>_xll.Woodstock.Analyst.Xcel.UDFs.GetIndicatorValue("OVOLGFIREC", "Toutes les strates", _xll.Woodstock.Analyst.Xcel.UDFs.GetModelFilename(), _xll.Woodstock.Analyst.Xcel.UDFs.GetScenarioIndex(),"4")/5</f>
        <v>256720.2</v>
      </c>
      <c r="V22" s="19">
        <f>_xll.Woodstock.Analyst.Xcel.UDFs.GetIndicatorValue("OVOLGFIREC", "Toutes les strates", _xll.Woodstock.Analyst.Xcel.UDFs.GetModelFilename(), _xll.Woodstock.Analyst.Xcel.UDFs.GetScenarioIndex(),"5")/5</f>
        <v>258380.2</v>
      </c>
      <c r="W22" s="19">
        <f>_xll.Woodstock.Analyst.Xcel.UDFs.GetIndicatorValue("OVOLGFIREC", "Toutes les strates", _xll.Woodstock.Analyst.Xcel.UDFs.GetModelFilename(), _xll.Woodstock.Analyst.Xcel.UDFs.GetScenarioIndex(),"6")/5</f>
        <v>256720.2</v>
      </c>
      <c r="X22" s="19">
        <f>_xll.Woodstock.Analyst.Xcel.UDFs.GetIndicatorValueAverage("OVOLGFIREC", "Toutes les strates", _xll.Woodstock.Analyst.Xcel.UDFs.GetModelFilename(), _xll.Woodstock.Analyst.Xcel.UDFs.GetScenarioIndex(),"2", "6")/5</f>
        <v>256532.63999999998</v>
      </c>
      <c r="Y22" s="70">
        <f t="shared" ref="Y22:AD22" si="16">SUM(Y18:Y21)</f>
        <v>254118.74308229657</v>
      </c>
      <c r="Z22" s="70">
        <f t="shared" si="16"/>
        <v>256715.19027993362</v>
      </c>
      <c r="AA22" s="70">
        <f t="shared" si="16"/>
        <v>256714.78117067646</v>
      </c>
      <c r="AB22" s="70">
        <f t="shared" si="16"/>
        <v>258373.70641710423</v>
      </c>
      <c r="AC22" s="70">
        <f t="shared" si="16"/>
        <v>256713.97474287634</v>
      </c>
      <c r="AD22" s="70">
        <f t="shared" si="16"/>
        <v>256527.27913857743</v>
      </c>
      <c r="AE22" s="70"/>
    </row>
    <row r="23" spans="1:31" x14ac:dyDescent="0.25">
      <c r="A23" s="524"/>
      <c r="B23" s="422" t="s">
        <v>18</v>
      </c>
      <c r="C23" s="425" t="s">
        <v>46</v>
      </c>
      <c r="D23" s="424">
        <f t="shared" si="0"/>
        <v>51299.999999999964</v>
      </c>
      <c r="E23" s="424">
        <f>IF(ISERROR(VLOOKUP($B23,DataRemsoftAjuste,7+VLOOKUP($B$4,Periode,2,FALSE),FALSE)*VLOOKUP($C23,MatricePourcRepProd,2,FALSE)),0,VLOOKUP($B23,DataRemsoftAjuste,7+VLOOKUP($B$4,Periode,2,FALSE),FALSE)*VLOOKUP($C23,MatricePourcRepProd,2,FALSE))</f>
        <v>864.47237672846586</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14102.439915526898</v>
      </c>
      <c r="H23" s="424">
        <f>IF(ISERROR(VLOOKUP($B23,DataRemsoftAjuste,7+VLOOKUP($B$4,Periode,2,FALSE),FALSE)*VLOOKUP($C23,MatricePourcRepProd,5,FALSE)),0,VLOOKUP($B23,DataRemsoftAjuste,7+VLOOKUP($B$4,Periode,2,FALSE),FALSE)*VLOOKUP($C23,MatricePourcRepProd,5,FALSE))</f>
        <v>21729.119018228495</v>
      </c>
      <c r="I23" s="424">
        <f>IF(ISERROR(VLOOKUP($B23,DataRemsoftAjuste,7+VLOOKUP($B$4,Periode,2,FALSE),FALSE)*VLOOKUP($C23,MatricePourcRepProd,6,FALSE)),0,VLOOKUP($B23,DataRemsoftAjuste,7+VLOOKUP($B$4,Periode,2,FALSE),FALSE)*VLOOKUP($C23,MatricePourcRepProd,6,FALSE))</f>
        <v>8607.7110481381897</v>
      </c>
      <c r="J23" s="424">
        <f>SUM(E23:I23)</f>
        <v>45303.742358622047</v>
      </c>
      <c r="K23" s="424">
        <f>IF(ISERROR(VLOOKUP($B23,DataRemsoftAjuste,7+VLOOKUP($B$4,Periode,2,FALSE),FALSE)*VLOOKUP($C23,MatricePourcRepProd,7,FALSE)),0,VLOOKUP($B23,DataRemsoftAjuste,7+VLOOKUP($B$4,Periode,2,FALSE),FALSE)*VLOOKUP($C23,MatricePourcRepProd,7,FALSE))</f>
        <v>710.93361262149392</v>
      </c>
      <c r="L23" s="424">
        <f>IF(ISERROR(VLOOKUP($B23,DataRemsoftAjuste,7+VLOOKUP($B$4,Periode,2,FALSE),FALSE)*VLOOKUP($C23,MatricePourcRepProd,8,FALSE)),0,VLOOKUP($B23,DataRemsoftAjuste,7+VLOOKUP($B$4,Periode,2,FALSE),FALSE)*VLOOKUP($C23,MatricePourcRepProd,8,FALSE))</f>
        <v>2558.8126169688194</v>
      </c>
      <c r="M23" s="424">
        <f>IF(ISERROR(VLOOKUP($B23,DataRemsoftAjuste,7+VLOOKUP($B$4,Periode,2,FALSE),FALSE)*VLOOKUP($C23,MatricePourcRepProd,9,FALSE)),0,VLOOKUP($B23,DataRemsoftAjuste,7+VLOOKUP($B$4,Periode,2,FALSE),FALSE)*VLOOKUP($C23,MatricePourcRepProd,9,FALSE))</f>
        <v>2213.5480377327694</v>
      </c>
      <c r="N23" s="424">
        <f>IF(ISERROR(VLOOKUP($B23,DataRemsoftAjuste,7+VLOOKUP($B$4,Periode,2,FALSE),FALSE)*VLOOKUP($C23,MatricePourcRepProd,10,FALSE)),0,VLOOKUP($B23,DataRemsoftAjuste,7+VLOOKUP($B$4,Periode,2,FALSE),FALSE)*VLOOKUP($C23,MatricePourcRepProd,10,FALSE))</f>
        <v>512.96337405483689</v>
      </c>
      <c r="O23" s="424">
        <f>SUM(K23:N23)</f>
        <v>5996.2576413779198</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51262.990620000004</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51262.990620000004</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51262.990620000004</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51262.990620000004</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51262.990620000004</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51262.990619999997</v>
      </c>
      <c r="Y23" s="69">
        <f t="shared" ref="Y23:AD23" si="17">S23*$AE$23</f>
        <v>51300</v>
      </c>
      <c r="Z23" s="69">
        <f t="shared" si="17"/>
        <v>51300</v>
      </c>
      <c r="AA23" s="69">
        <f t="shared" si="17"/>
        <v>51300</v>
      </c>
      <c r="AB23" s="69">
        <f t="shared" si="17"/>
        <v>51300</v>
      </c>
      <c r="AC23" s="69">
        <f t="shared" si="17"/>
        <v>51300</v>
      </c>
      <c r="AD23" s="69">
        <f t="shared" si="17"/>
        <v>51299.999999999993</v>
      </c>
      <c r="AE23" s="71">
        <f>IF(ISERROR(Intrants_CahierDetermination!H11/X23),0,Intrants_CahierDetermination!H11/X23)</f>
        <v>1.0007219512469403</v>
      </c>
    </row>
    <row r="24" spans="1:31" x14ac:dyDescent="0.25">
      <c r="A24" s="524"/>
      <c r="B24" s="422" t="s">
        <v>19</v>
      </c>
      <c r="C24" s="425" t="s">
        <v>52</v>
      </c>
      <c r="D24" s="424">
        <f t="shared" si="0"/>
        <v>28372.723045422565</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6768.2962416216806</v>
      </c>
      <c r="H24" s="424">
        <f>IF(ISERROR(VLOOKUP($B24,DataRemsoftAjuste,7+VLOOKUP($B$4,Periode,2,FALSE),FALSE)*VLOOKUP($C24,MatricePourcRepProd,5,FALSE)),0,VLOOKUP($B24,DataRemsoftAjuste,7+VLOOKUP($B$4,Periode,2,FALSE),FALSE)*VLOOKUP($C24,MatricePourcRepProd,5,FALSE))</f>
        <v>13909.879148795639</v>
      </c>
      <c r="I24" s="424">
        <f>IF(ISERROR(VLOOKUP($B24,DataRemsoftAjuste,7+VLOOKUP($B$4,Periode,2,FALSE),FALSE)*VLOOKUP($C24,MatricePourcRepProd,6,FALSE)),0,VLOOKUP($B24,DataRemsoftAjuste,7+VLOOKUP($B$4,Periode,2,FALSE),FALSE)*VLOOKUP($C24,MatricePourcRepProd,6,FALSE))</f>
        <v>4850.4362026904873</v>
      </c>
      <c r="J24" s="424">
        <f>SUM(E24:I24)</f>
        <v>25528.611593107809</v>
      </c>
      <c r="K24" s="424">
        <f>IF(ISERROR(VLOOKUP($B24,DataRemsoftAjuste,7+VLOOKUP($B$4,Periode,2,FALSE),FALSE)*VLOOKUP($C24,MatricePourcRepProd,7,FALSE)),0,VLOOKUP($B24,DataRemsoftAjuste,7+VLOOKUP($B$4,Periode,2,FALSE),FALSE)*VLOOKUP($C24,MatricePourcRepProd,7,FALSE))</f>
        <v>597.89291858791046</v>
      </c>
      <c r="L24" s="424">
        <f>IF(ISERROR(VLOOKUP($B24,DataRemsoftAjuste,7+VLOOKUP($B$4,Periode,2,FALSE),FALSE)*VLOOKUP($C24,MatricePourcRepProd,8,FALSE)),0,VLOOKUP($B24,DataRemsoftAjuste,7+VLOOKUP($B$4,Periode,2,FALSE),FALSE)*VLOOKUP($C24,MatricePourcRepProd,8,FALSE))</f>
        <v>1082.0133789103702</v>
      </c>
      <c r="M24" s="424">
        <f>IF(ISERROR(VLOOKUP($B24,DataRemsoftAjuste,7+VLOOKUP($B$4,Periode,2,FALSE),FALSE)*VLOOKUP($C24,MatricePourcRepProd,9,FALSE)),0,VLOOKUP($B24,DataRemsoftAjuste,7+VLOOKUP($B$4,Periode,2,FALSE),FALSE)*VLOOKUP($C24,MatricePourcRepProd,9,FALSE))</f>
        <v>880.48902460209069</v>
      </c>
      <c r="N24" s="424">
        <f>IF(ISERROR(VLOOKUP($B24,DataRemsoftAjuste,7+VLOOKUP($B$4,Periode,2,FALSE),FALSE)*VLOOKUP($C24,MatricePourcRepProd,10,FALSE)),0,VLOOKUP($B24,DataRemsoftAjuste,7+VLOOKUP($B$4,Periode,2,FALSE),FALSE)*VLOOKUP($C24,MatricePourcRepProd,10,FALSE))</f>
        <v>283.71613021438458</v>
      </c>
      <c r="O24" s="424">
        <f>SUM(K24:N24)</f>
        <v>2844.1114523147558</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27730.915620000003</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28200.209379999997</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28579.106240000001</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27681.20624</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29667.684379999999</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28371.824371999995</v>
      </c>
      <c r="Y24" s="69">
        <f t="shared" ref="Y24:AD24" si="18">S24*$AE$24</f>
        <v>27731.793992730803</v>
      </c>
      <c r="Z24" s="69">
        <f t="shared" si="18"/>
        <v>28201.10261754259</v>
      </c>
      <c r="AA24" s="69">
        <f t="shared" si="18"/>
        <v>28580.011479045686</v>
      </c>
      <c r="AB24" s="69">
        <f t="shared" si="18"/>
        <v>27682.083038193396</v>
      </c>
      <c r="AC24" s="69">
        <f t="shared" si="18"/>
        <v>29668.624099600405</v>
      </c>
      <c r="AD24" s="69">
        <f t="shared" si="18"/>
        <v>28372.723045422572</v>
      </c>
      <c r="AE24" s="71">
        <f>IF(ISERROR((Intrants_CahierDetermination!I11*(X24/(X20+X24))/X24)),0,(Intrants_CahierDetermination!I11*(X24/(X20+X24))/X24))</f>
        <v>1.0000316748549827</v>
      </c>
    </row>
    <row r="25" spans="1:31" x14ac:dyDescent="0.25">
      <c r="A25" s="524"/>
      <c r="B25" s="422" t="s">
        <v>20</v>
      </c>
      <c r="C25" s="425" t="s">
        <v>80</v>
      </c>
      <c r="D25" s="424">
        <f t="shared" si="0"/>
        <v>4360.6662560000132</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1331.1682283071941</v>
      </c>
      <c r="H25" s="424">
        <f>IF(ISERROR(VLOOKUP($B25,DataRemsoftAjuste,7+VLOOKUP($B$4,Periode,2,FALSE),FALSE)*VLOOKUP($C25,MatricePourcRepProd,5,FALSE)),0,VLOOKUP($B25,DataRemsoftAjuste,7+VLOOKUP($B$4,Periode,2,FALSE),FALSE)*VLOOKUP($C25,MatricePourcRepProd,5,FALSE))</f>
        <v>1811.581954244537</v>
      </c>
      <c r="I25" s="424">
        <f>IF(ISERROR(VLOOKUP($B25,DataRemsoftAjuste,7+VLOOKUP($B$4,Periode,2,FALSE),FALSE)*VLOOKUP($C25,MatricePourcRepProd,6,FALSE)),0,VLOOKUP($B25,DataRemsoftAjuste,7+VLOOKUP($B$4,Periode,2,FALSE),FALSE)*VLOOKUP($C25,MatricePourcRepProd,6,FALSE))</f>
        <v>737.18831442571479</v>
      </c>
      <c r="J25" s="424">
        <f>SUM(E25:I25)</f>
        <v>3879.938496977446</v>
      </c>
      <c r="K25" s="424">
        <f>IF(ISERROR(VLOOKUP($B25,DataRemsoftAjuste,7+VLOOKUP($B$4,Periode,2,FALSE),FALSE)*VLOOKUP($C25,MatricePourcRepProd,7,FALSE)),0,VLOOKUP($B25,DataRemsoftAjuste,7+VLOOKUP($B$4,Periode,2,FALSE),FALSE)*VLOOKUP($C25,MatricePourcRepProd,7,FALSE))</f>
        <v>102.8959470729346</v>
      </c>
      <c r="L25" s="424">
        <f>IF(ISERROR(VLOOKUP($B25,DataRemsoftAjuste,7+VLOOKUP($B$4,Periode,2,FALSE),FALSE)*VLOOKUP($C25,MatricePourcRepProd,8,FALSE)),0,VLOOKUP($B25,DataRemsoftAjuste,7+VLOOKUP($B$4,Periode,2,FALSE),FALSE)*VLOOKUP($C25,MatricePourcRepProd,8,FALSE))</f>
        <v>147.99644335490271</v>
      </c>
      <c r="M25" s="424">
        <f>IF(ISERROR(VLOOKUP($B25,DataRemsoftAjuste,7+VLOOKUP($B$4,Periode,2,FALSE),FALSE)*VLOOKUP($C25,MatricePourcRepProd,9,FALSE)),0,VLOOKUP($B25,DataRemsoftAjuste,7+VLOOKUP($B$4,Periode,2,FALSE),FALSE)*VLOOKUP($C25,MatricePourcRepProd,9,FALSE))</f>
        <v>186.24328397292223</v>
      </c>
      <c r="N25" s="424">
        <f>IF(ISERROR(VLOOKUP($B25,DataRemsoftAjuste,7+VLOOKUP($B$4,Periode,2,FALSE),FALSE)*VLOOKUP($C25,MatricePourcRepProd,10,FALSE)),0,VLOOKUP($B25,DataRemsoftAjuste,7+VLOOKUP($B$4,Periode,2,FALSE),FALSE)*VLOOKUP($C25,MatricePourcRepProd,10,FALSE))</f>
        <v>43.592084621807921</v>
      </c>
      <c r="O25" s="424">
        <f>SUM(K25:N25)</f>
        <v>480.72775902256745</v>
      </c>
      <c r="Q25" s="20" t="s">
        <v>20</v>
      </c>
      <c r="R25" s="21" t="s">
        <v>62</v>
      </c>
      <c r="S25" s="21">
        <f t="shared" ref="S25:X25" si="19">S26-S23-S24</f>
        <v>4643.5000000000036</v>
      </c>
      <c r="T25" s="21">
        <f t="shared" si="19"/>
        <v>5036.7999999999993</v>
      </c>
      <c r="U25" s="21">
        <f t="shared" si="19"/>
        <v>4657.9031399999949</v>
      </c>
      <c r="V25" s="21">
        <f t="shared" si="19"/>
        <v>3895.8031399999963</v>
      </c>
      <c r="W25" s="21">
        <f t="shared" si="19"/>
        <v>3569.3249999999971</v>
      </c>
      <c r="X25" s="21">
        <f t="shared" si="19"/>
        <v>4360.6662560000186</v>
      </c>
      <c r="Y25" s="265">
        <f t="shared" ref="Y25:AD25" si="20">S25</f>
        <v>4643.5000000000036</v>
      </c>
      <c r="Z25" s="265">
        <f t="shared" si="20"/>
        <v>5036.7999999999993</v>
      </c>
      <c r="AA25" s="265">
        <f t="shared" si="20"/>
        <v>4657.9031399999949</v>
      </c>
      <c r="AB25" s="265">
        <f t="shared" si="20"/>
        <v>3895.8031399999963</v>
      </c>
      <c r="AC25" s="265">
        <f t="shared" si="20"/>
        <v>3569.3249999999971</v>
      </c>
      <c r="AD25" s="265">
        <f t="shared" si="20"/>
        <v>4360.6662560000186</v>
      </c>
      <c r="AE25" s="264"/>
    </row>
    <row r="26" spans="1:31" x14ac:dyDescent="0.25">
      <c r="A26" s="524"/>
      <c r="B26" s="426" t="s">
        <v>21</v>
      </c>
      <c r="C26" s="426"/>
      <c r="D26" s="427">
        <f t="shared" si="0"/>
        <v>84033.389301422547</v>
      </c>
      <c r="E26" s="427">
        <f t="shared" ref="E26:O26" si="21">SUM(E23:E25)</f>
        <v>864.47237672846586</v>
      </c>
      <c r="F26" s="427">
        <f t="shared" si="21"/>
        <v>0</v>
      </c>
      <c r="G26" s="427">
        <f t="shared" si="21"/>
        <v>22201.904385455771</v>
      </c>
      <c r="H26" s="427">
        <f t="shared" si="21"/>
        <v>37450.580121268671</v>
      </c>
      <c r="I26" s="427">
        <f t="shared" si="21"/>
        <v>14195.335565254392</v>
      </c>
      <c r="J26" s="427">
        <f t="shared" si="21"/>
        <v>74712.292448707303</v>
      </c>
      <c r="K26" s="427">
        <f t="shared" si="21"/>
        <v>1411.7224782823391</v>
      </c>
      <c r="L26" s="427">
        <f t="shared" si="21"/>
        <v>3788.8224392340921</v>
      </c>
      <c r="M26" s="427">
        <f t="shared" si="21"/>
        <v>3280.2803463077821</v>
      </c>
      <c r="N26" s="427">
        <f t="shared" si="21"/>
        <v>840.27158889102941</v>
      </c>
      <c r="O26" s="427">
        <f t="shared" si="21"/>
        <v>9321.0968527152436</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83637.406240000011</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84500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84500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82840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84500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83995.481248000011</v>
      </c>
      <c r="Y26" s="70">
        <f t="shared" ref="Y26:AD26" si="22">Y25+Y24+Y23</f>
        <v>83675.293992730803</v>
      </c>
      <c r="Z26" s="70">
        <f t="shared" si="22"/>
        <v>84537.902617542597</v>
      </c>
      <c r="AA26" s="70">
        <f t="shared" si="22"/>
        <v>84537.914619045681</v>
      </c>
      <c r="AB26" s="70">
        <f t="shared" si="22"/>
        <v>82877.886178193396</v>
      </c>
      <c r="AC26" s="70">
        <f t="shared" si="22"/>
        <v>84537.949099600402</v>
      </c>
      <c r="AD26" s="70">
        <f t="shared" si="22"/>
        <v>84033.389301422576</v>
      </c>
      <c r="AE26" s="70"/>
    </row>
    <row r="27" spans="1:31" x14ac:dyDescent="0.25">
      <c r="A27" s="524"/>
      <c r="B27" s="428" t="s">
        <v>22</v>
      </c>
      <c r="C27" s="428"/>
      <c r="D27" s="429">
        <f t="shared" si="0"/>
        <v>340560.666256</v>
      </c>
      <c r="E27" s="429">
        <f t="shared" ref="E27:O27" si="23">E26+E22</f>
        <v>8595.8460357720069</v>
      </c>
      <c r="F27" s="429">
        <f t="shared" si="23"/>
        <v>0</v>
      </c>
      <c r="G27" s="429">
        <f t="shared" si="23"/>
        <v>82118.763163068608</v>
      </c>
      <c r="H27" s="429">
        <f t="shared" si="23"/>
        <v>185109.5794951485</v>
      </c>
      <c r="I27" s="429">
        <f t="shared" si="23"/>
        <v>33668.099992094649</v>
      </c>
      <c r="J27" s="429">
        <f t="shared" si="23"/>
        <v>309492.28868608386</v>
      </c>
      <c r="K27" s="429">
        <f t="shared" si="23"/>
        <v>6298.416002520913</v>
      </c>
      <c r="L27" s="429">
        <f t="shared" si="23"/>
        <v>14195.537367964</v>
      </c>
      <c r="M27" s="429">
        <f t="shared" si="23"/>
        <v>7168.9155914700677</v>
      </c>
      <c r="N27" s="429">
        <f t="shared" si="23"/>
        <v>3405.5086079611724</v>
      </c>
      <c r="O27" s="429">
        <f t="shared" si="23"/>
        <v>31068.377569916152</v>
      </c>
      <c r="Q27" s="20" t="s">
        <v>22</v>
      </c>
      <c r="R27" s="21" t="s">
        <v>62</v>
      </c>
      <c r="S27" s="21">
        <f t="shared" ref="S27:AD27" si="24">S26+S22</f>
        <v>337759.80624000001</v>
      </c>
      <c r="T27" s="21">
        <f t="shared" si="24"/>
        <v>341220.2</v>
      </c>
      <c r="U27" s="21">
        <f t="shared" si="24"/>
        <v>341220.2</v>
      </c>
      <c r="V27" s="21">
        <f t="shared" si="24"/>
        <v>341220.2</v>
      </c>
      <c r="W27" s="21">
        <f t="shared" si="24"/>
        <v>341220.2</v>
      </c>
      <c r="X27" s="21">
        <f t="shared" si="24"/>
        <v>340528.12124800001</v>
      </c>
      <c r="Y27" s="70">
        <f t="shared" si="24"/>
        <v>337794.03707502736</v>
      </c>
      <c r="Z27" s="70">
        <f t="shared" si="24"/>
        <v>341253.09289747622</v>
      </c>
      <c r="AA27" s="70">
        <f t="shared" si="24"/>
        <v>341252.69578972214</v>
      </c>
      <c r="AB27" s="70">
        <f t="shared" si="24"/>
        <v>341251.59259529761</v>
      </c>
      <c r="AC27" s="70">
        <f t="shared" si="24"/>
        <v>341251.92384247674</v>
      </c>
      <c r="AD27" s="70">
        <f t="shared" si="24"/>
        <v>340560.66844000004</v>
      </c>
      <c r="AE27" s="70"/>
    </row>
    <row r="28" spans="1:31" x14ac:dyDescent="0.25">
      <c r="A28" s="430"/>
      <c r="B28" s="430" t="s">
        <v>23</v>
      </c>
      <c r="C28" s="430"/>
      <c r="D28" s="429">
        <f t="shared" si="0"/>
        <v>676760.66625600006</v>
      </c>
      <c r="E28" s="431">
        <f t="shared" ref="E28:O28" si="25">E27+E17</f>
        <v>8595.8460357720069</v>
      </c>
      <c r="F28" s="431">
        <f t="shared" si="25"/>
        <v>7926.8636947062878</v>
      </c>
      <c r="G28" s="431">
        <f t="shared" si="25"/>
        <v>311708.40003075404</v>
      </c>
      <c r="H28" s="431">
        <f t="shared" si="25"/>
        <v>262098.29943634119</v>
      </c>
      <c r="I28" s="431">
        <f t="shared" si="25"/>
        <v>33668.099992094649</v>
      </c>
      <c r="J28" s="431">
        <f t="shared" si="25"/>
        <v>623997.50918966834</v>
      </c>
      <c r="K28" s="431">
        <f t="shared" si="25"/>
        <v>13351.741716339151</v>
      </c>
      <c r="L28" s="431">
        <f t="shared" si="25"/>
        <v>25474.989164990595</v>
      </c>
      <c r="M28" s="431">
        <f t="shared" si="25"/>
        <v>7168.9155914700677</v>
      </c>
      <c r="N28" s="431">
        <f t="shared" si="25"/>
        <v>6767.5105935318516</v>
      </c>
      <c r="O28" s="431">
        <f t="shared" si="25"/>
        <v>52763.157066331667</v>
      </c>
      <c r="Q28" s="20" t="s">
        <v>23</v>
      </c>
      <c r="R28" s="21" t="s">
        <v>62</v>
      </c>
      <c r="S28" s="21">
        <f t="shared" ref="S28:AD28" si="26">S27+S17</f>
        <v>676819.99453999999</v>
      </c>
      <c r="T28" s="21">
        <f t="shared" si="26"/>
        <v>676819.99530000007</v>
      </c>
      <c r="U28" s="21">
        <f t="shared" si="26"/>
        <v>676819.99023999996</v>
      </c>
      <c r="V28" s="21">
        <f t="shared" si="26"/>
        <v>676819.98906000005</v>
      </c>
      <c r="W28" s="21">
        <f t="shared" si="26"/>
        <v>676819.9929800001</v>
      </c>
      <c r="X28" s="21">
        <f t="shared" si="26"/>
        <v>676819.99242400005</v>
      </c>
      <c r="Y28" s="70">
        <f t="shared" si="26"/>
        <v>676764.47925585392</v>
      </c>
      <c r="Z28" s="70">
        <f t="shared" si="26"/>
        <v>676762.13024629885</v>
      </c>
      <c r="AA28" s="70">
        <f t="shared" si="26"/>
        <v>676759.44770868099</v>
      </c>
      <c r="AB28" s="70">
        <f t="shared" si="26"/>
        <v>676760.3543783715</v>
      </c>
      <c r="AC28" s="70">
        <f t="shared" si="26"/>
        <v>676756.93061079492</v>
      </c>
      <c r="AD28" s="70">
        <f t="shared" si="26"/>
        <v>676760.66844000004</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9" zoomScaleNormal="100" workbookViewId="0">
      <selection activeCell="B6" sqref="B6"/>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U08152_4FF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U08152_4FF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U08152_4FF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B6" sqref="B6"/>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U08152_4FF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4653.0788394538613</v>
      </c>
      <c r="E8" s="115">
        <f>VLOOKUP($B8&amp;"-"&amp;$E$7,Intrants_GTYF,VLOOKUP($A$4,Periode,2,FALSE),FALSE)*'Répartition par produits (tab)'!$AE$12</f>
        <v>12100.477954499946</v>
      </c>
      <c r="F8" s="115">
        <f>VLOOKUP($B8&amp;"-"&amp;$F$7,Intrants_GTYF,VLOOKUP($A$4,Periode,2,FALSE),FALSE)*'Répartition par produits (tab)'!$AE$12</f>
        <v>480.54679666616909</v>
      </c>
      <c r="G8" s="115">
        <f>VLOOKUP($B8&amp;"-"&amp;$G$7,Intrants_GTYF,VLOOKUP($A$4,Periode,2,FALSE),FALSE)*'Répartition par produits (tab)'!$AE$12</f>
        <v>0</v>
      </c>
      <c r="H8" s="115">
        <f>VLOOKUP($B8&amp;"-"&amp;$H$7,Intrants_GTYF,VLOOKUP($A$4,Periode,2,FALSE),FALSE)*'Répartition par produits (tab)'!$AE$12</f>
        <v>17234.103515798019</v>
      </c>
      <c r="I8" s="115">
        <f>VLOOKUP($B8&amp;"-"&amp;$I$7,Intrants_GTYF,VLOOKUP($A$4,Periode,2,FALSE),FALSE)*'Répartition par produits (tab)'!$AE$13</f>
        <v>4277.3311483933276</v>
      </c>
      <c r="J8" s="115">
        <f>VLOOKUP($B8&amp;"-"&amp;$J$7,Intrants_GTYF,VLOOKUP($A$4,Periode,2,FALSE),FALSE)*'Répartition par produits (tab)'!$AE$14</f>
        <v>1919.6638516167327</v>
      </c>
      <c r="K8" s="115">
        <f>VLOOKUP($B8&amp;"-"&amp;$K$7,Intrants_GTYF,VLOOKUP($A$4,Periode,2,FALSE),FALSE)*'Répartition par produits (tab)'!$AE$15</f>
        <v>1117.1171170847683</v>
      </c>
      <c r="L8" s="115">
        <f t="shared" ref="L8:L39" si="0">I8+J8+K8</f>
        <v>7314.1121170948281</v>
      </c>
      <c r="M8" s="115">
        <f t="shared" ref="M8:M39" si="1">H8+L8</f>
        <v>24548.215632892847</v>
      </c>
      <c r="N8" s="115">
        <f>VLOOKUP($B8&amp;"-"&amp;$N$7,Intrants_GTYF,VLOOKUP($A$4,Periode,2,FALSE),FALSE)*'Répartition par produits (tab)'!$AE$18</f>
        <v>66298.309863750168</v>
      </c>
      <c r="O8" s="115">
        <f>VLOOKUP($B8&amp;"-"&amp;$O$7,Intrants_GTYF,VLOOKUP($A$4,Periode,2,FALSE),FALSE)*'Répartition par produits (tab)'!$AE$19</f>
        <v>18839.032434545537</v>
      </c>
      <c r="P8" s="115">
        <f>VLOOKUP($B8&amp;"-"&amp;$P$7,Intrants_GTYF,VLOOKUP($A$4,Periode,2,FALSE),FALSE)*'Répartition par produits (tab)'!$AE$20</f>
        <v>7586.532669758838</v>
      </c>
      <c r="Q8" s="116">
        <f t="shared" ref="Q8:Q39" si="2">R8-N8-O8-P8</f>
        <v>-5.4440790131593531E-2</v>
      </c>
      <c r="R8" s="115">
        <f>VLOOKUP($B8&amp;"-"&amp;$R$7,Intrants_GTYF,VLOOKUP($A$4,Periode,2,FALSE),FALSE)</f>
        <v>92723.820527264412</v>
      </c>
      <c r="S8" s="115">
        <f>VLOOKUP($B8&amp;"-"&amp;$S$7,Intrants_GTYF,VLOOKUP($A$4,Periode,2,FALSE),FALSE)*'Répartition par produits (tab)'!$AE$23</f>
        <v>13859.770839188253</v>
      </c>
      <c r="T8" s="115">
        <f>VLOOKUP($B8&amp;"-"&amp;$T$7,Intrants_GTYF,VLOOKUP($A$4,Periode,2,FALSE),FALSE)*'Répartition par produits (tab)'!$AE$24</f>
        <v>5147.2482855590488</v>
      </c>
      <c r="U8" s="116">
        <f t="shared" ref="U8:U39" si="3">V8-S8-T8</f>
        <v>1399.425388354116</v>
      </c>
      <c r="V8" s="115">
        <f>VLOOKUP($B8&amp;"-"&amp;$V$7,Intrants_GTYF,VLOOKUP($A$4,Periode,2,FALSE),FALSE)</f>
        <v>20406.444513101418</v>
      </c>
      <c r="W8" s="115">
        <f t="shared" ref="W8:W39" si="4">V8+R8+M8</f>
        <v>137678.48067325869</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4653.0788394538613</v>
      </c>
      <c r="E10" s="117">
        <f>IF(ISERROR(VLOOKUP($C10&amp;"_"&amp;$E$7,Data_TYF,VLOOKUP($A$4,Periode,2,FALSE),FALSE)),0,VLOOKUP($C10&amp;"_"&amp;$E$7,Data_TYF,VLOOKUP($A$4,Periode,2,FALSE),FALSE))*'Répartition par produits (tab)'!$AE$12</f>
        <v>12100.477954499946</v>
      </c>
      <c r="F10" s="117">
        <f>IF(ISERROR(VLOOKUP($C10&amp;"_"&amp;$F$7,Data_TYF,VLOOKUP($A$4,Periode,2,FALSE),FALSE)),0,VLOOKUP($C10&amp;"_"&amp;$F$7,Data_TYF,VLOOKUP($A$4,Periode,2,FALSE),FALSE))*'Répartition par produits (tab)'!$AE$12</f>
        <v>480.54679666616909</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17234.103515798019</v>
      </c>
      <c r="I10" s="117">
        <f>IF(ISERROR(VLOOKUP($C10&amp;"_"&amp;$I$7,Data_TYF,VLOOKUP($A$4,Periode,2,FALSE),FALSE)),0,VLOOKUP($C10&amp;"_"&amp;$I$7,Data_TYF,VLOOKUP($A$4,Periode,2,FALSE),FALSE))*'Répartition par produits (tab)'!$AE$13</f>
        <v>4277.3311483933276</v>
      </c>
      <c r="J10" s="117">
        <f>IF(ISERROR(VLOOKUP($C10&amp;"_"&amp;$J$7,Data_TYF,VLOOKUP($A$4,Periode,2,FALSE),FALSE)),0,VLOOKUP($C10&amp;"_"&amp;$J$7,Data_TYF,VLOOKUP($A$4,Periode,2,FALSE),FALSE))*'Répartition par produits (tab)'!$AE$14</f>
        <v>1919.6638516167327</v>
      </c>
      <c r="K10" s="117">
        <f>IF(ISERROR(VLOOKUP($C10&amp;"_"&amp;$K$7,Data_TYF,VLOOKUP($A$4,Periode,2,FALSE),FALSE)),0,VLOOKUP($C10&amp;"_"&amp;$K$7,Data_TYF,VLOOKUP($A$4,Periode,2,FALSE),FALSE))*'Répartition par produits (tab)'!$AE$15</f>
        <v>1117.1171170847683</v>
      </c>
      <c r="L10" s="117">
        <f t="shared" si="0"/>
        <v>7314.1121170948281</v>
      </c>
      <c r="M10" s="117">
        <f t="shared" si="1"/>
        <v>24548.215632892847</v>
      </c>
      <c r="N10" s="117">
        <f>IF(ISERROR(VLOOKUP($C10&amp;"_"&amp;$N$7,Data_TYF,VLOOKUP($A$4,Periode,2,FALSE),FALSE)),0,VLOOKUP($C10&amp;"_"&amp;$N$7,Data_TYF,VLOOKUP($A$4,Periode,2,FALSE),FALSE))*'Répartition par produits (tab)'!$AE$18</f>
        <v>66298.309863750168</v>
      </c>
      <c r="O10" s="117">
        <f>IF(ISERROR(VLOOKUP($C10&amp;"_"&amp;$O$7,Data_TYF,VLOOKUP($A$4,Periode,2,FALSE),FALSE)),0,VLOOKUP($C10&amp;"_"&amp;$O$7,Data_TYF,VLOOKUP($A$4,Periode,2,FALSE),FALSE))*'Répartition par produits (tab)'!$AE$19</f>
        <v>18839.032434545537</v>
      </c>
      <c r="P10" s="117">
        <f>IF(ISERROR(VLOOKUP($C10&amp;"_"&amp;$P$7,Data_TYF,VLOOKUP($A$4,Periode,2,FALSE),FALSE)),0,VLOOKUP($C10&amp;"_"&amp;$P$7,Data_TYF,VLOOKUP($A$4,Periode,2,FALSE),FALSE))*'Répartition par produits (tab)'!$AE$20</f>
        <v>7586.532669758838</v>
      </c>
      <c r="Q10" s="108">
        <f t="shared" si="2"/>
        <v>-5.4440790131593531E-2</v>
      </c>
      <c r="R10" s="117">
        <f>IF(ISERROR(VLOOKUP($C10&amp;"_"&amp;$R$7,Data_TYF,VLOOKUP($A$4,Periode,2,FALSE),FALSE)),0,VLOOKUP($C10&amp;"_"&amp;$R$7,Data_TYF,VLOOKUP($A$4,Periode,2,FALSE),FALSE))</f>
        <v>92723.820527264412</v>
      </c>
      <c r="S10" s="117">
        <f>IF(ISERROR(VLOOKUP($C10&amp;"_"&amp;$S$7,Data_TYF,VLOOKUP($A$4,Periode,2,FALSE),FALSE)),0,VLOOKUP($C10&amp;"_"&amp;$S$7,Data_TYF,VLOOKUP($A$4,Periode,2,FALSE),FALSE))*'Répartition par produits (tab)'!$AE$23</f>
        <v>13859.770839188253</v>
      </c>
      <c r="T10" s="117">
        <f>IF(ISERROR(VLOOKUP($C10&amp;"_"&amp;$T$7,Data_TYF,VLOOKUP($A$4,Periode,2,FALSE),FALSE)),0,VLOOKUP($C10&amp;"_"&amp;$T$7,Data_TYF,VLOOKUP($A$4,Periode,2,FALSE),FALSE))*'Répartition par produits (tab)'!$AE$24</f>
        <v>5147.2482855590488</v>
      </c>
      <c r="U10" s="108">
        <f t="shared" si="3"/>
        <v>1399.425388354116</v>
      </c>
      <c r="V10" s="117">
        <f>IF(ISERROR(VLOOKUP($C10&amp;"_"&amp;$V$7,Data_TYF,VLOOKUP($A$4,Periode,2,FALSE),FALSE)),0,VLOOKUP($C10&amp;"_"&amp;$V$7,Data_TYF,VLOOKUP($A$4,Periode,2,FALSE),FALSE))</f>
        <v>20406.444513101418</v>
      </c>
      <c r="W10" s="117">
        <f t="shared" si="4"/>
        <v>137678.48067325869</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3256.3282970869241</v>
      </c>
      <c r="E12" s="115">
        <f>VLOOKUP($B12&amp;"-"&amp;$E$7,Intrants_GTYF,VLOOKUP($A$4,Periode,2,FALSE),FALSE)*'Répartition par produits (tab)'!$AE$12</f>
        <v>6535.0280172574749</v>
      </c>
      <c r="F12" s="115">
        <f>VLOOKUP($B12&amp;"-"&amp;$F$7,Intrants_GTYF,VLOOKUP($A$4,Periode,2,FALSE),FALSE)*'Répartition par produits (tab)'!$AE$12</f>
        <v>427.64898820839181</v>
      </c>
      <c r="G12" s="115">
        <f>VLOOKUP($B12&amp;"-"&amp;$G$7,Intrants_GTYF,VLOOKUP($A$4,Periode,2,FALSE),FALSE)*'Répartition par produits (tab)'!$AE$12</f>
        <v>222.54755164829112</v>
      </c>
      <c r="H12" s="115">
        <f>VLOOKUP($B12&amp;"-"&amp;$H$7,Intrants_GTYF,VLOOKUP($A$4,Periode,2,FALSE),FALSE)*'Répartition par produits (tab)'!$AE$12</f>
        <v>10441.552783843319</v>
      </c>
      <c r="I12" s="115">
        <f>VLOOKUP($B12&amp;"-"&amp;$I$7,Intrants_GTYF,VLOOKUP($A$4,Periode,2,FALSE),FALSE)*'Répartition par produits (tab)'!$AE$13</f>
        <v>3517.758525816339</v>
      </c>
      <c r="J12" s="115">
        <f>VLOOKUP($B12&amp;"-"&amp;$J$7,Intrants_GTYF,VLOOKUP($A$4,Periode,2,FALSE),FALSE)*'Répartition par produits (tab)'!$AE$14</f>
        <v>689.97834755054078</v>
      </c>
      <c r="K12" s="115">
        <f>VLOOKUP($B12&amp;"-"&amp;$K$7,Intrants_GTYF,VLOOKUP($A$4,Periode,2,FALSE),FALSE)*'Répartition par produits (tab)'!$AE$15</f>
        <v>2965.3261896290796</v>
      </c>
      <c r="L12" s="115">
        <f t="shared" si="0"/>
        <v>7173.0630629959596</v>
      </c>
      <c r="M12" s="115">
        <f t="shared" si="1"/>
        <v>17614.615846839279</v>
      </c>
      <c r="N12" s="115">
        <f>VLOOKUP($B12&amp;"-"&amp;$N$7,Intrants_GTYF,VLOOKUP($A$4,Periode,2,FALSE),FALSE)*'Répartition par produits (tab)'!$AE$18</f>
        <v>21589.116169594628</v>
      </c>
      <c r="O12" s="115">
        <f>VLOOKUP($B12&amp;"-"&amp;$O$7,Intrants_GTYF,VLOOKUP($A$4,Periode,2,FALSE),FALSE)*'Répartition par produits (tab)'!$AE$19</f>
        <v>3884.9242546450319</v>
      </c>
      <c r="P12" s="115">
        <f>VLOOKUP($B12&amp;"-"&amp;$P$7,Intrants_GTYF,VLOOKUP($A$4,Periode,2,FALSE),FALSE)*'Répartition par produits (tab)'!$AE$20</f>
        <v>3934.5675125251605</v>
      </c>
      <c r="Q12" s="116">
        <f t="shared" si="2"/>
        <v>-0.52655796368799201</v>
      </c>
      <c r="R12" s="115">
        <f>VLOOKUP($B12&amp;"-"&amp;$R$7,Intrants_GTYF,VLOOKUP($A$4,Periode,2,FALSE),FALSE)</f>
        <v>29408.081378801133</v>
      </c>
      <c r="S12" s="115">
        <f>VLOOKUP($B12&amp;"-"&amp;$S$7,Intrants_GTYF,VLOOKUP($A$4,Periode,2,FALSE),FALSE)*'Répartition par produits (tab)'!$AE$23</f>
        <v>4058.2685720412405</v>
      </c>
      <c r="T12" s="115">
        <f>VLOOKUP($B12&amp;"-"&amp;$T$7,Intrants_GTYF,VLOOKUP($A$4,Periode,2,FALSE),FALSE)*'Répartition par produits (tab)'!$AE$24</f>
        <v>945.38072522469633</v>
      </c>
      <c r="U12" s="116">
        <f t="shared" si="3"/>
        <v>359.60307832637614</v>
      </c>
      <c r="V12" s="115">
        <f>VLOOKUP($B12&amp;"-"&amp;$V$7,Intrants_GTYF,VLOOKUP($A$4,Periode,2,FALSE),FALSE)</f>
        <v>5363.252375592313</v>
      </c>
      <c r="W12" s="115">
        <f t="shared" si="4"/>
        <v>52385.949601232729</v>
      </c>
    </row>
    <row r="13" spans="1:23" x14ac:dyDescent="0.25">
      <c r="A13" s="118" t="s">
        <v>35</v>
      </c>
      <c r="B13" s="157" t="s">
        <v>130</v>
      </c>
      <c r="C13" s="118" t="s">
        <v>282</v>
      </c>
      <c r="D13" s="117">
        <f>IF(ISERROR(VLOOKUP($C13&amp;"_"&amp;$D$7,Data_TYF,VLOOKUP($A$4,Periode,2,FALSE),FALSE)),0,VLOOKUP($C13&amp;"_"&amp;$D$7,Data_TYF,VLOOKUP($A$4,Periode,2,FALSE),FALSE))*'Répartition par produits (tab)'!$AE$12</f>
        <v>3256.3282970869241</v>
      </c>
      <c r="E13" s="117">
        <f>IF(ISERROR(VLOOKUP($C13&amp;"_"&amp;$E$7,Data_TYF,VLOOKUP($A$4,Periode,2,FALSE),FALSE)),0,VLOOKUP($C13&amp;"_"&amp;$E$7,Data_TYF,VLOOKUP($A$4,Periode,2,FALSE),FALSE))*'Répartition par produits (tab)'!$AE$12</f>
        <v>6535.0280172574749</v>
      </c>
      <c r="F13" s="117">
        <f>IF(ISERROR(VLOOKUP($C13&amp;"_"&amp;$F$7,Data_TYF,VLOOKUP($A$4,Periode,2,FALSE),FALSE)),0,VLOOKUP($C13&amp;"_"&amp;$F$7,Data_TYF,VLOOKUP($A$4,Periode,2,FALSE),FALSE))*'Répartition par produits (tab)'!$AE$12</f>
        <v>427.64898820839181</v>
      </c>
      <c r="G13" s="117">
        <f>IF(ISERROR(VLOOKUP($C13&amp;"_"&amp;$G$7,Data_TYF,VLOOKUP($A$4,Periode,2,FALSE),FALSE)),0,VLOOKUP($C13&amp;"_"&amp;$G$7,Data_TYF,VLOOKUP($A$4,Periode,2,FALSE),FALSE))*'Répartition par produits (tab)'!$AE$12</f>
        <v>222.54755164829112</v>
      </c>
      <c r="H13" s="117">
        <f>IF(ISERROR(VLOOKUP($C13&amp;"_"&amp;$H$7,Data_TYF,VLOOKUP($A$4,Periode,2,FALSE),FALSE)),0,VLOOKUP($C13&amp;"_"&amp;$H$7,Data_TYF,VLOOKUP($A$4,Periode,2,FALSE),FALSE))*'Répartition par produits (tab)'!$AE$12</f>
        <v>10441.552783843319</v>
      </c>
      <c r="I13" s="117">
        <f>IF(ISERROR(VLOOKUP($C13&amp;"_"&amp;$I$7,Data_TYF,VLOOKUP($A$4,Periode,2,FALSE),FALSE)),0,VLOOKUP($C13&amp;"_"&amp;$I$7,Data_TYF,VLOOKUP($A$4,Periode,2,FALSE),FALSE))*'Répartition par produits (tab)'!$AE$13</f>
        <v>3517.758525816339</v>
      </c>
      <c r="J13" s="117">
        <f>IF(ISERROR(VLOOKUP($C13&amp;"_"&amp;$J$7,Data_TYF,VLOOKUP($A$4,Periode,2,FALSE),FALSE)),0,VLOOKUP($C13&amp;"_"&amp;$J$7,Data_TYF,VLOOKUP($A$4,Periode,2,FALSE),FALSE))*'Répartition par produits (tab)'!$AE$14</f>
        <v>689.97834755054078</v>
      </c>
      <c r="K13" s="117">
        <f>IF(ISERROR(VLOOKUP($C13&amp;"_"&amp;$K$7,Data_TYF,VLOOKUP($A$4,Periode,2,FALSE),FALSE)),0,VLOOKUP($C13&amp;"_"&amp;$K$7,Data_TYF,VLOOKUP($A$4,Periode,2,FALSE),FALSE))*'Répartition par produits (tab)'!$AE$15</f>
        <v>2965.3261896290796</v>
      </c>
      <c r="L13" s="117">
        <f t="shared" si="0"/>
        <v>7173.0630629959596</v>
      </c>
      <c r="M13" s="117">
        <f t="shared" si="1"/>
        <v>17614.615846839279</v>
      </c>
      <c r="N13" s="117">
        <f>IF(ISERROR(VLOOKUP($C13&amp;"_"&amp;$N$7,Data_TYF,VLOOKUP($A$4,Periode,2,FALSE),FALSE)),0,VLOOKUP($C13&amp;"_"&amp;$N$7,Data_TYF,VLOOKUP($A$4,Periode,2,FALSE),FALSE))*'Répartition par produits (tab)'!$AE$18</f>
        <v>21589.116169594628</v>
      </c>
      <c r="O13" s="117">
        <f>IF(ISERROR(VLOOKUP($C13&amp;"_"&amp;$O$7,Data_TYF,VLOOKUP($A$4,Periode,2,FALSE),FALSE)),0,VLOOKUP($C13&amp;"_"&amp;$O$7,Data_TYF,VLOOKUP($A$4,Periode,2,FALSE),FALSE))*'Répartition par produits (tab)'!$AE$19</f>
        <v>3884.9242546450319</v>
      </c>
      <c r="P13" s="117">
        <f>IF(ISERROR(VLOOKUP($C13&amp;"_"&amp;$P$7,Data_TYF,VLOOKUP($A$4,Periode,2,FALSE),FALSE)),0,VLOOKUP($C13&amp;"_"&amp;$P$7,Data_TYF,VLOOKUP($A$4,Periode,2,FALSE),FALSE))*'Répartition par produits (tab)'!$AE$20</f>
        <v>3934.5675125251605</v>
      </c>
      <c r="Q13" s="108">
        <f t="shared" si="2"/>
        <v>-0.52655796368799201</v>
      </c>
      <c r="R13" s="117">
        <f>IF(ISERROR(VLOOKUP($C13&amp;"_"&amp;$R$7,Data_TYF,VLOOKUP($A$4,Periode,2,FALSE),FALSE)),0,VLOOKUP($C13&amp;"_"&amp;$R$7,Data_TYF,VLOOKUP($A$4,Periode,2,FALSE),FALSE))</f>
        <v>29408.081378801133</v>
      </c>
      <c r="S13" s="117">
        <f>IF(ISERROR(VLOOKUP($C13&amp;"_"&amp;$S$7,Data_TYF,VLOOKUP($A$4,Periode,2,FALSE),FALSE)),0,VLOOKUP($C13&amp;"_"&amp;$S$7,Data_TYF,VLOOKUP($A$4,Periode,2,FALSE),FALSE))*'Répartition par produits (tab)'!$AE$23</f>
        <v>4058.2685720412405</v>
      </c>
      <c r="T13" s="117">
        <f>IF(ISERROR(VLOOKUP($C13&amp;"_"&amp;$T$7,Data_TYF,VLOOKUP($A$4,Periode,2,FALSE),FALSE)),0,VLOOKUP($C13&amp;"_"&amp;$T$7,Data_TYF,VLOOKUP($A$4,Periode,2,FALSE),FALSE))*'Répartition par produits (tab)'!$AE$24</f>
        <v>945.38072522469633</v>
      </c>
      <c r="U13" s="108">
        <f t="shared" si="3"/>
        <v>359.60307832637614</v>
      </c>
      <c r="V13" s="117">
        <f>IF(ISERROR(VLOOKUP($C13&amp;"_"&amp;$V$7,Data_TYF,VLOOKUP($A$4,Periode,2,FALSE),FALSE)),0,VLOOKUP($C13&amp;"_"&amp;$V$7,Data_TYF,VLOOKUP($A$4,Periode,2,FALSE),FALSE))</f>
        <v>5363.252375592313</v>
      </c>
      <c r="W13" s="117">
        <f t="shared" si="4"/>
        <v>52385.949601232729</v>
      </c>
    </row>
    <row r="14" spans="1:23" x14ac:dyDescent="0.25">
      <c r="A14" s="83" t="s">
        <v>32</v>
      </c>
      <c r="B14" s="83" t="s">
        <v>87</v>
      </c>
      <c r="C14" s="83" t="s">
        <v>629</v>
      </c>
      <c r="D14" s="115">
        <f>VLOOKUP($B14&amp;"-"&amp;$D$7,Intrants_GTYF,VLOOKUP($A$4,Periode,2,FALSE),FALSE)*'Répartition par produits (tab)'!$AE$12</f>
        <v>4045.7587952288145</v>
      </c>
      <c r="E14" s="115">
        <f>VLOOKUP($B14&amp;"-"&amp;$E$7,Intrants_GTYF,VLOOKUP($A$4,Periode,2,FALSE),FALSE)*'Répartition par produits (tab)'!$AE$12</f>
        <v>38792.676354007148</v>
      </c>
      <c r="F14" s="115">
        <f>VLOOKUP($B14&amp;"-"&amp;$F$7,Intrants_GTYF,VLOOKUP($A$4,Periode,2,FALSE),FALSE)*'Répartition par produits (tab)'!$AE$12</f>
        <v>1938.6094071462262</v>
      </c>
      <c r="G14" s="115">
        <f>VLOOKUP($B14&amp;"-"&amp;$G$7,Intrants_GTYF,VLOOKUP($A$4,Periode,2,FALSE),FALSE)*'Répartition par produits (tab)'!$AE$12</f>
        <v>1337.0732118127203</v>
      </c>
      <c r="H14" s="115">
        <f>VLOOKUP($B14&amp;"-"&amp;$H$7,Intrants_GTYF,VLOOKUP($A$4,Periode,2,FALSE),FALSE)*'Répartition par produits (tab)'!$AE$12</f>
        <v>46114.117257449063</v>
      </c>
      <c r="I14" s="115">
        <f>VLOOKUP($B14&amp;"-"&amp;$I$7,Intrants_GTYF,VLOOKUP($A$4,Periode,2,FALSE),FALSE)*'Répartition par produits (tab)'!$AE$13</f>
        <v>5870.6199335266292</v>
      </c>
      <c r="J14" s="115">
        <f>VLOOKUP($B14&amp;"-"&amp;$J$7,Intrants_GTYF,VLOOKUP($A$4,Periode,2,FALSE),FALSE)*'Répartition par produits (tab)'!$AE$14</f>
        <v>0.75068233240045446</v>
      </c>
      <c r="K14" s="115">
        <f>VLOOKUP($B14&amp;"-"&amp;$K$7,Intrants_GTYF,VLOOKUP($A$4,Periode,2,FALSE),FALSE)*'Répartition par produits (tab)'!$AE$15</f>
        <v>4095.8494794426715</v>
      </c>
      <c r="L14" s="115">
        <f t="shared" si="0"/>
        <v>9967.2200953017018</v>
      </c>
      <c r="M14" s="115">
        <f t="shared" si="1"/>
        <v>56081.337352750765</v>
      </c>
      <c r="N14" s="115">
        <f>VLOOKUP($B14&amp;"-"&amp;$N$7,Intrants_GTYF,VLOOKUP($A$4,Periode,2,FALSE),FALSE)*'Répartition par produits (tab)'!$AE$18</f>
        <v>6721.3173064398006</v>
      </c>
      <c r="O14" s="115">
        <f>VLOOKUP($B14&amp;"-"&amp;$O$7,Intrants_GTYF,VLOOKUP($A$4,Periode,2,FALSE),FALSE)*'Répartition par produits (tab)'!$AE$19</f>
        <v>2067.1939446833899</v>
      </c>
      <c r="P14" s="115">
        <f>VLOOKUP($B14&amp;"-"&amp;$P$7,Intrants_GTYF,VLOOKUP($A$4,Periode,2,FALSE),FALSE)*'Répartition par produits (tab)'!$AE$20</f>
        <v>709.30690407546524</v>
      </c>
      <c r="Q14" s="116">
        <f t="shared" si="2"/>
        <v>2.8514462987573097E-2</v>
      </c>
      <c r="R14" s="115">
        <f>VLOOKUP($B14&amp;"-"&amp;$R$7,Intrants_GTYF,VLOOKUP($A$4,Periode,2,FALSE),FALSE)</f>
        <v>9497.8466696616433</v>
      </c>
      <c r="S14" s="115">
        <f>VLOOKUP($B14&amp;"-"&amp;$S$7,Intrants_GTYF,VLOOKUP($A$4,Periode,2,FALSE),FALSE)*'Répartition par produits (tab)'!$AE$23</f>
        <v>516.99320126202474</v>
      </c>
      <c r="T14" s="115">
        <f>VLOOKUP($B14&amp;"-"&amp;$T$7,Intrants_GTYF,VLOOKUP($A$4,Periode,2,FALSE),FALSE)*'Répartition par produits (tab)'!$AE$24</f>
        <v>85.84242573423947</v>
      </c>
      <c r="U14" s="116">
        <f t="shared" si="3"/>
        <v>0.59951209833783992</v>
      </c>
      <c r="V14" s="115">
        <f>VLOOKUP($B14&amp;"-"&amp;$V$7,Intrants_GTYF,VLOOKUP($A$4,Periode,2,FALSE),FALSE)</f>
        <v>603.43513909460205</v>
      </c>
      <c r="W14" s="115">
        <f t="shared" si="4"/>
        <v>66182.619161507013</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6.0028057997809512</v>
      </c>
      <c r="E16" s="117">
        <f>IF(ISERROR(VLOOKUP($C16&amp;"_"&amp;$E$7,Data_TYF,VLOOKUP($A$4,Periode,2,FALSE),FALSE)),0,VLOOKUP($C16&amp;"_"&amp;$E$7,Data_TYF,VLOOKUP($A$4,Periode,2,FALSE),FALSE))*'Répartition par produits (tab)'!$AE$12</f>
        <v>199.45397765445296</v>
      </c>
      <c r="F16" s="117">
        <f>IF(ISERROR(VLOOKUP($C16&amp;"_"&amp;$F$7,Data_TYF,VLOOKUP($A$4,Periode,2,FALSE),FALSE)),0,VLOOKUP($C16&amp;"_"&amp;$F$7,Data_TYF,VLOOKUP($A$4,Periode,2,FALSE),FALSE))*'Répartition par produits (tab)'!$AE$12</f>
        <v>13.229767842420392</v>
      </c>
      <c r="G16" s="117">
        <f>IF(ISERROR(VLOOKUP($C16&amp;"_"&amp;$G$7,Data_TYF,VLOOKUP($A$4,Periode,2,FALSE),FALSE)),0,VLOOKUP($C16&amp;"_"&amp;$G$7,Data_TYF,VLOOKUP($A$4,Periode,2,FALSE),FALSE))*'Répartition par produits (tab)'!$AE$12</f>
        <v>15.180025782201737</v>
      </c>
      <c r="H16" s="117">
        <f>IF(ISERROR(VLOOKUP($C16&amp;"_"&amp;$H$7,Data_TYF,VLOOKUP($A$4,Periode,2,FALSE),FALSE)),0,VLOOKUP($C16&amp;"_"&amp;$H$7,Data_TYF,VLOOKUP($A$4,Periode,2,FALSE),FALSE))*'Répartition par produits (tab)'!$AE$12</f>
        <v>233.86657581842411</v>
      </c>
      <c r="I16" s="117">
        <f>IF(ISERROR(VLOOKUP($C16&amp;"_"&amp;$I$7,Data_TYF,VLOOKUP($A$4,Periode,2,FALSE),FALSE)),0,VLOOKUP($C16&amp;"_"&amp;$I$7,Data_TYF,VLOOKUP($A$4,Periode,2,FALSE),FALSE))*'Répartition par produits (tab)'!$AE$13</f>
        <v>9.040432805585608</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5.7104937972159009</v>
      </c>
      <c r="L16" s="117">
        <f t="shared" si="0"/>
        <v>14.75092660280151</v>
      </c>
      <c r="M16" s="117">
        <f t="shared" si="1"/>
        <v>248.61750242122562</v>
      </c>
      <c r="N16" s="117">
        <f>IF(ISERROR(VLOOKUP($C16&amp;"_"&amp;$N$7,Data_TYF,VLOOKUP($A$4,Periode,2,FALSE),FALSE)),0,VLOOKUP($C16&amp;"_"&amp;$N$7,Data_TYF,VLOOKUP($A$4,Periode,2,FALSE),FALSE))*'Répartition par produits (tab)'!$AE$18</f>
        <v>8.3904863450408964</v>
      </c>
      <c r="O16" s="117">
        <f>IF(ISERROR(VLOOKUP($C16&amp;"_"&amp;$O$7,Data_TYF,VLOOKUP($A$4,Periode,2,FALSE),FALSE)),0,VLOOKUP($C16&amp;"_"&amp;$O$7,Data_TYF,VLOOKUP($A$4,Periode,2,FALSE),FALSE))*'Répartition par produits (tab)'!$AE$19</f>
        <v>7.8787778189101463</v>
      </c>
      <c r="P16" s="117">
        <f>IF(ISERROR(VLOOKUP($C16&amp;"_"&amp;$P$7,Data_TYF,VLOOKUP($A$4,Periode,2,FALSE),FALSE)),0,VLOOKUP($C16&amp;"_"&amp;$P$7,Data_TYF,VLOOKUP($A$4,Periode,2,FALSE),FALSE))*'Répartition par produits (tab)'!$AE$20</f>
        <v>0.2167943389141129</v>
      </c>
      <c r="Q16" s="108">
        <f t="shared" si="2"/>
        <v>1.1458262531150176E-3</v>
      </c>
      <c r="R16" s="117">
        <f t="shared" si="5"/>
        <v>16.487204329118271</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0.94319788799980553</v>
      </c>
      <c r="V16" s="117">
        <f t="shared" si="6"/>
        <v>0.94319788799980553</v>
      </c>
      <c r="W16" s="117">
        <f t="shared" si="4"/>
        <v>266.04790463834371</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4036.5717429709393</v>
      </c>
      <c r="E18" s="117">
        <f>IF(ISERROR(VLOOKUP($C18&amp;"_"&amp;$E$7,Data_TYF,VLOOKUP($A$4,Periode,2,FALSE),FALSE)),0,VLOOKUP($C18&amp;"_"&amp;$E$7,Data_TYF,VLOOKUP($A$4,Periode,2,FALSE),FALSE))*'Répartition par produits (tab)'!$AE$12</f>
        <v>38588.741081833658</v>
      </c>
      <c r="F18" s="117">
        <f>IF(ISERROR(VLOOKUP($C18&amp;"_"&amp;$F$7,Data_TYF,VLOOKUP($A$4,Periode,2,FALSE),FALSE)),0,VLOOKUP($C18&amp;"_"&amp;$F$7,Data_TYF,VLOOKUP($A$4,Periode,2,FALSE),FALSE))*'Répartition par produits (tab)'!$AE$12</f>
        <v>1925.3524508603541</v>
      </c>
      <c r="G18" s="117">
        <f>IF(ISERROR(VLOOKUP($C18&amp;"_"&amp;$G$7,Data_TYF,VLOOKUP($A$4,Periode,2,FALSE),FALSE)),0,VLOOKUP($C18&amp;"_"&amp;$G$7,Data_TYF,VLOOKUP($A$4,Periode,2,FALSE),FALSE))*'Répartition par produits (tab)'!$AE$12</f>
        <v>1321.8388091502875</v>
      </c>
      <c r="H18" s="117">
        <f>IF(ISERROR(VLOOKUP($C18&amp;"_"&amp;$H$7,Data_TYF,VLOOKUP($A$4,Periode,2,FALSE),FALSE)),0,VLOOKUP($C18&amp;"_"&amp;$H$7,Data_TYF,VLOOKUP($A$4,Periode,2,FALSE),FALSE))*'Répartition par produits (tab)'!$AE$12</f>
        <v>45872.503575354851</v>
      </c>
      <c r="I18" s="117">
        <f>IF(ISERROR(VLOOKUP($C18&amp;"_"&amp;$I$7,Data_TYF,VLOOKUP($A$4,Periode,2,FALSE),FALSE)),0,VLOOKUP($C18&amp;"_"&amp;$I$7,Data_TYF,VLOOKUP($A$4,Periode,2,FALSE),FALSE))*'Répartition par produits (tab)'!$AE$13</f>
        <v>5860.1906928372764</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4088.6195253498413</v>
      </c>
      <c r="L18" s="117">
        <f t="shared" si="0"/>
        <v>9948.8102181871182</v>
      </c>
      <c r="M18" s="117">
        <f t="shared" si="1"/>
        <v>55821.313793541965</v>
      </c>
      <c r="N18" s="117">
        <f>IF(ISERROR(VLOOKUP($C18&amp;"_"&amp;$N$7,Data_TYF,VLOOKUP($A$4,Periode,2,FALSE),FALSE)),0,VLOOKUP($C18&amp;"_"&amp;$N$7,Data_TYF,VLOOKUP($A$4,Periode,2,FALSE),FALSE))*'Répartition par produits (tab)'!$AE$18</f>
        <v>6711.4515381291558</v>
      </c>
      <c r="O18" s="117">
        <f>IF(ISERROR(VLOOKUP($C18&amp;"_"&amp;$O$7,Data_TYF,VLOOKUP($A$4,Periode,2,FALSE),FALSE)),0,VLOOKUP($C18&amp;"_"&amp;$O$7,Data_TYF,VLOOKUP($A$4,Periode,2,FALSE),FALSE))*'Répartition par produits (tab)'!$AE$19</f>
        <v>2059.0112293133343</v>
      </c>
      <c r="P18" s="117">
        <f>IF(ISERROR(VLOOKUP($C18&amp;"_"&amp;$P$7,Data_TYF,VLOOKUP($A$4,Periode,2,FALSE),FALSE)),0,VLOOKUP($C18&amp;"_"&amp;$P$7,Data_TYF,VLOOKUP($A$4,Periode,2,FALSE),FALSE))*'Répartition par produits (tab)'!$AE$20</f>
        <v>708.64049547283821</v>
      </c>
      <c r="Q18" s="108">
        <f t="shared" si="2"/>
        <v>2.7402671447362081E-2</v>
      </c>
      <c r="R18" s="117">
        <f t="shared" si="5"/>
        <v>9479.1306655867756</v>
      </c>
      <c r="S18" s="117">
        <f>IF(ISERROR(VLOOKUP($C18&amp;"_"&amp;$S$7,Data_TYF,VLOOKUP($A$4,Periode,2,FALSE),FALSE)),0,VLOOKUP($C18&amp;"_"&amp;$S$7,Data_TYF,VLOOKUP($A$4,Periode,2,FALSE),FALSE))*'Répartition par produits (tab)'!$AE$23</f>
        <v>516.73861760888894</v>
      </c>
      <c r="T18" s="117">
        <f>IF(ISERROR(VLOOKUP($C18&amp;"_"&amp;$T$7,Data_TYF,VLOOKUP($A$4,Periode,2,FALSE),FALSE)),0,VLOOKUP($C18&amp;"_"&amp;$T$7,Data_TYF,VLOOKUP($A$4,Periode,2,FALSE),FALSE))*'Répartition par produits (tab)'!$AE$24</f>
        <v>85.815224872468832</v>
      </c>
      <c r="U18" s="108">
        <f t="shared" si="3"/>
        <v>-0.3755012831477984</v>
      </c>
      <c r="V18" s="117">
        <f t="shared" si="6"/>
        <v>602.17834119820998</v>
      </c>
      <c r="W18" s="117">
        <f t="shared" si="4"/>
        <v>65902.62280032695</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3.1842464580941021</v>
      </c>
      <c r="E19" s="117">
        <f>IF(ISERROR(VLOOKUP($C19&amp;"_"&amp;$E$7,Data_TYF,VLOOKUP($A$4,Periode,2,FALSE),FALSE)),0,VLOOKUP($C19&amp;"_"&amp;$E$7,Data_TYF,VLOOKUP($A$4,Periode,2,FALSE),FALSE))*'Répartition par produits (tab)'!$AE$12</f>
        <v>4.4812945190368048</v>
      </c>
      <c r="F19" s="117">
        <f>IF(ISERROR(VLOOKUP($C19&amp;"_"&amp;$F$7,Data_TYF,VLOOKUP($A$4,Periode,2,FALSE),FALSE)),0,VLOOKUP($C19&amp;"_"&amp;$F$7,Data_TYF,VLOOKUP($A$4,Periode,2,FALSE),FALSE))*'Répartition par produits (tab)'!$AE$12</f>
        <v>2.7188443451881261E-2</v>
      </c>
      <c r="G19" s="117">
        <f>IF(ISERROR(VLOOKUP($C19&amp;"_"&amp;$G$7,Data_TYF,VLOOKUP($A$4,Periode,2,FALSE),FALSE)),0,VLOOKUP($C19&amp;"_"&amp;$G$7,Data_TYF,VLOOKUP($A$4,Periode,2,FALSE),FALSE))*'Répartition par produits (tab)'!$AE$12</f>
        <v>5.4376880230879311E-2</v>
      </c>
      <c r="H19" s="117">
        <f>IF(ISERROR(VLOOKUP($C19&amp;"_"&amp;$H$7,Data_TYF,VLOOKUP($A$4,Periode,2,FALSE),FALSE)),0,VLOOKUP($C19&amp;"_"&amp;$H$7,Data_TYF,VLOOKUP($A$4,Periode,2,FALSE),FALSE))*'Répartition par produits (tab)'!$AE$12</f>
        <v>7.7471062757903635</v>
      </c>
      <c r="I19" s="117">
        <f>IF(ISERROR(VLOOKUP($C19&amp;"_"&amp;$I$7,Data_TYF,VLOOKUP($A$4,Periode,2,FALSE),FALSE)),0,VLOOKUP($C19&amp;"_"&amp;$I$7,Data_TYF,VLOOKUP($A$4,Periode,2,FALSE),FALSE))*'Répartition par produits (tab)'!$AE$13</f>
        <v>1.3888078837664184</v>
      </c>
      <c r="J19" s="117">
        <f>IF(ISERROR(VLOOKUP($C19&amp;"_"&amp;$J$7,Data_TYF,VLOOKUP($A$4,Periode,2,FALSE),FALSE)),0,VLOOKUP($C19&amp;"_"&amp;$J$7,Data_TYF,VLOOKUP($A$4,Periode,2,FALSE),FALSE))*'Répartition par produits (tab)'!$AE$14</f>
        <v>0.75068233240045446</v>
      </c>
      <c r="K19" s="117">
        <f>IF(ISERROR(VLOOKUP($C19&amp;"_"&amp;$K$7,Data_TYF,VLOOKUP($A$4,Periode,2,FALSE),FALSE)),0,VLOOKUP($C19&amp;"_"&amp;$K$7,Data_TYF,VLOOKUP($A$4,Periode,2,FALSE),FALSE))*'Répartition par produits (tab)'!$AE$15</f>
        <v>1.5194602956146026</v>
      </c>
      <c r="L19" s="117">
        <f t="shared" si="0"/>
        <v>3.6589505117814753</v>
      </c>
      <c r="M19" s="117">
        <f t="shared" si="1"/>
        <v>11.406056787571838</v>
      </c>
      <c r="N19" s="117">
        <f>IF(ISERROR(VLOOKUP($C19&amp;"_"&amp;$N$7,Data_TYF,VLOOKUP($A$4,Periode,2,FALSE),FALSE)),0,VLOOKUP($C19&amp;"_"&amp;$N$7,Data_TYF,VLOOKUP($A$4,Periode,2,FALSE),FALSE))*'Répartition par produits (tab)'!$AE$18</f>
        <v>1.4752819656042284</v>
      </c>
      <c r="O19" s="117">
        <f>IF(ISERROR(VLOOKUP($C19&amp;"_"&amp;$O$7,Data_TYF,VLOOKUP($A$4,Periode,2,FALSE),FALSE)),0,VLOOKUP($C19&amp;"_"&amp;$O$7,Data_TYF,VLOOKUP($A$4,Periode,2,FALSE),FALSE))*'Répartition par produits (tab)'!$AE$19</f>
        <v>0.30393755114570403</v>
      </c>
      <c r="P19" s="117">
        <f>IF(ISERROR(VLOOKUP($C19&amp;"_"&amp;$P$7,Data_TYF,VLOOKUP($A$4,Periode,2,FALSE),FALSE)),0,VLOOKUP($C19&amp;"_"&amp;$P$7,Data_TYF,VLOOKUP($A$4,Periode,2,FALSE),FALSE))*'Répartition par produits (tab)'!$AE$20</f>
        <v>0.44961426371296703</v>
      </c>
      <c r="Q19" s="108">
        <f t="shared" si="2"/>
        <v>-3.4034712469654949E-5</v>
      </c>
      <c r="R19" s="117">
        <f t="shared" si="5"/>
        <v>2.2287997457504298</v>
      </c>
      <c r="S19" s="117">
        <f>IF(ISERROR(VLOOKUP($C19&amp;"_"&amp;$S$7,Data_TYF,VLOOKUP($A$4,Periode,2,FALSE),FALSE)),0,VLOOKUP($C19&amp;"_"&amp;$S$7,Data_TYF,VLOOKUP($A$4,Periode,2,FALSE),FALSE))*'Répartition par produits (tab)'!$AE$23</f>
        <v>0.25458365313574016</v>
      </c>
      <c r="T19" s="117">
        <f>IF(ISERROR(VLOOKUP($C19&amp;"_"&amp;$T$7,Data_TYF,VLOOKUP($A$4,Periode,2,FALSE),FALSE)),0,VLOOKUP($C19&amp;"_"&amp;$T$7,Data_TYF,VLOOKUP($A$4,Periode,2,FALSE),FALSE))*'Répartition par produits (tab)'!$AE$24</f>
        <v>2.7200861770639045E-2</v>
      </c>
      <c r="U19" s="108">
        <f t="shared" si="3"/>
        <v>3.1815493485954888E-2</v>
      </c>
      <c r="V19" s="117">
        <f t="shared" si="6"/>
        <v>0.3136000083923341</v>
      </c>
      <c r="W19" s="117">
        <f t="shared" si="4"/>
        <v>13.948456541714602</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427.38457507613333</v>
      </c>
      <c r="E28" s="115">
        <f>VLOOKUP($B28&amp;"-"&amp;$E$7,Intrants_GTYF,VLOOKUP($A$4,Periode,2,FALSE),FALSE)*'Répartition par produits (tab)'!$AE$12</f>
        <v>403.99072219234904</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831.37529941553669</v>
      </c>
      <c r="I28" s="115">
        <f>VLOOKUP($B28&amp;"-"&amp;$I$7,Intrants_GTYF,VLOOKUP($A$4,Periode,2,FALSE),FALSE)*'Répartition par produits (tab)'!$AE$13</f>
        <v>89.269451702905826</v>
      </c>
      <c r="J28" s="115">
        <f>VLOOKUP($B28&amp;"-"&amp;$J$7,Intrants_GTYF,VLOOKUP($A$4,Periode,2,FALSE),FALSE)*'Répartition par produits (tab)'!$AE$14</f>
        <v>24.101491394498211</v>
      </c>
      <c r="K28" s="115">
        <f>VLOOKUP($B28&amp;"-"&amp;$K$7,Intrants_GTYF,VLOOKUP($A$4,Periode,2,FALSE),FALSE)*'Répartition par produits (tab)'!$AE$15</f>
        <v>224.36103360317267</v>
      </c>
      <c r="L28" s="115">
        <f t="shared" si="0"/>
        <v>337.73197670057669</v>
      </c>
      <c r="M28" s="115">
        <f t="shared" si="1"/>
        <v>1169.1072761161133</v>
      </c>
      <c r="N28" s="115">
        <f>VLOOKUP($B28&amp;"-"&amp;$N$7,Intrants_GTYF,VLOOKUP($A$4,Periode,2,FALSE),FALSE)*'Répartition par produits (tab)'!$AE$18</f>
        <v>187.02880232757542</v>
      </c>
      <c r="O28" s="115">
        <f>VLOOKUP($B28&amp;"-"&amp;$O$7,Intrants_GTYF,VLOOKUP($A$4,Periode,2,FALSE),FALSE)*'Répartition par produits (tab)'!$AE$19</f>
        <v>10.822776731599006</v>
      </c>
      <c r="P28" s="115">
        <f>VLOOKUP($B28&amp;"-"&amp;$P$7,Intrants_GTYF,VLOOKUP($A$4,Periode,2,FALSE),FALSE)*'Répartition par produits (tab)'!$AE$20</f>
        <v>516.99722076778494</v>
      </c>
      <c r="Q28" s="116">
        <f t="shared" si="2"/>
        <v>-2.43851508824946E-2</v>
      </c>
      <c r="R28" s="115">
        <f>VLOOKUP($B28&amp;"-"&amp;$R$7,Intrants_GTYF,VLOOKUP($A$4,Periode,2,FALSE),FALSE)</f>
        <v>714.82441467607691</v>
      </c>
      <c r="S28" s="115">
        <f>VLOOKUP($B28&amp;"-"&amp;$S$7,Intrants_GTYF,VLOOKUP($A$4,Periode,2,FALSE),FALSE)*'Répartition par produits (tab)'!$AE$23</f>
        <v>1255.5794715868642</v>
      </c>
      <c r="T28" s="115">
        <f>VLOOKUP($B28&amp;"-"&amp;$T$7,Intrants_GTYF,VLOOKUP($A$4,Periode,2,FALSE),FALSE)*'Répartition par produits (tab)'!$AE$24</f>
        <v>1267.1032658121189</v>
      </c>
      <c r="U28" s="116">
        <f t="shared" si="3"/>
        <v>184.5081954441448</v>
      </c>
      <c r="V28" s="115">
        <f>VLOOKUP($B28&amp;"-"&amp;$V$7,Intrants_GTYF,VLOOKUP($A$4,Periode,2,FALSE),FALSE)</f>
        <v>2707.1909328431279</v>
      </c>
      <c r="W28" s="115">
        <f t="shared" si="4"/>
        <v>4591.1226236353177</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427.38457507613333</v>
      </c>
      <c r="E33" s="117">
        <f>IF(ISERROR(VLOOKUP($C33&amp;"_"&amp;$E$7,Data_TYF,VLOOKUP($A$4,Periode,2,FALSE),FALSE)),0,VLOOKUP($C33&amp;"_"&amp;$E$7,Data_TYF,VLOOKUP($A$4,Periode,2,FALSE),FALSE))*'Répartition par produits (tab)'!$AE$12</f>
        <v>403.99072219234904</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831.37529941553669</v>
      </c>
      <c r="I33" s="117">
        <f>IF(ISERROR(VLOOKUP($C33&amp;"_"&amp;$I$7,Data_TYF,VLOOKUP($A$4,Periode,2,FALSE),FALSE)),0,VLOOKUP($C33&amp;"_"&amp;$I$7,Data_TYF,VLOOKUP($A$4,Periode,2,FALSE),FALSE))*'Répartition par produits (tab)'!$AE$13</f>
        <v>89.269451702905826</v>
      </c>
      <c r="J33" s="117">
        <f>IF(ISERROR(VLOOKUP($C33&amp;"_"&amp;$J$7,Data_TYF,VLOOKUP($A$4,Periode,2,FALSE),FALSE)),0,VLOOKUP($C33&amp;"_"&amp;$J$7,Data_TYF,VLOOKUP($A$4,Periode,2,FALSE),FALSE))*'Répartition par produits (tab)'!$AE$14</f>
        <v>24.101491394498211</v>
      </c>
      <c r="K33" s="117">
        <f>IF(ISERROR(VLOOKUP($C33&amp;"_"&amp;$K$7,Data_TYF,VLOOKUP($A$4,Periode,2,FALSE),FALSE)),0,VLOOKUP($C33&amp;"_"&amp;$K$7,Data_TYF,VLOOKUP($A$4,Periode,2,FALSE),FALSE))*'Répartition par produits (tab)'!$AE$15</f>
        <v>224.36103360317267</v>
      </c>
      <c r="L33" s="117">
        <f t="shared" si="0"/>
        <v>337.73197670057669</v>
      </c>
      <c r="M33" s="117">
        <f t="shared" si="1"/>
        <v>1169.1072761161133</v>
      </c>
      <c r="N33" s="117">
        <f>IF(ISERROR(VLOOKUP($C33&amp;"_"&amp;$N$7,Data_TYF,VLOOKUP($A$4,Periode,2,FALSE),FALSE)),0,VLOOKUP($C33&amp;"_"&amp;$N$7,Data_TYF,VLOOKUP($A$4,Periode,2,FALSE),FALSE))*'Répartition par produits (tab)'!$AE$18</f>
        <v>187.02880232757542</v>
      </c>
      <c r="O33" s="117">
        <f>IF(ISERROR(VLOOKUP($C33&amp;"_"&amp;$O$7,Data_TYF,VLOOKUP($A$4,Periode,2,FALSE),FALSE)),0,VLOOKUP($C33&amp;"_"&amp;$O$7,Data_TYF,VLOOKUP($A$4,Periode,2,FALSE),FALSE))*'Répartition par produits (tab)'!$AE$19</f>
        <v>10.822776731599006</v>
      </c>
      <c r="P33" s="117">
        <f>IF(ISERROR(VLOOKUP($C33&amp;"_"&amp;$P$7,Data_TYF,VLOOKUP($A$4,Periode,2,FALSE),FALSE)),0,VLOOKUP($C33&amp;"_"&amp;$P$7,Data_TYF,VLOOKUP($A$4,Periode,2,FALSE),FALSE))*'Répartition par produits (tab)'!$AE$20</f>
        <v>516.99722076778494</v>
      </c>
      <c r="Q33" s="108">
        <f t="shared" si="2"/>
        <v>-2.43851508824946E-2</v>
      </c>
      <c r="R33" s="117">
        <f>IF(ISERROR(VLOOKUP($C33&amp;"_"&amp;$R$7,Data_TYF,VLOOKUP($A$4,Periode,2,FALSE),FALSE)),0,VLOOKUP($C33&amp;"_"&amp;$R$7,Data_TYF,VLOOKUP($A$4,Periode,2,FALSE),FALSE))</f>
        <v>714.82441467607691</v>
      </c>
      <c r="S33" s="117">
        <f>IF(ISERROR(VLOOKUP($C33&amp;"_"&amp;$S$7,Data_TYF,VLOOKUP($A$4,Periode,2,FALSE),FALSE)),0,VLOOKUP($C33&amp;"_"&amp;$S$7,Data_TYF,VLOOKUP($A$4,Periode,2,FALSE),FALSE))*'Répartition par produits (tab)'!$AE$23</f>
        <v>1255.5794715868642</v>
      </c>
      <c r="T33" s="117">
        <f>IF(ISERROR(VLOOKUP($C33&amp;"_"&amp;$T$7,Data_TYF,VLOOKUP($A$4,Periode,2,FALSE),FALSE)),0,VLOOKUP($C33&amp;"_"&amp;$T$7,Data_TYF,VLOOKUP($A$4,Periode,2,FALSE),FALSE))*'Répartition par produits (tab)'!$AE$24</f>
        <v>1267.1032658121189</v>
      </c>
      <c r="U33" s="108">
        <f t="shared" si="3"/>
        <v>184.5081954441448</v>
      </c>
      <c r="V33" s="117">
        <f>IF(ISERROR(VLOOKUP($C33&amp;"_"&amp;$V$7,Data_TYF,VLOOKUP($A$4,Periode,2,FALSE),FALSE)),0,VLOOKUP($C33&amp;"_"&amp;$V$7,Data_TYF,VLOOKUP($A$4,Periode,2,FALSE),FALSE))</f>
        <v>2707.1909328431279</v>
      </c>
      <c r="W33" s="117">
        <f t="shared" si="4"/>
        <v>4591.1226236353177</v>
      </c>
    </row>
    <row r="34" spans="1:23" x14ac:dyDescent="0.25">
      <c r="A34" s="83" t="s">
        <v>28</v>
      </c>
      <c r="B34" s="83" t="s">
        <v>99</v>
      </c>
      <c r="C34" s="83" t="s">
        <v>623</v>
      </c>
      <c r="D34" s="115">
        <f>VLOOKUP($B34&amp;"-"&amp;$D$7,Intrants_GTYF,VLOOKUP($A$4,Periode,2,FALSE),FALSE)*'Répartition par produits (tab)'!$AE$12</f>
        <v>1430.6626045119137</v>
      </c>
      <c r="E34" s="115">
        <f>VLOOKUP($B34&amp;"-"&amp;$E$7,Intrants_GTYF,VLOOKUP($A$4,Periode,2,FALSE),FALSE)*'Répartition par produits (tab)'!$AE$12</f>
        <v>737.81480834861998</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2168.4773802973555</v>
      </c>
      <c r="I34" s="115">
        <f>VLOOKUP($B34&amp;"-"&amp;$I$7,Intrants_GTYF,VLOOKUP($A$4,Periode,2,FALSE),FALSE)*'Répartition par produits (tab)'!$AE$13</f>
        <v>571.01631226199754</v>
      </c>
      <c r="J34" s="115">
        <f>VLOOKUP($B34&amp;"-"&amp;$J$7,Intrants_GTYF,VLOOKUP($A$4,Periode,2,FALSE),FALSE)*'Répartition par produits (tab)'!$AE$14</f>
        <v>671.66368188346985</v>
      </c>
      <c r="K34" s="115">
        <f>VLOOKUP($B34&amp;"-"&amp;$K$7,Intrants_GTYF,VLOOKUP($A$4,Periode,2,FALSE),FALSE)*'Répartition par produits (tab)'!$AE$15</f>
        <v>523.63093167975433</v>
      </c>
      <c r="L34" s="115">
        <f t="shared" si="0"/>
        <v>1766.3109258252216</v>
      </c>
      <c r="M34" s="115">
        <f t="shared" si="1"/>
        <v>3934.7883061225771</v>
      </c>
      <c r="N34" s="115">
        <f>VLOOKUP($B34&amp;"-"&amp;$N$7,Intrants_GTYF,VLOOKUP($A$4,Periode,2,FALSE),FALSE)*'Répartition par produits (tab)'!$AE$18</f>
        <v>2397.4273057599166</v>
      </c>
      <c r="O34" s="115">
        <f>VLOOKUP($B34&amp;"-"&amp;$O$7,Intrants_GTYF,VLOOKUP($A$4,Periode,2,FALSE),FALSE)*'Répartition par produits (tab)'!$AE$19</f>
        <v>608.0662228946311</v>
      </c>
      <c r="P34" s="115">
        <f>VLOOKUP($B34&amp;"-"&amp;$P$7,Intrants_GTYF,VLOOKUP($A$4,Periode,2,FALSE),FALSE)*'Répartition par produits (tab)'!$AE$20</f>
        <v>2359.7016244958681</v>
      </c>
      <c r="Q34" s="116">
        <f t="shared" si="2"/>
        <v>-8.3108442877801281E-2</v>
      </c>
      <c r="R34" s="115">
        <f>VLOOKUP($B34&amp;"-"&amp;$R$7,Intrants_GTYF,VLOOKUP($A$4,Periode,2,FALSE),FALSE)</f>
        <v>5365.1120447075382</v>
      </c>
      <c r="S34" s="115">
        <f>VLOOKUP($B34&amp;"-"&amp;$S$7,Intrants_GTYF,VLOOKUP($A$4,Periode,2,FALSE),FALSE)*'Répartition par produits (tab)'!$AE$23</f>
        <v>4288.7337096847305</v>
      </c>
      <c r="T34" s="115">
        <f>VLOOKUP($B34&amp;"-"&amp;$T$7,Intrants_GTYF,VLOOKUP($A$4,Periode,2,FALSE),FALSE)*'Répartition par produits (tab)'!$AE$24</f>
        <v>16411.246103361675</v>
      </c>
      <c r="U34" s="116">
        <f t="shared" si="3"/>
        <v>706.84867445873533</v>
      </c>
      <c r="V34" s="115">
        <f>VLOOKUP($B34&amp;"-"&amp;$V$7,Intrants_GTYF,VLOOKUP($A$4,Periode,2,FALSE),FALSE)</f>
        <v>21406.828487505139</v>
      </c>
      <c r="W34" s="115">
        <f t="shared" si="4"/>
        <v>30706.728838335253</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195.36423799295486</v>
      </c>
      <c r="E40" s="117">
        <f>IF(ISERROR(VLOOKUP($C40&amp;"_"&amp;$E$7,Data_TYF,VLOOKUP($A$4,Periode,2,FALSE),FALSE)),0,VLOOKUP($C40&amp;"_"&amp;$E$7,Data_TYF,VLOOKUP($A$4,Periode,2,FALSE),FALSE))*'Répartition par produits (tab)'!$AE$12</f>
        <v>89.333103750056395</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284.6973552480332</v>
      </c>
      <c r="I40" s="117">
        <f>IF(ISERROR(VLOOKUP($C40&amp;"_"&amp;$I$7,Data_TYF,VLOOKUP($A$4,Periode,2,FALSE),FALSE)),0,VLOOKUP($C40&amp;"_"&amp;$I$7,Data_TYF,VLOOKUP($A$4,Periode,2,FALSE),FALSE))*'Répartition par produits (tab)'!$AE$13</f>
        <v>32.598782169182968</v>
      </c>
      <c r="J40" s="117">
        <f>IF(ISERROR(VLOOKUP($C40&amp;"_"&amp;$J$7,Data_TYF,VLOOKUP($A$4,Periode,2,FALSE),FALSE)),0,VLOOKUP($C40&amp;"_"&amp;$J$7,Data_TYF,VLOOKUP($A$4,Periode,2,FALSE),FALSE))*'Répartition par produits (tab)'!$AE$14</f>
        <v>23.519596884714588</v>
      </c>
      <c r="K40" s="117">
        <f>IF(ISERROR(VLOOKUP($C40&amp;"_"&amp;$K$7,Data_TYF,VLOOKUP($A$4,Periode,2,FALSE),FALSE)),0,VLOOKUP($C40&amp;"_"&amp;$K$7,Data_TYF,VLOOKUP($A$4,Periode,2,FALSE),FALSE))*'Répartition par produits (tab)'!$AE$15</f>
        <v>107.73758823607243</v>
      </c>
      <c r="L40" s="117">
        <f t="shared" ref="L40:L71" si="9">I40+J40+K40</f>
        <v>163.85596728996998</v>
      </c>
      <c r="M40" s="117">
        <f t="shared" ref="M40:M71" si="10">H40+L40</f>
        <v>448.55332253800316</v>
      </c>
      <c r="N40" s="117">
        <f>IF(ISERROR(VLOOKUP($C40&amp;"_"&amp;$N$7,Data_TYF,VLOOKUP($A$4,Periode,2,FALSE),FALSE)),0,VLOOKUP($C40&amp;"_"&amp;$N$7,Data_TYF,VLOOKUP($A$4,Periode,2,FALSE),FALSE))*'Répartition par produits (tab)'!$AE$18</f>
        <v>161.06381681455912</v>
      </c>
      <c r="O40" s="117">
        <f>IF(ISERROR(VLOOKUP($C40&amp;"_"&amp;$O$7,Data_TYF,VLOOKUP($A$4,Periode,2,FALSE),FALSE)),0,VLOOKUP($C40&amp;"_"&amp;$O$7,Data_TYF,VLOOKUP($A$4,Periode,2,FALSE),FALSE))*'Répartition par produits (tab)'!$AE$19</f>
        <v>14.362675745643937</v>
      </c>
      <c r="P40" s="117">
        <f>IF(ISERROR(VLOOKUP($C40&amp;"_"&amp;$P$7,Data_TYF,VLOOKUP($A$4,Periode,2,FALSE),FALSE)),0,VLOOKUP($C40&amp;"_"&amp;$P$7,Data_TYF,VLOOKUP($A$4,Periode,2,FALSE),FALSE))*'Répartition par produits (tab)'!$AE$20</f>
        <v>190.71867037426586</v>
      </c>
      <c r="Q40" s="108">
        <f t="shared" ref="Q40:Q71" si="11">R40-N40-O40-P40</f>
        <v>-1.201303936446152E-2</v>
      </c>
      <c r="R40" s="117">
        <f t="shared" si="7"/>
        <v>366.13314989510445</v>
      </c>
      <c r="S40" s="117">
        <f>IF(ISERROR(VLOOKUP($C40&amp;"_"&amp;$S$7,Data_TYF,VLOOKUP($A$4,Periode,2,FALSE),FALSE)),0,VLOOKUP($C40&amp;"_"&amp;$S$7,Data_TYF,VLOOKUP($A$4,Periode,2,FALSE),FALSE))*'Répartition par produits (tab)'!$AE$23</f>
        <v>765.18149111848277</v>
      </c>
      <c r="T40" s="117">
        <f>IF(ISERROR(VLOOKUP($C40&amp;"_"&amp;$T$7,Data_TYF,VLOOKUP($A$4,Periode,2,FALSE),FALSE)),0,VLOOKUP($C40&amp;"_"&amp;$T$7,Data_TYF,VLOOKUP($A$4,Periode,2,FALSE),FALSE))*'Répartition par produits (tab)'!$AE$24</f>
        <v>1173.9313419104396</v>
      </c>
      <c r="U40" s="108">
        <f t="shared" ref="U40:U71" si="12">V40-S40-T40</f>
        <v>33.809778934862152</v>
      </c>
      <c r="V40" s="117">
        <f t="shared" si="8"/>
        <v>1972.9226119637847</v>
      </c>
      <c r="W40" s="117">
        <f t="shared" ref="W40:W71" si="13">V40+R40+M40</f>
        <v>2787.6090843968923</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217.95094923964606</v>
      </c>
      <c r="E42" s="117">
        <f>IF(ISERROR(VLOOKUP($C42&amp;"_"&amp;$E$7,Data_TYF,VLOOKUP($A$4,Periode,2,FALSE),FALSE)),0,VLOOKUP($C42&amp;"_"&amp;$E$7,Data_TYF,VLOOKUP($A$4,Periode,2,FALSE),FALSE))*'Répartition par produits (tab)'!$AE$12</f>
        <v>129.1315326147639</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347.08247705374697</v>
      </c>
      <c r="I42" s="117">
        <f>IF(ISERROR(VLOOKUP($C42&amp;"_"&amp;$I$7,Data_TYF,VLOOKUP($A$4,Periode,2,FALSE),FALSE)),0,VLOOKUP($C42&amp;"_"&amp;$I$7,Data_TYF,VLOOKUP($A$4,Periode,2,FALSE),FALSE))*'Répartition par produits (tab)'!$AE$13</f>
        <v>19.90580391617684</v>
      </c>
      <c r="J42" s="117">
        <f>IF(ISERROR(VLOOKUP($C42&amp;"_"&amp;$J$7,Data_TYF,VLOOKUP($A$4,Periode,2,FALSE),FALSE)),0,VLOOKUP($C42&amp;"_"&amp;$J$7,Data_TYF,VLOOKUP($A$4,Periode,2,FALSE),FALSE))*'Répartition par produits (tab)'!$AE$14</f>
        <v>143.55476293495721</v>
      </c>
      <c r="K42" s="117">
        <f>IF(ISERROR(VLOOKUP($C42&amp;"_"&amp;$K$7,Data_TYF,VLOOKUP($A$4,Periode,2,FALSE),FALSE)),0,VLOOKUP($C42&amp;"_"&amp;$K$7,Data_TYF,VLOOKUP($A$4,Periode,2,FALSE),FALSE))*'Répartition par produits (tab)'!$AE$15</f>
        <v>44.511575475779239</v>
      </c>
      <c r="L42" s="117">
        <f t="shared" si="9"/>
        <v>207.97214232691329</v>
      </c>
      <c r="M42" s="117">
        <f t="shared" si="10"/>
        <v>555.05461938066026</v>
      </c>
      <c r="N42" s="117">
        <f>IF(ISERROR(VLOOKUP($C42&amp;"_"&amp;$N$7,Data_TYF,VLOOKUP($A$4,Periode,2,FALSE),FALSE)),0,VLOOKUP($C42&amp;"_"&amp;$N$7,Data_TYF,VLOOKUP($A$4,Periode,2,FALSE),FALSE))*'Répartition par produits (tab)'!$AE$18</f>
        <v>1194.5978601220013</v>
      </c>
      <c r="O42" s="117">
        <f>IF(ISERROR(VLOOKUP($C42&amp;"_"&amp;$O$7,Data_TYF,VLOOKUP($A$4,Periode,2,FALSE),FALSE)),0,VLOOKUP($C42&amp;"_"&amp;$O$7,Data_TYF,VLOOKUP($A$4,Periode,2,FALSE),FALSE))*'Répartition par produits (tab)'!$AE$19</f>
        <v>338.61496624569031</v>
      </c>
      <c r="P42" s="117">
        <f>IF(ISERROR(VLOOKUP($C42&amp;"_"&amp;$P$7,Data_TYF,VLOOKUP($A$4,Periode,2,FALSE),FALSE)),0,VLOOKUP($C42&amp;"_"&amp;$P$7,Data_TYF,VLOOKUP($A$4,Periode,2,FALSE),FALSE))*'Répartition par produits (tab)'!$AE$20</f>
        <v>1099.3363237014905</v>
      </c>
      <c r="Q42" s="108">
        <f t="shared" si="11"/>
        <v>-3.1677565408926966E-2</v>
      </c>
      <c r="R42" s="117">
        <f t="shared" si="7"/>
        <v>2632.5174725037732</v>
      </c>
      <c r="S42" s="117">
        <f>IF(ISERROR(VLOOKUP($C42&amp;"_"&amp;$S$7,Data_TYF,VLOOKUP($A$4,Periode,2,FALSE),FALSE)),0,VLOOKUP($C42&amp;"_"&amp;$S$7,Data_TYF,VLOOKUP($A$4,Periode,2,FALSE),FALSE))*'Répartition par produits (tab)'!$AE$23</f>
        <v>534.74247043194214</v>
      </c>
      <c r="T42" s="117">
        <f>IF(ISERROR(VLOOKUP($C42&amp;"_"&amp;$T$7,Data_TYF,VLOOKUP($A$4,Periode,2,FALSE),FALSE)),0,VLOOKUP($C42&amp;"_"&amp;$T$7,Data_TYF,VLOOKUP($A$4,Periode,2,FALSE),FALSE))*'Répartition par produits (tab)'!$AE$24</f>
        <v>2489.1464320489058</v>
      </c>
      <c r="U42" s="108">
        <f t="shared" si="12"/>
        <v>118.15023045073576</v>
      </c>
      <c r="V42" s="117">
        <f t="shared" si="8"/>
        <v>3142.0391329315839</v>
      </c>
      <c r="W42" s="117">
        <f t="shared" si="13"/>
        <v>6329.6112248160171</v>
      </c>
    </row>
    <row r="43" spans="1:23" x14ac:dyDescent="0.25">
      <c r="A43" s="118" t="s">
        <v>230</v>
      </c>
      <c r="B43" s="118" t="s">
        <v>231</v>
      </c>
      <c r="C43" s="118" t="s">
        <v>309</v>
      </c>
      <c r="D43" s="117">
        <f>IF(ISERROR(VLOOKUP($C43&amp;"_"&amp;$D$7,Data_TYF,VLOOKUP($A$4,Periode,2,FALSE),FALSE)),0,VLOOKUP($C43&amp;"_"&amp;$D$7,Data_TYF,VLOOKUP($A$4,Periode,2,FALSE),FALSE))*'Répartition par produits (tab)'!$AE$12</f>
        <v>448.61767789407588</v>
      </c>
      <c r="E43" s="117">
        <f>IF(ISERROR(VLOOKUP($C43&amp;"_"&amp;$E$7,Data_TYF,VLOOKUP($A$4,Periode,2,FALSE),FALSE)),0,VLOOKUP($C43&amp;"_"&amp;$E$7,Data_TYF,VLOOKUP($A$4,Periode,2,FALSE),FALSE))*'Répartition par produits (tab)'!$AE$12</f>
        <v>108.61410203536028</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557.23175773256139</v>
      </c>
      <c r="I43" s="117">
        <f>IF(ISERROR(VLOOKUP($C43&amp;"_"&amp;$I$7,Data_TYF,VLOOKUP($A$4,Periode,2,FALSE),FALSE)),0,VLOOKUP($C43&amp;"_"&amp;$I$7,Data_TYF,VLOOKUP($A$4,Periode,2,FALSE),FALSE))*'Répartition par produits (tab)'!$AE$13</f>
        <v>399.05339070358849</v>
      </c>
      <c r="J43" s="117">
        <f>IF(ISERROR(VLOOKUP($C43&amp;"_"&amp;$J$7,Data_TYF,VLOOKUP($A$4,Periode,2,FALSE),FALSE)),0,VLOOKUP($C43&amp;"_"&amp;$J$7,Data_TYF,VLOOKUP($A$4,Periode,2,FALSE),FALSE))*'Répartition par produits (tab)'!$AE$14</f>
        <v>120.3013613708668</v>
      </c>
      <c r="K43" s="117">
        <f>IF(ISERROR(VLOOKUP($C43&amp;"_"&amp;$K$7,Data_TYF,VLOOKUP($A$4,Periode,2,FALSE),FALSE)),0,VLOOKUP($C43&amp;"_"&amp;$K$7,Data_TYF,VLOOKUP($A$4,Periode,2,FALSE),FALSE))*'Répartition par produits (tab)'!$AE$15</f>
        <v>79.347963618347038</v>
      </c>
      <c r="L43" s="117">
        <f t="shared" si="9"/>
        <v>598.70271569280237</v>
      </c>
      <c r="M43" s="117">
        <f t="shared" si="10"/>
        <v>1155.9344734253636</v>
      </c>
      <c r="N43" s="117">
        <f>IF(ISERROR(VLOOKUP($C43&amp;"_"&amp;$N$7,Data_TYF,VLOOKUP($A$4,Periode,2,FALSE),FALSE)),0,VLOOKUP($C43&amp;"_"&amp;$N$7,Data_TYF,VLOOKUP($A$4,Periode,2,FALSE),FALSE))*'Répartition par produits (tab)'!$AE$18</f>
        <v>154.24190629716912</v>
      </c>
      <c r="O43" s="117">
        <f>IF(ISERROR(VLOOKUP($C43&amp;"_"&amp;$O$7,Data_TYF,VLOOKUP($A$4,Periode,2,FALSE),FALSE)),0,VLOOKUP($C43&amp;"_"&amp;$O$7,Data_TYF,VLOOKUP($A$4,Periode,2,FALSE),FALSE))*'Répartition par produits (tab)'!$AE$19</f>
        <v>174.65486015314957</v>
      </c>
      <c r="P43" s="117">
        <f>IF(ISERROR(VLOOKUP($C43&amp;"_"&amp;$P$7,Data_TYF,VLOOKUP($A$4,Periode,2,FALSE),FALSE)),0,VLOOKUP($C43&amp;"_"&amp;$P$7,Data_TYF,VLOOKUP($A$4,Periode,2,FALSE),FALSE))*'Répartition par produits (tab)'!$AE$20</f>
        <v>345.05201162708096</v>
      </c>
      <c r="Q43" s="108">
        <f t="shared" si="11"/>
        <v>1.6389129496076293E-2</v>
      </c>
      <c r="R43" s="117">
        <f t="shared" si="7"/>
        <v>673.96516720689567</v>
      </c>
      <c r="S43" s="117">
        <f>IF(ISERROR(VLOOKUP($C43&amp;"_"&amp;$S$7,Data_TYF,VLOOKUP($A$4,Periode,2,FALSE),FALSE)),0,VLOOKUP($C43&amp;"_"&amp;$S$7,Data_TYF,VLOOKUP($A$4,Periode,2,FALSE),FALSE))*'Répartition par produits (tab)'!$AE$23</f>
        <v>775.98952015942257</v>
      </c>
      <c r="T43" s="117">
        <f>IF(ISERROR(VLOOKUP($C43&amp;"_"&amp;$T$7,Data_TYF,VLOOKUP($A$4,Periode,2,FALSE),FALSE)),0,VLOOKUP($C43&amp;"_"&amp;$T$7,Data_TYF,VLOOKUP($A$4,Periode,2,FALSE),FALSE))*'Répartition par produits (tab)'!$AE$24</f>
        <v>4079.3201203367803</v>
      </c>
      <c r="U43" s="108">
        <f t="shared" si="12"/>
        <v>406.42493471180978</v>
      </c>
      <c r="V43" s="117">
        <f t="shared" si="8"/>
        <v>5261.7345752080128</v>
      </c>
      <c r="W43" s="117">
        <f t="shared" si="13"/>
        <v>7091.6342158402722</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568.72973938523648</v>
      </c>
      <c r="E45" s="117">
        <f>IF(ISERROR(VLOOKUP($C45&amp;"_"&amp;$E$7,Data_TYF,VLOOKUP($A$4,Periode,2,FALSE),FALSE)),0,VLOOKUP($C45&amp;"_"&amp;$E$7,Data_TYF,VLOOKUP($A$4,Periode,2,FALSE),FALSE))*'Répartition par produits (tab)'!$AE$12</f>
        <v>410.73606994843954</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979.46579026301367</v>
      </c>
      <c r="I45" s="117">
        <f>IF(ISERROR(VLOOKUP($C45&amp;"_"&amp;$I$7,Data_TYF,VLOOKUP($A$4,Periode,2,FALSE),FALSE)),0,VLOOKUP($C45&amp;"_"&amp;$I$7,Data_TYF,VLOOKUP($A$4,Periode,2,FALSE),FALSE))*'Répartition par produits (tab)'!$AE$13</f>
        <v>119.45833547304927</v>
      </c>
      <c r="J45" s="117">
        <f>IF(ISERROR(VLOOKUP($C45&amp;"_"&amp;$J$7,Data_TYF,VLOOKUP($A$4,Periode,2,FALSE),FALSE)),0,VLOOKUP($C45&amp;"_"&amp;$J$7,Data_TYF,VLOOKUP($A$4,Periode,2,FALSE),FALSE))*'Répartition par produits (tab)'!$AE$14</f>
        <v>384.28796069293145</v>
      </c>
      <c r="K45" s="117">
        <f>IF(ISERROR(VLOOKUP($C45&amp;"_"&amp;$K$7,Data_TYF,VLOOKUP($A$4,Periode,2,FALSE),FALSE)),0,VLOOKUP($C45&amp;"_"&amp;$K$7,Data_TYF,VLOOKUP($A$4,Periode,2,FALSE),FALSE))*'Répartition par produits (tab)'!$AE$15</f>
        <v>292.03380434955568</v>
      </c>
      <c r="L45" s="117">
        <f t="shared" si="9"/>
        <v>795.78010051553633</v>
      </c>
      <c r="M45" s="117">
        <f t="shared" si="10"/>
        <v>1775.2458907785499</v>
      </c>
      <c r="N45" s="117">
        <f>IF(ISERROR(VLOOKUP($C45&amp;"_"&amp;$N$7,Data_TYF,VLOOKUP($A$4,Periode,2,FALSE),FALSE)),0,VLOOKUP($C45&amp;"_"&amp;$N$7,Data_TYF,VLOOKUP($A$4,Periode,2,FALSE),FALSE))*'Répartition par produits (tab)'!$AE$18</f>
        <v>887.5237225261875</v>
      </c>
      <c r="O45" s="117">
        <f>IF(ISERROR(VLOOKUP($C45&amp;"_"&amp;$O$7,Data_TYF,VLOOKUP($A$4,Periode,2,FALSE),FALSE)),0,VLOOKUP($C45&amp;"_"&amp;$O$7,Data_TYF,VLOOKUP($A$4,Periode,2,FALSE),FALSE))*'Répartition par produits (tab)'!$AE$19</f>
        <v>80.433720750147543</v>
      </c>
      <c r="P45" s="117">
        <f>IF(ISERROR(VLOOKUP($C45&amp;"_"&amp;$P$7,Data_TYF,VLOOKUP($A$4,Periode,2,FALSE),FALSE)),0,VLOOKUP($C45&amp;"_"&amp;$P$7,Data_TYF,VLOOKUP($A$4,Periode,2,FALSE),FALSE))*'Répartition par produits (tab)'!$AE$20</f>
        <v>724.59461879303103</v>
      </c>
      <c r="Q45" s="108">
        <f t="shared" si="11"/>
        <v>-5.5806967600915414E-2</v>
      </c>
      <c r="R45" s="117">
        <f t="shared" si="7"/>
        <v>1692.4962551017652</v>
      </c>
      <c r="S45" s="117">
        <f>IF(ISERROR(VLOOKUP($C45&amp;"_"&amp;$S$7,Data_TYF,VLOOKUP($A$4,Periode,2,FALSE),FALSE)),0,VLOOKUP($C45&amp;"_"&amp;$S$7,Data_TYF,VLOOKUP($A$4,Periode,2,FALSE),FALSE))*'Répartition par produits (tab)'!$AE$23</f>
        <v>2212.820227974883</v>
      </c>
      <c r="T45" s="117">
        <f>IF(ISERROR(VLOOKUP($C45&amp;"_"&amp;$T$7,Data_TYF,VLOOKUP($A$4,Periode,2,FALSE),FALSE)),0,VLOOKUP($C45&amp;"_"&amp;$T$7,Data_TYF,VLOOKUP($A$4,Periode,2,FALSE),FALSE))*'Répartition par produits (tab)'!$AE$24</f>
        <v>8668.8482090655525</v>
      </c>
      <c r="U45" s="108">
        <f t="shared" si="12"/>
        <v>148.4637303613199</v>
      </c>
      <c r="V45" s="117">
        <f t="shared" si="8"/>
        <v>11030.132167401756</v>
      </c>
      <c r="W45" s="117">
        <f t="shared" si="13"/>
        <v>14497.874313282071</v>
      </c>
    </row>
    <row r="46" spans="1:23" x14ac:dyDescent="0.25">
      <c r="A46" s="83" t="s">
        <v>29</v>
      </c>
      <c r="B46" s="83" t="s">
        <v>127</v>
      </c>
      <c r="C46" s="83" t="s">
        <v>627</v>
      </c>
      <c r="D46" s="115">
        <f>VLOOKUP($B46&amp;"-"&amp;$D$7,Intrants_GTYF,VLOOKUP($A$4,Periode,2,FALSE),FALSE)*'Répartition par produits (tab)'!$AE$12</f>
        <v>5035.0124010519439</v>
      </c>
      <c r="E46" s="115">
        <f>VLOOKUP($B46&amp;"-"&amp;$E$7,Intrants_GTYF,VLOOKUP($A$4,Periode,2,FALSE),FALSE)*'Répartition par produits (tab)'!$AE$12</f>
        <v>3513.2334087606496</v>
      </c>
      <c r="F46" s="115">
        <f>VLOOKUP($B46&amp;"-"&amp;$F$7,Intrants_GTYF,VLOOKUP($A$4,Periode,2,FALSE),FALSE)*'Répartition par produits (tab)'!$AE$12</f>
        <v>0</v>
      </c>
      <c r="G46" s="115">
        <f>VLOOKUP($B46&amp;"-"&amp;$G$7,Intrants_GTYF,VLOOKUP($A$4,Periode,2,FALSE),FALSE)*'Répartition par produits (tab)'!$AE$12</f>
        <v>6.65180443762734E-2</v>
      </c>
      <c r="H46" s="115">
        <f>VLOOKUP($B46&amp;"-"&amp;$H$7,Intrants_GTYF,VLOOKUP($A$4,Periode,2,FALSE),FALSE)*'Répartition par produits (tab)'!$AE$12</f>
        <v>8548.3125324018747</v>
      </c>
      <c r="I46" s="115">
        <f>VLOOKUP($B46&amp;"-"&amp;$I$7,Intrants_GTYF,VLOOKUP($A$4,Periode,2,FALSE),FALSE)*'Répartition par produits (tab)'!$AE$13</f>
        <v>829.35088862044449</v>
      </c>
      <c r="J46" s="115">
        <f>VLOOKUP($B46&amp;"-"&amp;$J$7,Intrants_GTYF,VLOOKUP($A$4,Periode,2,FALSE),FALSE)*'Répartition par produits (tab)'!$AE$14</f>
        <v>1854.6868190037599</v>
      </c>
      <c r="K46" s="115">
        <f>VLOOKUP($B46&amp;"-"&amp;$K$7,Intrants_GTYF,VLOOKUP($A$4,Periode,2,FALSE),FALSE)*'Répartition par produits (tab)'!$AE$15</f>
        <v>9196.6730093384194</v>
      </c>
      <c r="L46" s="115">
        <f t="shared" si="9"/>
        <v>11880.710716962623</v>
      </c>
      <c r="M46" s="115">
        <f t="shared" si="10"/>
        <v>20429.023249364498</v>
      </c>
      <c r="N46" s="115">
        <f>VLOOKUP($B46&amp;"-"&amp;$N$7,Intrants_GTYF,VLOOKUP($A$4,Periode,2,FALSE),FALSE)*'Répartition par produits (tab)'!$AE$18</f>
        <v>2665.8907305014918</v>
      </c>
      <c r="O46" s="115">
        <f>VLOOKUP($B46&amp;"-"&amp;$O$7,Intrants_GTYF,VLOOKUP($A$4,Periode,2,FALSE),FALSE)*'Répartition par produits (tab)'!$AE$19</f>
        <v>175.43880024597223</v>
      </c>
      <c r="P46" s="115">
        <f>VLOOKUP($B46&amp;"-"&amp;$P$7,Intrants_GTYF,VLOOKUP($A$4,Periode,2,FALSE),FALSE)*'Répartition par produits (tab)'!$AE$20</f>
        <v>1487.4368519592206</v>
      </c>
      <c r="Q46" s="116">
        <f t="shared" si="11"/>
        <v>-0.15935812214615908</v>
      </c>
      <c r="R46" s="115">
        <f>VLOOKUP($B46&amp;"-"&amp;$R$7,Intrants_GTYF,VLOOKUP($A$4,Periode,2,FALSE),FALSE)</f>
        <v>4328.6070245845385</v>
      </c>
      <c r="S46" s="115">
        <f>VLOOKUP($B46&amp;"-"&amp;$S$7,Intrants_GTYF,VLOOKUP($A$4,Periode,2,FALSE),FALSE)*'Répartition par produits (tab)'!$AE$23</f>
        <v>13896.196410910872</v>
      </c>
      <c r="T46" s="115">
        <f>VLOOKUP($B46&amp;"-"&amp;$T$7,Intrants_GTYF,VLOOKUP($A$4,Periode,2,FALSE),FALSE)*'Répartition par produits (tab)'!$AE$24</f>
        <v>1841.8798876382375</v>
      </c>
      <c r="U46" s="116">
        <f t="shared" si="12"/>
        <v>308.05303773324295</v>
      </c>
      <c r="V46" s="115">
        <f>VLOOKUP($B46&amp;"-"&amp;$V$7,Intrants_GTYF,VLOOKUP($A$4,Periode,2,FALSE),FALSE)</f>
        <v>16046.129336282353</v>
      </c>
      <c r="W46" s="115">
        <f t="shared" si="13"/>
        <v>40803.759610231384</v>
      </c>
    </row>
    <row r="47" spans="1:23" x14ac:dyDescent="0.25">
      <c r="A47" s="118" t="s">
        <v>126</v>
      </c>
      <c r="B47" s="118" t="s">
        <v>125</v>
      </c>
      <c r="C47" s="118" t="s">
        <v>312</v>
      </c>
      <c r="D47" s="117">
        <f>IF(ISERROR(VLOOKUP($C47&amp;"_"&amp;$D$7,Data_TYF,VLOOKUP($A$4,Periode,2,FALSE),FALSE)),0,VLOOKUP($C47&amp;"_"&amp;$D$7,Data_TYF,VLOOKUP($A$4,Periode,2,FALSE),FALSE))*'Répartition par produits (tab)'!$AE$12</f>
        <v>5035.0124010519439</v>
      </c>
      <c r="E47" s="117">
        <f>IF(ISERROR(VLOOKUP($C47&amp;"_"&amp;$E$7,Data_TYF,VLOOKUP($A$4,Periode,2,FALSE),FALSE)),0,VLOOKUP($C47&amp;"_"&amp;$E$7,Data_TYF,VLOOKUP($A$4,Periode,2,FALSE),FALSE))*'Répartition par produits (tab)'!$AE$12</f>
        <v>3513.2334087606496</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6.65180443762734E-2</v>
      </c>
      <c r="H47" s="117">
        <f>IF(ISERROR(VLOOKUP($C47&amp;"_"&amp;$H$7,Data_TYF,VLOOKUP($A$4,Periode,2,FALSE),FALSE)),0,VLOOKUP($C47&amp;"_"&amp;$H$7,Data_TYF,VLOOKUP($A$4,Periode,2,FALSE),FALSE))*'Répartition par produits (tab)'!$AE$12</f>
        <v>8548.3125324018747</v>
      </c>
      <c r="I47" s="117">
        <f>IF(ISERROR(VLOOKUP($C47&amp;"_"&amp;$I$7,Data_TYF,VLOOKUP($A$4,Periode,2,FALSE),FALSE)),0,VLOOKUP($C47&amp;"_"&amp;$I$7,Data_TYF,VLOOKUP($A$4,Periode,2,FALSE),FALSE))*'Répartition par produits (tab)'!$AE$13</f>
        <v>829.35088862044449</v>
      </c>
      <c r="J47" s="117">
        <f>IF(ISERROR(VLOOKUP($C47&amp;"_"&amp;$J$7,Data_TYF,VLOOKUP($A$4,Periode,2,FALSE),FALSE)),0,VLOOKUP($C47&amp;"_"&amp;$J$7,Data_TYF,VLOOKUP($A$4,Periode,2,FALSE),FALSE))*'Répartition par produits (tab)'!$AE$14</f>
        <v>1854.6868190037599</v>
      </c>
      <c r="K47" s="117">
        <f>IF(ISERROR(VLOOKUP($C47&amp;"_"&amp;$K$7,Data_TYF,VLOOKUP($A$4,Periode,2,FALSE),FALSE)),0,VLOOKUP($C47&amp;"_"&amp;$K$7,Data_TYF,VLOOKUP($A$4,Periode,2,FALSE),FALSE))*'Répartition par produits (tab)'!$AE$15</f>
        <v>9196.6730093384194</v>
      </c>
      <c r="L47" s="117">
        <f t="shared" si="9"/>
        <v>11880.710716962623</v>
      </c>
      <c r="M47" s="117">
        <f t="shared" si="10"/>
        <v>20429.023249364498</v>
      </c>
      <c r="N47" s="117">
        <f>IF(ISERROR(VLOOKUP($C47&amp;"_"&amp;$N$7,Data_TYF,VLOOKUP($A$4,Periode,2,FALSE),FALSE)),0,VLOOKUP($C47&amp;"_"&amp;$N$7,Data_TYF,VLOOKUP($A$4,Periode,2,FALSE),FALSE))*'Répartition par produits (tab)'!$AE$18</f>
        <v>2665.8907305014918</v>
      </c>
      <c r="O47" s="117">
        <f>IF(ISERROR(VLOOKUP($C47&amp;"_"&amp;$O$7,Data_TYF,VLOOKUP($A$4,Periode,2,FALSE),FALSE)),0,VLOOKUP($C47&amp;"_"&amp;$O$7,Data_TYF,VLOOKUP($A$4,Periode,2,FALSE),FALSE))*'Répartition par produits (tab)'!$AE$19</f>
        <v>175.43880024597223</v>
      </c>
      <c r="P47" s="117">
        <f>IF(ISERROR(VLOOKUP($C47&amp;"_"&amp;$P$7,Data_TYF,VLOOKUP($A$4,Periode,2,FALSE),FALSE)),0,VLOOKUP($C47&amp;"_"&amp;$P$7,Data_TYF,VLOOKUP($A$4,Periode,2,FALSE),FALSE))*'Répartition par produits (tab)'!$AE$20</f>
        <v>1487.4368519592206</v>
      </c>
      <c r="Q47" s="108">
        <f t="shared" si="11"/>
        <v>-0.15935812214615908</v>
      </c>
      <c r="R47" s="117">
        <f>IF(ISERROR(VLOOKUP($C47&amp;"_"&amp;$R$7,Data_TYF,VLOOKUP($A$4,Periode,2,FALSE),FALSE)),0,VLOOKUP($C47&amp;"_"&amp;$R$7,Data_TYF,VLOOKUP($A$4,Periode,2,FALSE),FALSE))</f>
        <v>4328.6070245845385</v>
      </c>
      <c r="S47" s="117">
        <f>IF(ISERROR(VLOOKUP($C47&amp;"_"&amp;$S$7,Data_TYF,VLOOKUP($A$4,Periode,2,FALSE),FALSE)),0,VLOOKUP($C47&amp;"_"&amp;$S$7,Data_TYF,VLOOKUP($A$4,Periode,2,FALSE),FALSE))*'Répartition par produits (tab)'!$AE$23</f>
        <v>13896.196410910872</v>
      </c>
      <c r="T47" s="117">
        <f>IF(ISERROR(VLOOKUP($C47&amp;"_"&amp;$T$7,Data_TYF,VLOOKUP($A$4,Periode,2,FALSE),FALSE)),0,VLOOKUP($C47&amp;"_"&amp;$T$7,Data_TYF,VLOOKUP($A$4,Periode,2,FALSE),FALSE))*'Répartition par produits (tab)'!$AE$24</f>
        <v>1841.8798876382375</v>
      </c>
      <c r="U47" s="108">
        <f t="shared" si="12"/>
        <v>308.05303773324295</v>
      </c>
      <c r="V47" s="117">
        <f>IF(ISERROR(VLOOKUP($C47&amp;"_"&amp;$V$7,Data_TYF,VLOOKUP($A$4,Periode,2,FALSE),FALSE)),0,VLOOKUP($C47&amp;"_"&amp;$V$7,Data_TYF,VLOOKUP($A$4,Periode,2,FALSE),FALSE))</f>
        <v>16046.129336282353</v>
      </c>
      <c r="W47" s="117">
        <f t="shared" si="13"/>
        <v>40803.759610231384</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753.11362916358075</v>
      </c>
      <c r="E51" s="115">
        <f>VLOOKUP($B51&amp;"-"&amp;$E$7,Intrants_GTYF,VLOOKUP($A$4,Periode,2,FALSE),FALSE)*'Répartition par produits (tab)'!$AE$12</f>
        <v>2185.2986997364833</v>
      </c>
      <c r="F51" s="115">
        <f>VLOOKUP($B51&amp;"-"&amp;$F$7,Intrants_GTYF,VLOOKUP($A$4,Periode,2,FALSE),FALSE)*'Répartition par produits (tab)'!$AE$12</f>
        <v>185.10960199087336</v>
      </c>
      <c r="G51" s="115">
        <f>VLOOKUP($B51&amp;"-"&amp;$G$7,Intrants_GTYF,VLOOKUP($A$4,Periode,2,FALSE),FALSE)*'Répartition par produits (tab)'!$AE$12</f>
        <v>0</v>
      </c>
      <c r="H51" s="115">
        <f>VLOOKUP($B51&amp;"-"&amp;$H$7,Intrants_GTYF,VLOOKUP($A$4,Periode,2,FALSE),FALSE)*'Répartition par produits (tab)'!$AE$12</f>
        <v>3123.5219416838199</v>
      </c>
      <c r="I51" s="115">
        <f>VLOOKUP($B51&amp;"-"&amp;$I$7,Intrants_GTYF,VLOOKUP($A$4,Periode,2,FALSE),FALSE)*'Répartition par produits (tab)'!$AE$13</f>
        <v>600.94055533968583</v>
      </c>
      <c r="J51" s="115">
        <f>VLOOKUP($B51&amp;"-"&amp;$J$7,Intrants_GTYF,VLOOKUP($A$4,Periode,2,FALSE),FALSE)*'Répartition par produits (tab)'!$AE$14</f>
        <v>0</v>
      </c>
      <c r="K51" s="115">
        <f>VLOOKUP($B51&amp;"-"&amp;$K$7,Intrants_GTYF,VLOOKUP($A$4,Periode,2,FALSE),FALSE)*'Répartition par produits (tab)'!$AE$15</f>
        <v>251.05542331966856</v>
      </c>
      <c r="L51" s="115">
        <f t="shared" si="9"/>
        <v>851.99597865935436</v>
      </c>
      <c r="M51" s="115">
        <f t="shared" si="10"/>
        <v>3975.5179203431744</v>
      </c>
      <c r="N51" s="115">
        <f>VLOOKUP($B51&amp;"-"&amp;$N$7,Intrants_GTYF,VLOOKUP($A$4,Periode,2,FALSE),FALSE)*'Répartition par produits (tab)'!$AE$18</f>
        <v>4299.0642861174629</v>
      </c>
      <c r="O51" s="115">
        <f>VLOOKUP($B51&amp;"-"&amp;$O$7,Intrants_GTYF,VLOOKUP($A$4,Periode,2,FALSE),FALSE)*'Répartition par produits (tab)'!$AE$19</f>
        <v>12537.227867519281</v>
      </c>
      <c r="P51" s="115">
        <f>VLOOKUP($B51&amp;"-"&amp;$P$7,Intrants_GTYF,VLOOKUP($A$4,Periode,2,FALSE),FALSE)*'Répartition par produits (tab)'!$AE$20</f>
        <v>724.90043166620023</v>
      </c>
      <c r="Q51" s="116">
        <f t="shared" si="11"/>
        <v>2.3144885216580633</v>
      </c>
      <c r="R51" s="115">
        <f>VLOOKUP($B51&amp;"-"&amp;$R$7,Intrants_GTYF,VLOOKUP($A$4,Periode,2,FALSE),FALSE)</f>
        <v>17563.507073824603</v>
      </c>
      <c r="S51" s="115">
        <f>VLOOKUP($B51&amp;"-"&amp;$S$7,Intrants_GTYF,VLOOKUP($A$4,Periode,2,FALSE),FALSE)*'Répartition par produits (tab)'!$AE$23</f>
        <v>301.95533096417091</v>
      </c>
      <c r="T51" s="115">
        <f>VLOOKUP($B51&amp;"-"&amp;$T$7,Intrants_GTYF,VLOOKUP($A$4,Periode,2,FALSE),FALSE)*'Répartition par produits (tab)'!$AE$24</f>
        <v>267.24274777841407</v>
      </c>
      <c r="U51" s="116">
        <f t="shared" si="12"/>
        <v>163.65172011675696</v>
      </c>
      <c r="V51" s="115">
        <f>VLOOKUP($B51&amp;"-"&amp;$V$7,Intrants_GTYF,VLOOKUP($A$4,Periode,2,FALSE),FALSE)</f>
        <v>732.84979885934194</v>
      </c>
      <c r="W51" s="115">
        <f t="shared" si="13"/>
        <v>22271.87479302712</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753.11362916358075</v>
      </c>
      <c r="E53" s="117">
        <f>IF(ISERROR(VLOOKUP($C53&amp;"_"&amp;$E$7,Data_TYF,VLOOKUP($A$4,Periode,2,FALSE),FALSE)),0,VLOOKUP($C53&amp;"_"&amp;$E$7,Data_TYF,VLOOKUP($A$4,Periode,2,FALSE),FALSE))*'Répartition par produits (tab)'!$AE$12</f>
        <v>2185.2986997364833</v>
      </c>
      <c r="F53" s="117">
        <f>IF(ISERROR(VLOOKUP($C53&amp;"_"&amp;$F$7,Data_TYF,VLOOKUP($A$4,Periode,2,FALSE),FALSE)),0,VLOOKUP($C53&amp;"_"&amp;$F$7,Data_TYF,VLOOKUP($A$4,Periode,2,FALSE),FALSE))*'Répartition par produits (tab)'!$AE$12</f>
        <v>185.10960199087336</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3123.5219416838199</v>
      </c>
      <c r="I53" s="117">
        <f>IF(ISERROR(VLOOKUP($C53&amp;"_"&amp;$I$7,Data_TYF,VLOOKUP($A$4,Periode,2,FALSE),FALSE)),0,VLOOKUP($C53&amp;"_"&amp;$I$7,Data_TYF,VLOOKUP($A$4,Periode,2,FALSE),FALSE))*'Répartition par produits (tab)'!$AE$13</f>
        <v>600.94055533968583</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251.05542331966856</v>
      </c>
      <c r="L53" s="117">
        <f t="shared" si="9"/>
        <v>851.99597865935436</v>
      </c>
      <c r="M53" s="117">
        <f t="shared" si="10"/>
        <v>3975.5179203431744</v>
      </c>
      <c r="N53" s="117">
        <f>IF(ISERROR(VLOOKUP($C53&amp;"_"&amp;$N$7,Data_TYF,VLOOKUP($A$4,Periode,2,FALSE),FALSE)),0,VLOOKUP($C53&amp;"_"&amp;$N$7,Data_TYF,VLOOKUP($A$4,Periode,2,FALSE),FALSE))*'Répartition par produits (tab)'!$AE$18</f>
        <v>4299.0642861174629</v>
      </c>
      <c r="O53" s="117">
        <f>IF(ISERROR(VLOOKUP($C53&amp;"_"&amp;$O$7,Data_TYF,VLOOKUP($A$4,Periode,2,FALSE),FALSE)),0,VLOOKUP($C53&amp;"_"&amp;$O$7,Data_TYF,VLOOKUP($A$4,Periode,2,FALSE),FALSE))*'Répartition par produits (tab)'!$AE$19</f>
        <v>12537.227867519281</v>
      </c>
      <c r="P53" s="117">
        <f>IF(ISERROR(VLOOKUP($C53&amp;"_"&amp;$P$7,Data_TYF,VLOOKUP($A$4,Periode,2,FALSE),FALSE)),0,VLOOKUP($C53&amp;"_"&amp;$P$7,Data_TYF,VLOOKUP($A$4,Periode,2,FALSE),FALSE))*'Répartition par produits (tab)'!$AE$20</f>
        <v>724.90043166620023</v>
      </c>
      <c r="Q53" s="108">
        <f t="shared" si="11"/>
        <v>2.3144885216580633</v>
      </c>
      <c r="R53" s="117">
        <f>IF(ISERROR(VLOOKUP($C53&amp;"_"&amp;$R$7,Data_TYF,VLOOKUP($A$4,Periode,2,FALSE),FALSE)),0,VLOOKUP($C53&amp;"_"&amp;$R$7,Data_TYF,VLOOKUP($A$4,Periode,2,FALSE),FALSE))</f>
        <v>17563.507073824603</v>
      </c>
      <c r="S53" s="117">
        <f>IF(ISERROR(VLOOKUP($C53&amp;"_"&amp;$S$7,Data_TYF,VLOOKUP($A$4,Periode,2,FALSE),FALSE)),0,VLOOKUP($C53&amp;"_"&amp;$S$7,Data_TYF,VLOOKUP($A$4,Periode,2,FALSE),FALSE))*'Répartition par produits (tab)'!$AE$23</f>
        <v>301.95533096417091</v>
      </c>
      <c r="T53" s="117">
        <f>IF(ISERROR(VLOOKUP($C53&amp;"_"&amp;$T$7,Data_TYF,VLOOKUP($A$4,Periode,2,FALSE),FALSE)),0,VLOOKUP($C53&amp;"_"&amp;$T$7,Data_TYF,VLOOKUP($A$4,Periode,2,FALSE),FALSE))*'Répartition par produits (tab)'!$AE$24</f>
        <v>267.24274777841407</v>
      </c>
      <c r="U53" s="108">
        <f t="shared" si="12"/>
        <v>163.65172011675696</v>
      </c>
      <c r="V53" s="117">
        <f>IF(ISERROR(VLOOKUP($C53&amp;"_"&amp;$V$7,Data_TYF,VLOOKUP($A$4,Periode,2,FALSE),FALSE)),0,VLOOKUP($C53&amp;"_"&amp;$V$7,Data_TYF,VLOOKUP($A$4,Periode,2,FALSE),FALSE))</f>
        <v>732.84979885934194</v>
      </c>
      <c r="W53" s="117">
        <f t="shared" si="13"/>
        <v>22271.87479302712</v>
      </c>
    </row>
    <row r="54" spans="1:23" x14ac:dyDescent="0.25">
      <c r="A54" s="83" t="s">
        <v>33</v>
      </c>
      <c r="B54" s="83" t="s">
        <v>135</v>
      </c>
      <c r="C54" s="83" t="s">
        <v>626</v>
      </c>
      <c r="D54" s="115">
        <f>VLOOKUP($B54&amp;"-"&amp;$D$7,Intrants_GTYF,VLOOKUP($A$4,Periode,2,FALSE),FALSE)*'Répartition par produits (tab)'!$AE$12</f>
        <v>751.54513788912118</v>
      </c>
      <c r="E54" s="115">
        <f>VLOOKUP($B54&amp;"-"&amp;$E$7,Intrants_GTYF,VLOOKUP($A$4,Periode,2,FALSE),FALSE)*'Répartition par produits (tab)'!$AE$12</f>
        <v>3093.9041842538541</v>
      </c>
      <c r="F54" s="115">
        <f>VLOOKUP($B54&amp;"-"&amp;$F$7,Intrants_GTYF,VLOOKUP($A$4,Periode,2,FALSE),FALSE)*'Répartition par produits (tab)'!$AE$12</f>
        <v>339.78791771451563</v>
      </c>
      <c r="G54" s="115">
        <f>VLOOKUP($B54&amp;"-"&amp;$G$7,Intrants_GTYF,VLOOKUP($A$4,Periode,2,FALSE),FALSE)*'Répartition par produits (tab)'!$AE$12</f>
        <v>95.238993487063567</v>
      </c>
      <c r="H54" s="115">
        <f>VLOOKUP($B54&amp;"-"&amp;$H$7,Intrants_GTYF,VLOOKUP($A$4,Periode,2,FALSE),FALSE)*'Répartition par produits (tab)'!$AE$12</f>
        <v>4280.4760906718348</v>
      </c>
      <c r="I54" s="115">
        <f>VLOOKUP($B54&amp;"-"&amp;$I$7,Intrants_GTYF,VLOOKUP($A$4,Periode,2,FALSE),FALSE)*'Répartition par produits (tab)'!$AE$13</f>
        <v>1339.0445086983657</v>
      </c>
      <c r="J54" s="115">
        <f>VLOOKUP($B54&amp;"-"&amp;$J$7,Intrants_GTYF,VLOOKUP($A$4,Periode,2,FALSE),FALSE)*'Répartition par produits (tab)'!$AE$14</f>
        <v>0</v>
      </c>
      <c r="K54" s="115">
        <f>VLOOKUP($B54&amp;"-"&amp;$K$7,Intrants_GTYF,VLOOKUP($A$4,Periode,2,FALSE),FALSE)*'Répartition par produits (tab)'!$AE$15</f>
        <v>231.69996359605307</v>
      </c>
      <c r="L54" s="115">
        <f t="shared" si="9"/>
        <v>1570.7444722944188</v>
      </c>
      <c r="M54" s="115">
        <f t="shared" si="10"/>
        <v>5851.2205629662531</v>
      </c>
      <c r="N54" s="115">
        <f>VLOOKUP($B54&amp;"-"&amp;$N$7,Intrants_GTYF,VLOOKUP($A$4,Periode,2,FALSE),FALSE)*'Répartition par produits (tab)'!$AE$18</f>
        <v>1708.6581328433811</v>
      </c>
      <c r="O54" s="115">
        <f>VLOOKUP($B54&amp;"-"&amp;$O$7,Intrants_GTYF,VLOOKUP($A$4,Periode,2,FALSE),FALSE)*'Répartition par produits (tab)'!$AE$19</f>
        <v>4110.9579045156224</v>
      </c>
      <c r="P54" s="115">
        <f>VLOOKUP($B54&amp;"-"&amp;$P$7,Intrants_GTYF,VLOOKUP($A$4,Periode,2,FALSE),FALSE)*'Répartition par produits (tab)'!$AE$20</f>
        <v>257.10821078216657</v>
      </c>
      <c r="Q54" s="116">
        <f t="shared" si="11"/>
        <v>0.74167186592342205</v>
      </c>
      <c r="R54" s="115">
        <f>VLOOKUP($B54&amp;"-"&amp;$R$7,Intrants_GTYF,VLOOKUP($A$4,Periode,2,FALSE),FALSE)</f>
        <v>6077.4659200070937</v>
      </c>
      <c r="S54" s="115">
        <f>VLOOKUP($B54&amp;"-"&amp;$S$7,Intrants_GTYF,VLOOKUP($A$4,Periode,2,FALSE),FALSE)*'Répartition par produits (tab)'!$AE$23</f>
        <v>22.27111322276664</v>
      </c>
      <c r="T54" s="115">
        <f>VLOOKUP($B54&amp;"-"&amp;$T$7,Intrants_GTYF,VLOOKUP($A$4,Periode,2,FALSE),FALSE)*'Répartition par produits (tab)'!$AE$24</f>
        <v>58.346165760479423</v>
      </c>
      <c r="U54" s="116">
        <f t="shared" si="12"/>
        <v>108.00685807611303</v>
      </c>
      <c r="V54" s="115">
        <f>VLOOKUP($B54&amp;"-"&amp;$V$7,Intrants_GTYF,VLOOKUP($A$4,Periode,2,FALSE),FALSE)</f>
        <v>188.6241370593591</v>
      </c>
      <c r="W54" s="115">
        <f t="shared" si="13"/>
        <v>12117.310620032706</v>
      </c>
    </row>
    <row r="55" spans="1:23" x14ac:dyDescent="0.25">
      <c r="A55" s="118" t="s">
        <v>33</v>
      </c>
      <c r="B55" s="118" t="s">
        <v>134</v>
      </c>
      <c r="C55" s="118" t="s">
        <v>1448</v>
      </c>
      <c r="D55" s="117">
        <f>IF(ISERROR(VLOOKUP($C55&amp;"_"&amp;$D$7,Data_TYF,VLOOKUP($A$4,Periode,2,FALSE),FALSE)),0,VLOOKUP($C55&amp;"_"&amp;$D$7,Data_TYF,VLOOKUP($A$4,Periode,2,FALSE),FALSE))*'Répartition par produits (tab)'!$AE$12</f>
        <v>751.54513788912118</v>
      </c>
      <c r="E55" s="117">
        <f>IF(ISERROR(VLOOKUP($C55&amp;"_"&amp;$E$7,Data_TYF,VLOOKUP($A$4,Periode,2,FALSE),FALSE)),0,VLOOKUP($C55&amp;"_"&amp;$E$7,Data_TYF,VLOOKUP($A$4,Periode,2,FALSE),FALSE))*'Répartition par produits (tab)'!$AE$12</f>
        <v>3093.9041842538541</v>
      </c>
      <c r="F55" s="117">
        <f>IF(ISERROR(VLOOKUP($C55&amp;"_"&amp;$F$7,Data_TYF,VLOOKUP($A$4,Periode,2,FALSE),FALSE)),0,VLOOKUP($C55&amp;"_"&amp;$F$7,Data_TYF,VLOOKUP($A$4,Periode,2,FALSE),FALSE))*'Répartition par produits (tab)'!$AE$12</f>
        <v>339.78791771451563</v>
      </c>
      <c r="G55" s="117">
        <f>IF(ISERROR(VLOOKUP($C55&amp;"_"&amp;$G$7,Data_TYF,VLOOKUP($A$4,Periode,2,FALSE),FALSE)),0,VLOOKUP($C55&amp;"_"&amp;$G$7,Data_TYF,VLOOKUP($A$4,Periode,2,FALSE),FALSE))*'Répartition par produits (tab)'!$AE$12</f>
        <v>95.238993487063567</v>
      </c>
      <c r="H55" s="117">
        <f>IF(ISERROR(VLOOKUP($C55&amp;"_"&amp;$H$7,Data_TYF,VLOOKUP($A$4,Periode,2,FALSE),FALSE)),0,VLOOKUP($C55&amp;"_"&amp;$H$7,Data_TYF,VLOOKUP($A$4,Periode,2,FALSE),FALSE))*'Répartition par produits (tab)'!$AE$12</f>
        <v>4280.4760906718348</v>
      </c>
      <c r="I55" s="117">
        <f>IF(ISERROR(VLOOKUP($C55&amp;"_"&amp;$I$7,Data_TYF,VLOOKUP($A$4,Periode,2,FALSE),FALSE)),0,VLOOKUP($C55&amp;"_"&amp;$I$7,Data_TYF,VLOOKUP($A$4,Periode,2,FALSE),FALSE))*'Répartition par produits (tab)'!$AE$13</f>
        <v>1339.0445086983657</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231.69996359605307</v>
      </c>
      <c r="L55" s="117">
        <f t="shared" si="9"/>
        <v>1570.7444722944188</v>
      </c>
      <c r="M55" s="117">
        <f t="shared" si="10"/>
        <v>5851.2205629662531</v>
      </c>
      <c r="N55" s="117">
        <f>IF(ISERROR(VLOOKUP($C55&amp;"_"&amp;$N$7,Data_TYF,VLOOKUP($A$4,Periode,2,FALSE),FALSE)),0,VLOOKUP($C55&amp;"_"&amp;$N$7,Data_TYF,VLOOKUP($A$4,Periode,2,FALSE),FALSE))*'Répartition par produits (tab)'!$AE$18</f>
        <v>1708.6581328433811</v>
      </c>
      <c r="O55" s="117">
        <f>IF(ISERROR(VLOOKUP($C55&amp;"_"&amp;$O$7,Data_TYF,VLOOKUP($A$4,Periode,2,FALSE),FALSE)),0,VLOOKUP($C55&amp;"_"&amp;$O$7,Data_TYF,VLOOKUP($A$4,Periode,2,FALSE),FALSE))*'Répartition par produits (tab)'!$AE$19</f>
        <v>4110.9579045156224</v>
      </c>
      <c r="P55" s="117">
        <f>IF(ISERROR(VLOOKUP($C55&amp;"_"&amp;$P$7,Data_TYF,VLOOKUP($A$4,Periode,2,FALSE),FALSE)),0,VLOOKUP($C55&amp;"_"&amp;$P$7,Data_TYF,VLOOKUP($A$4,Periode,2,FALSE),FALSE))*'Répartition par produits (tab)'!$AE$20</f>
        <v>257.10821078216657</v>
      </c>
      <c r="Q55" s="108">
        <f t="shared" si="11"/>
        <v>0.74167186592342205</v>
      </c>
      <c r="R55" s="117">
        <f>IF(ISERROR(VLOOKUP($C55&amp;"_"&amp;$R$7,Data_TYF,VLOOKUP($A$4,Periode,2,FALSE),FALSE)),0,VLOOKUP($C55&amp;"_"&amp;$R$7,Data_TYF,VLOOKUP($A$4,Periode,2,FALSE),FALSE))</f>
        <v>6077.4659200070937</v>
      </c>
      <c r="S55" s="117">
        <f>IF(ISERROR(VLOOKUP($C55&amp;"_"&amp;$S$7,Data_TYF,VLOOKUP($A$4,Periode,2,FALSE),FALSE)),0,VLOOKUP($C55&amp;"_"&amp;$S$7,Data_TYF,VLOOKUP($A$4,Periode,2,FALSE),FALSE))*'Répartition par produits (tab)'!$AE$23</f>
        <v>22.27111322276664</v>
      </c>
      <c r="T55" s="117">
        <f>IF(ISERROR(VLOOKUP($C55&amp;"_"&amp;$T$7,Data_TYF,VLOOKUP($A$4,Periode,2,FALSE),FALSE)),0,VLOOKUP($C55&amp;"_"&amp;$T$7,Data_TYF,VLOOKUP($A$4,Periode,2,FALSE),FALSE))*'Répartition par produits (tab)'!$AE$24</f>
        <v>58.346165760479423</v>
      </c>
      <c r="U55" s="108">
        <f t="shared" si="12"/>
        <v>108.00685807611303</v>
      </c>
      <c r="V55" s="117">
        <f>IF(ISERROR(VLOOKUP($C55&amp;"_"&amp;$V$7,Data_TYF,VLOOKUP($A$4,Periode,2,FALSE),FALSE)),0,VLOOKUP($C55&amp;"_"&amp;$V$7,Data_TYF,VLOOKUP($A$4,Periode,2,FALSE),FALSE))</f>
        <v>188.6241370593591</v>
      </c>
      <c r="W55" s="117">
        <f t="shared" si="13"/>
        <v>12117.310620032706</v>
      </c>
    </row>
    <row r="56" spans="1:23" x14ac:dyDescent="0.25">
      <c r="A56" s="83" t="s">
        <v>36</v>
      </c>
      <c r="B56" s="83" t="s">
        <v>113</v>
      </c>
      <c r="C56" s="83" t="s">
        <v>631</v>
      </c>
      <c r="D56" s="115">
        <f>VLOOKUP($B56&amp;"-"&amp;$D$7,Intrants_GTYF,VLOOKUP($A$4,Periode,2,FALSE),FALSE)*'Répartition par produits (tab)'!$AE$12</f>
        <v>677.85376095027175</v>
      </c>
      <c r="E56" s="115">
        <f>VLOOKUP($B56&amp;"-"&amp;$E$7,Intrants_GTYF,VLOOKUP($A$4,Periode,2,FALSE),FALSE)*'Répartition par produits (tab)'!$AE$12</f>
        <v>7555.5450298595888</v>
      </c>
      <c r="F56" s="115">
        <f>VLOOKUP($B56&amp;"-"&amp;$F$7,Intrants_GTYF,VLOOKUP($A$4,Periode,2,FALSE),FALSE)*'Répartition par produits (tab)'!$AE$12</f>
        <v>12198.703476744071</v>
      </c>
      <c r="G56" s="115">
        <f>VLOOKUP($B56&amp;"-"&amp;$G$7,Intrants_GTYF,VLOOKUP($A$4,Periode,2,FALSE),FALSE)*'Répartition par produits (tab)'!$AE$12</f>
        <v>425.46914161280188</v>
      </c>
      <c r="H56" s="115">
        <f>VLOOKUP($B56&amp;"-"&amp;$H$7,Intrants_GTYF,VLOOKUP($A$4,Periode,2,FALSE),FALSE)*'Répartition par produits (tab)'!$AE$12</f>
        <v>20857.571261485988</v>
      </c>
      <c r="I56" s="115">
        <f>VLOOKUP($B56&amp;"-"&amp;$I$7,Intrants_GTYF,VLOOKUP($A$4,Periode,2,FALSE),FALSE)*'Répartition par produits (tab)'!$AE$13</f>
        <v>4645.68876653187</v>
      </c>
      <c r="J56" s="115">
        <f>VLOOKUP($B56&amp;"-"&amp;$J$7,Intrants_GTYF,VLOOKUP($A$4,Periode,2,FALSE),FALSE)*'Répartition par produits (tab)'!$AE$14</f>
        <v>0</v>
      </c>
      <c r="K56" s="115">
        <f>VLOOKUP($B56&amp;"-"&amp;$K$7,Intrants_GTYF,VLOOKUP($A$4,Periode,2,FALSE),FALSE)*'Répartition par produits (tab)'!$AE$15</f>
        <v>26.1722252090137</v>
      </c>
      <c r="L56" s="115">
        <f t="shared" si="9"/>
        <v>4671.8609917408839</v>
      </c>
      <c r="M56" s="115">
        <f t="shared" si="10"/>
        <v>25529.432253226871</v>
      </c>
      <c r="N56" s="115">
        <f>VLOOKUP($B56&amp;"-"&amp;$N$7,Intrants_GTYF,VLOOKUP($A$4,Periode,2,FALSE),FALSE)*'Répartition par produits (tab)'!$AE$18</f>
        <v>1028.5867076859556</v>
      </c>
      <c r="O56" s="115">
        <f>VLOOKUP($B56&amp;"-"&amp;$O$7,Intrants_GTYF,VLOOKUP($A$4,Periode,2,FALSE),FALSE)*'Répartition par produits (tab)'!$AE$19</f>
        <v>1622.3937575872242</v>
      </c>
      <c r="P56" s="115">
        <f>VLOOKUP($B56&amp;"-"&amp;$P$7,Intrants_GTYF,VLOOKUP($A$4,Periode,2,FALSE),FALSE)*'Répartition par produits (tab)'!$AE$20</f>
        <v>361.05096227367881</v>
      </c>
      <c r="Q56" s="116">
        <f t="shared" si="11"/>
        <v>0.26479154904745883</v>
      </c>
      <c r="R56" s="115">
        <f>VLOOKUP($B56&amp;"-"&amp;$R$7,Intrants_GTYF,VLOOKUP($A$4,Periode,2,FALSE),FALSE)</f>
        <v>3012.2962190959061</v>
      </c>
      <c r="S56" s="115">
        <f>VLOOKUP($B56&amp;"-"&amp;$S$7,Intrants_GTYF,VLOOKUP($A$4,Periode,2,FALSE),FALSE)*'Répartition par produits (tab)'!$AE$23</f>
        <v>0</v>
      </c>
      <c r="T56" s="115">
        <f>VLOOKUP($B56&amp;"-"&amp;$T$7,Intrants_GTYF,VLOOKUP($A$4,Periode,2,FALSE),FALSE)*'Répartition par produits (tab)'!$AE$24</f>
        <v>0</v>
      </c>
      <c r="U56" s="116">
        <f t="shared" si="12"/>
        <v>8.4599804247428132</v>
      </c>
      <c r="V56" s="115">
        <f>VLOOKUP($B56&amp;"-"&amp;$V$7,Intrants_GTYF,VLOOKUP($A$4,Periode,2,FALSE),FALSE)</f>
        <v>8.4599804247428132</v>
      </c>
      <c r="W56" s="115">
        <f t="shared" si="13"/>
        <v>28550.188452747519</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137.76199120480291</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137.76199120480291</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137.76199120480291</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1.2232981154580804</v>
      </c>
      <c r="Q57" s="108">
        <f t="shared" si="11"/>
        <v>-3.8746563115976684E-5</v>
      </c>
      <c r="R57" s="117">
        <f>IF(ISERROR(VLOOKUP($C57&amp;"_"&amp;$R$7,Data_TYF,VLOOKUP($A$4,Periode,2,FALSE),FALSE)),0,VLOOKUP($C57&amp;"_"&amp;$R$7,Data_TYF,VLOOKUP($A$4,Periode,2,FALSE),FALSE))</f>
        <v>1.2232593688949644</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138.98525057369787</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677.85376095027175</v>
      </c>
      <c r="E59" s="117">
        <f>IF(ISERROR(VLOOKUP($C59&amp;"_"&amp;$E$7,Data_TYF,VLOOKUP($A$4,Periode,2,FALSE),FALSE)),0,VLOOKUP($C59&amp;"_"&amp;$E$7,Data_TYF,VLOOKUP($A$4,Periode,2,FALSE),FALSE))*'Répartition par produits (tab)'!$AE$12</f>
        <v>7555.5450298595888</v>
      </c>
      <c r="F59" s="117">
        <f>IF(ISERROR(VLOOKUP($C59&amp;"_"&amp;$F$7,Data_TYF,VLOOKUP($A$4,Periode,2,FALSE),FALSE)),0,VLOOKUP($C59&amp;"_"&amp;$F$7,Data_TYF,VLOOKUP($A$4,Periode,2,FALSE),FALSE))*'Répartition par produits (tab)'!$AE$12</f>
        <v>12060.941485539266</v>
      </c>
      <c r="G59" s="117">
        <f>IF(ISERROR(VLOOKUP($C59&amp;"_"&amp;$G$7,Data_TYF,VLOOKUP($A$4,Periode,2,FALSE),FALSE)),0,VLOOKUP($C59&amp;"_"&amp;$G$7,Data_TYF,VLOOKUP($A$4,Periode,2,FALSE),FALSE))*'Répartition par produits (tab)'!$AE$12</f>
        <v>425.46914161280188</v>
      </c>
      <c r="H59" s="117">
        <f>IF(ISERROR(VLOOKUP($C59&amp;"_"&amp;$H$7,Data_TYF,VLOOKUP($A$4,Periode,2,FALSE),FALSE)),0,VLOOKUP($C59&amp;"_"&amp;$H$7,Data_TYF,VLOOKUP($A$4,Periode,2,FALSE),FALSE))*'Répartition par produits (tab)'!$AE$12</f>
        <v>20719.809270281185</v>
      </c>
      <c r="I59" s="117">
        <f>IF(ISERROR(VLOOKUP($C59&amp;"_"&amp;$I$7,Data_TYF,VLOOKUP($A$4,Periode,2,FALSE),FALSE)),0,VLOOKUP($C59&amp;"_"&amp;$I$7,Data_TYF,VLOOKUP($A$4,Periode,2,FALSE),FALSE))*'Répartition par produits (tab)'!$AE$13</f>
        <v>4645.68876653187</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26.1722252090137</v>
      </c>
      <c r="L59" s="117">
        <f t="shared" si="9"/>
        <v>4671.8609917408839</v>
      </c>
      <c r="M59" s="117">
        <f t="shared" si="10"/>
        <v>25391.670262022068</v>
      </c>
      <c r="N59" s="117">
        <f>IF(ISERROR(VLOOKUP($C59&amp;"_"&amp;$N$7,Data_TYF,VLOOKUP($A$4,Periode,2,FALSE),FALSE)),0,VLOOKUP($C59&amp;"_"&amp;$N$7,Data_TYF,VLOOKUP($A$4,Periode,2,FALSE),FALSE))*'Répartition par produits (tab)'!$AE$18</f>
        <v>1028.5867076859556</v>
      </c>
      <c r="O59" s="117">
        <f>IF(ISERROR(VLOOKUP($C59&amp;"_"&amp;$O$7,Data_TYF,VLOOKUP($A$4,Periode,2,FALSE),FALSE)),0,VLOOKUP($C59&amp;"_"&amp;$O$7,Data_TYF,VLOOKUP($A$4,Periode,2,FALSE),FALSE))*'Répartition par produits (tab)'!$AE$19</f>
        <v>1622.3937575872242</v>
      </c>
      <c r="P59" s="117">
        <f>IF(ISERROR(VLOOKUP($C59&amp;"_"&amp;$P$7,Data_TYF,VLOOKUP($A$4,Periode,2,FALSE),FALSE)),0,VLOOKUP($C59&amp;"_"&amp;$P$7,Data_TYF,VLOOKUP($A$4,Periode,2,FALSE),FALSE))*'Répartition par produits (tab)'!$AE$20</f>
        <v>359.82766415822073</v>
      </c>
      <c r="Q59" s="108">
        <f t="shared" si="11"/>
        <v>0.26483029561143212</v>
      </c>
      <c r="R59" s="117">
        <f>IF(ISERROR(VLOOKUP($C59&amp;"_"&amp;$R$7,Data_TYF,VLOOKUP($A$4,Periode,2,FALSE),FALSE)),0,VLOOKUP($C59&amp;"_"&amp;$R$7,Data_TYF,VLOOKUP($A$4,Periode,2,FALSE),FALSE))</f>
        <v>3011.0729597270119</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8.4599804247428132</v>
      </c>
      <c r="V59" s="117">
        <f>IF(ISERROR(VLOOKUP($C59&amp;"_"&amp;$V$7,Data_TYF,VLOOKUP($A$4,Periode,2,FALSE),FALSE)),0,VLOOKUP($C59&amp;"_"&amp;$V$7,Data_TYF,VLOOKUP($A$4,Periode,2,FALSE),FALSE))</f>
        <v>8.4599804247428132</v>
      </c>
      <c r="W59" s="117">
        <f t="shared" si="13"/>
        <v>28411.203202173823</v>
      </c>
    </row>
    <row r="60" spans="1:23" x14ac:dyDescent="0.25">
      <c r="A60" s="83" t="s">
        <v>103</v>
      </c>
      <c r="B60" s="83" t="s">
        <v>102</v>
      </c>
      <c r="C60" s="83" t="s">
        <v>632</v>
      </c>
      <c r="D60" s="115">
        <f>VLOOKUP($B60&amp;"-"&amp;$D$7,Intrants_GTYF,VLOOKUP($A$4,Periode,2,FALSE),FALSE)*'Répartition par produits (tab)'!$AE$12</f>
        <v>2496.1855489695267</v>
      </c>
      <c r="E60" s="115">
        <f>VLOOKUP($B60&amp;"-"&amp;$E$7,Intrants_GTYF,VLOOKUP($A$4,Periode,2,FALSE),FALSE)*'Répartition par produits (tab)'!$AE$12</f>
        <v>7089.7594377841042</v>
      </c>
      <c r="F60" s="115">
        <f>VLOOKUP($B60&amp;"-"&amp;$F$7,Intrants_GTYF,VLOOKUP($A$4,Periode,2,FALSE),FALSE)*'Répartition par produits (tab)'!$AE$12</f>
        <v>4136.6389665601573</v>
      </c>
      <c r="G60" s="115">
        <f>VLOOKUP($B60&amp;"-"&amp;$G$7,Intrants_GTYF,VLOOKUP($A$4,Periode,2,FALSE),FALSE)*'Répartition par produits (tab)'!$AE$12</f>
        <v>176.93581544505781</v>
      </c>
      <c r="H60" s="115">
        <f>VLOOKUP($B60&amp;"-"&amp;$H$7,Intrants_GTYF,VLOOKUP($A$4,Periode,2,FALSE),FALSE)*'Répartition par produits (tab)'!$AE$12</f>
        <v>13899.520131228046</v>
      </c>
      <c r="I60" s="115">
        <f>VLOOKUP($B60&amp;"-"&amp;$I$7,Intrants_GTYF,VLOOKUP($A$4,Periode,2,FALSE),FALSE)*'Répartition par produits (tab)'!$AE$13</f>
        <v>33463.473802543071</v>
      </c>
      <c r="J60" s="115">
        <f>VLOOKUP($B60&amp;"-"&amp;$J$7,Intrants_GTYF,VLOOKUP($A$4,Periode,2,FALSE),FALSE)*'Répartition par produits (tab)'!$AE$14</f>
        <v>817.03002731717038</v>
      </c>
      <c r="K60" s="115">
        <f>VLOOKUP($B60&amp;"-"&amp;$K$7,Intrants_GTYF,VLOOKUP($A$4,Periode,2,FALSE),FALSE)*'Répartition par produits (tab)'!$AE$15</f>
        <v>2571.044645754554</v>
      </c>
      <c r="L60" s="115">
        <f t="shared" si="9"/>
        <v>36851.548475614793</v>
      </c>
      <c r="M60" s="115">
        <f t="shared" si="10"/>
        <v>50751.06860684284</v>
      </c>
      <c r="N60" s="115">
        <f>VLOOKUP($B60&amp;"-"&amp;$N$7,Intrants_GTYF,VLOOKUP($A$4,Periode,2,FALSE),FALSE)*'Répartition par produits (tab)'!$AE$18</f>
        <v>4772.6512905321988</v>
      </c>
      <c r="O60" s="115">
        <f>VLOOKUP($B60&amp;"-"&amp;$O$7,Intrants_GTYF,VLOOKUP($A$4,Periode,2,FALSE),FALSE)*'Répartition par produits (tab)'!$AE$19</f>
        <v>2555.2228204276698</v>
      </c>
      <c r="P60" s="115">
        <f>VLOOKUP($B60&amp;"-"&amp;$P$7,Intrants_GTYF,VLOOKUP($A$4,Periode,2,FALSE),FALSE)*'Répartition par produits (tab)'!$AE$20</f>
        <v>1225.4373491591618</v>
      </c>
      <c r="Q60" s="116">
        <f t="shared" si="11"/>
        <v>0.22066558935102876</v>
      </c>
      <c r="R60" s="115">
        <f>VLOOKUP($B60&amp;"-"&amp;$R$7,Intrants_GTYF,VLOOKUP($A$4,Periode,2,FALSE),FALSE)</f>
        <v>8553.5321257083815</v>
      </c>
      <c r="S60" s="115">
        <f>VLOOKUP($B60&amp;"-"&amp;$S$7,Intrants_GTYF,VLOOKUP($A$4,Periode,2,FALSE),FALSE)*'Répartition par produits (tab)'!$AE$23</f>
        <v>2323.413779682664</v>
      </c>
      <c r="T60" s="115">
        <f>VLOOKUP($B60&amp;"-"&amp;$T$7,Intrants_GTYF,VLOOKUP($A$4,Periode,2,FALSE),FALSE)*'Répartition par produits (tab)'!$AE$24</f>
        <v>1943.0257823891966</v>
      </c>
      <c r="U60" s="116">
        <f t="shared" si="12"/>
        <v>280.53970399456193</v>
      </c>
      <c r="V60" s="115">
        <f>VLOOKUP($B60&amp;"-"&amp;$V$7,Intrants_GTYF,VLOOKUP($A$4,Periode,2,FALSE),FALSE)</f>
        <v>4546.9792660664225</v>
      </c>
      <c r="W60" s="115">
        <f t="shared" si="13"/>
        <v>63851.579998617643</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78.417486060099137</v>
      </c>
      <c r="E61" s="117">
        <f>IF(ISERROR(VLOOKUP($C61&amp;"_"&amp;$E$7,Data_TYF,VLOOKUP($A$4,Periode,2,FALSE),FALSE)),0,VLOOKUP($C61&amp;"_"&amp;$E$7,Data_TYF,VLOOKUP($A$4,Periode,2,FALSE),FALSE))*'Répartition par produits (tab)'!$AE$12</f>
        <v>1919.4170699897593</v>
      </c>
      <c r="F61" s="117">
        <f>IF(ISERROR(VLOOKUP($C61&amp;"_"&amp;$F$7,Data_TYF,VLOOKUP($A$4,Periode,2,FALSE),FALSE)),0,VLOOKUP($C61&amp;"_"&amp;$F$7,Data_TYF,VLOOKUP($A$4,Periode,2,FALSE),FALSE))*'Répartition par produits (tab)'!$AE$12</f>
        <v>3881.2286346508599</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5879.0630313386519</v>
      </c>
      <c r="I61" s="117">
        <f>IF(ISERROR(VLOOKUP($C61&amp;"_"&amp;$I$7,Data_TYF,VLOOKUP($A$4,Periode,2,FALSE),FALSE)),0,VLOOKUP($C61&amp;"_"&amp;$I$7,Data_TYF,VLOOKUP($A$4,Periode,2,FALSE),FALSE))*'Répartition par produits (tab)'!$AE$13</f>
        <v>17235.283945895597</v>
      </c>
      <c r="J61" s="117">
        <f>IF(ISERROR(VLOOKUP($C61&amp;"_"&amp;$J$7,Data_TYF,VLOOKUP($A$4,Periode,2,FALSE),FALSE)),0,VLOOKUP($C61&amp;"_"&amp;$J$7,Data_TYF,VLOOKUP($A$4,Periode,2,FALSE),FALSE))*'Répartition par produits (tab)'!$AE$14</f>
        <v>567.75315974447926</v>
      </c>
      <c r="K61" s="117">
        <f>IF(ISERROR(VLOOKUP($C61&amp;"_"&amp;$K$7,Data_TYF,VLOOKUP($A$4,Periode,2,FALSE),FALSE)),0,VLOOKUP($C61&amp;"_"&amp;$K$7,Data_TYF,VLOOKUP($A$4,Periode,2,FALSE),FALSE))*'Répartition par produits (tab)'!$AE$15</f>
        <v>378.71538329253224</v>
      </c>
      <c r="L61" s="117">
        <f t="shared" si="9"/>
        <v>18181.752488932609</v>
      </c>
      <c r="M61" s="117">
        <f t="shared" si="10"/>
        <v>24060.815520271259</v>
      </c>
      <c r="N61" s="117">
        <f>IF(ISERROR(VLOOKUP($C61&amp;"_"&amp;$N$7,Data_TYF,VLOOKUP($A$4,Periode,2,FALSE),FALSE)),0,VLOOKUP($C61&amp;"_"&amp;$N$7,Data_TYF,VLOOKUP($A$4,Periode,2,FALSE),FALSE))*'Répartition par produits (tab)'!$AE$18</f>
        <v>512.2596860917007</v>
      </c>
      <c r="O61" s="117">
        <f>IF(ISERROR(VLOOKUP($C61&amp;"_"&amp;$O$7,Data_TYF,VLOOKUP($A$4,Periode,2,FALSE),FALSE)),0,VLOOKUP($C61&amp;"_"&amp;$O$7,Data_TYF,VLOOKUP($A$4,Periode,2,FALSE),FALSE))*'Répartition par produits (tab)'!$AE$19</f>
        <v>476.37255345403906</v>
      </c>
      <c r="P61" s="117">
        <f>IF(ISERROR(VLOOKUP($C61&amp;"_"&amp;$P$7,Data_TYF,VLOOKUP($A$4,Periode,2,FALSE),FALSE)),0,VLOOKUP($C61&amp;"_"&amp;$P$7,Data_TYF,VLOOKUP($A$4,Periode,2,FALSE),FALSE))*'Répartition par produits (tab)'!$AE$20</f>
        <v>154.64244768448657</v>
      </c>
      <c r="Q61" s="108">
        <f t="shared" si="11"/>
        <v>6.4639046497234176E-2</v>
      </c>
      <c r="R61" s="117">
        <f>IF(ISERROR(VLOOKUP($C61&amp;"_"&amp;$R$7,Data_TYF,VLOOKUP($A$4,Periode,2,FALSE),FALSE)),0,VLOOKUP($C61&amp;"_"&amp;$R$7,Data_TYF,VLOOKUP($A$4,Periode,2,FALSE),FALSE))</f>
        <v>1143.3393262767236</v>
      </c>
      <c r="S61" s="117">
        <f>IF(ISERROR(VLOOKUP($C61&amp;"_"&amp;$S$7,Data_TYF,VLOOKUP($A$4,Periode,2,FALSE),FALSE)),0,VLOOKUP($C61&amp;"_"&amp;$S$7,Data_TYF,VLOOKUP($A$4,Periode,2,FALSE),FALSE))*'Répartition par produits (tab)'!$AE$23</f>
        <v>456.42315018555064</v>
      </c>
      <c r="T61" s="117">
        <f>IF(ISERROR(VLOOKUP($C61&amp;"_"&amp;$T$7,Data_TYF,VLOOKUP($A$4,Periode,2,FALSE),FALSE)),0,VLOOKUP($C61&amp;"_"&amp;$T$7,Data_TYF,VLOOKUP($A$4,Periode,2,FALSE),FALSE))*'Répartition par produits (tab)'!$AE$24</f>
        <v>1259.6556141927927</v>
      </c>
      <c r="U61" s="108">
        <f t="shared" si="12"/>
        <v>30.549403807434373</v>
      </c>
      <c r="V61" s="117">
        <f>IF(ISERROR(VLOOKUP($C61&amp;"_"&amp;$V$7,Data_TYF,VLOOKUP($A$4,Periode,2,FALSE),FALSE)),0,VLOOKUP($C61&amp;"_"&amp;$V$7,Data_TYF,VLOOKUP($A$4,Periode,2,FALSE),FALSE))</f>
        <v>1746.6281681857777</v>
      </c>
      <c r="W61" s="117">
        <f t="shared" si="13"/>
        <v>26950.783014733759</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147.02633832703609</v>
      </c>
      <c r="E63" s="117">
        <f>IF(ISERROR(VLOOKUP($C63&amp;"_"&amp;$E$7,Data_TYF,VLOOKUP($A$4,Periode,2,FALSE),FALSE)),0,VLOOKUP($C63&amp;"_"&amp;$E$7,Data_TYF,VLOOKUP($A$4,Periode,2,FALSE),FALSE))*'Répartition par produits (tab)'!$AE$12</f>
        <v>538.88114796859406</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685.90741872367994</v>
      </c>
      <c r="I63" s="117">
        <f>IF(ISERROR(VLOOKUP($C63&amp;"_"&amp;$I$7,Data_TYF,VLOOKUP($A$4,Periode,2,FALSE),FALSE)),0,VLOOKUP($C63&amp;"_"&amp;$I$7,Data_TYF,VLOOKUP($A$4,Periode,2,FALSE),FALSE))*'Répartition par produits (tab)'!$AE$13</f>
        <v>1682.1011352256826</v>
      </c>
      <c r="J63" s="117">
        <f>IF(ISERROR(VLOOKUP($C63&amp;"_"&amp;$J$7,Data_TYF,VLOOKUP($A$4,Periode,2,FALSE),FALSE)),0,VLOOKUP($C63&amp;"_"&amp;$J$7,Data_TYF,VLOOKUP($A$4,Periode,2,FALSE),FALSE))*'Répartition par produits (tab)'!$AE$14</f>
        <v>5.8690868607929323</v>
      </c>
      <c r="K63" s="117">
        <f>IF(ISERROR(VLOOKUP($C63&amp;"_"&amp;$K$7,Data_TYF,VLOOKUP($A$4,Periode,2,FALSE),FALSE)),0,VLOOKUP($C63&amp;"_"&amp;$K$7,Data_TYF,VLOOKUP($A$4,Periode,2,FALSE),FALSE))*'Répartition par produits (tab)'!$AE$15</f>
        <v>223.64540901661999</v>
      </c>
      <c r="L63" s="117">
        <f t="shared" si="9"/>
        <v>1911.6156311030957</v>
      </c>
      <c r="M63" s="117">
        <f t="shared" si="10"/>
        <v>2597.5230498267756</v>
      </c>
      <c r="N63" s="117">
        <f>IF(ISERROR(VLOOKUP($C63&amp;"_"&amp;$N$7,Data_TYF,VLOOKUP($A$4,Periode,2,FALSE),FALSE)),0,VLOOKUP($C63&amp;"_"&amp;$N$7,Data_TYF,VLOOKUP($A$4,Periode,2,FALSE),FALSE))*'Répartition par produits (tab)'!$AE$18</f>
        <v>582.73851098123316</v>
      </c>
      <c r="O63" s="117">
        <f>IF(ISERROR(VLOOKUP($C63&amp;"_"&amp;$O$7,Data_TYF,VLOOKUP($A$4,Periode,2,FALSE),FALSE)),0,VLOOKUP($C63&amp;"_"&amp;$O$7,Data_TYF,VLOOKUP($A$4,Periode,2,FALSE),FALSE))*'Répartition par produits (tab)'!$AE$19</f>
        <v>238.28809627317386</v>
      </c>
      <c r="P63" s="117">
        <f>IF(ISERROR(VLOOKUP($C63&amp;"_"&amp;$P$7,Data_TYF,VLOOKUP($A$4,Periode,2,FALSE),FALSE)),0,VLOOKUP($C63&amp;"_"&amp;$P$7,Data_TYF,VLOOKUP($A$4,Periode,2,FALSE),FALSE))*'Répartition par produits (tab)'!$AE$20</f>
        <v>72.490992454295821</v>
      </c>
      <c r="Q63" s="108">
        <f t="shared" si="11"/>
        <v>1.4289951175442184E-2</v>
      </c>
      <c r="R63" s="117">
        <f>IF(ISERROR(VLOOKUP($C63&amp;"_"&amp;$R$7,Data_TYF,VLOOKUP($A$4,Periode,2,FALSE),FALSE)),0,VLOOKUP($C63&amp;"_"&amp;$R$7,Data_TYF,VLOOKUP($A$4,Periode,2,FALSE),FALSE))</f>
        <v>893.53188965987829</v>
      </c>
      <c r="S63" s="117">
        <f>IF(ISERROR(VLOOKUP($C63&amp;"_"&amp;$S$7,Data_TYF,VLOOKUP($A$4,Periode,2,FALSE),FALSE)),0,VLOOKUP($C63&amp;"_"&amp;$S$7,Data_TYF,VLOOKUP($A$4,Periode,2,FALSE),FALSE))*'Répartition par produits (tab)'!$AE$23</f>
        <v>363.691578111968</v>
      </c>
      <c r="T63" s="117">
        <f>IF(ISERROR(VLOOKUP($C63&amp;"_"&amp;$T$7,Data_TYF,VLOOKUP($A$4,Periode,2,FALSE),FALSE)),0,VLOOKUP($C63&amp;"_"&amp;$T$7,Data_TYF,VLOOKUP($A$4,Periode,2,FALSE),FALSE))*'Répartition par produits (tab)'!$AE$24</f>
        <v>30.048358449400588</v>
      </c>
      <c r="U63" s="108">
        <f t="shared" si="12"/>
        <v>42.99724576583062</v>
      </c>
      <c r="V63" s="117">
        <f>IF(ISERROR(VLOOKUP($C63&amp;"_"&amp;$V$7,Data_TYF,VLOOKUP($A$4,Periode,2,FALSE),FALSE)),0,VLOOKUP($C63&amp;"_"&amp;$V$7,Data_TYF,VLOOKUP($A$4,Periode,2,FALSE),FALSE))</f>
        <v>436.73718232719921</v>
      </c>
      <c r="W63" s="117">
        <f t="shared" si="13"/>
        <v>3927.7921218138531</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2270.7417245823908</v>
      </c>
      <c r="E65" s="117">
        <f>IF(ISERROR(VLOOKUP($C65&amp;"_"&amp;$E$7,Data_TYF,VLOOKUP($A$4,Periode,2,FALSE),FALSE)),0,VLOOKUP($C65&amp;"_"&amp;$E$7,Data_TYF,VLOOKUP($A$4,Periode,2,FALSE),FALSE))*'Répartition par produits (tab)'!$AE$12</f>
        <v>4631.4612198257519</v>
      </c>
      <c r="F65" s="117">
        <f>IF(ISERROR(VLOOKUP($C65&amp;"_"&amp;$F$7,Data_TYF,VLOOKUP($A$4,Periode,2,FALSE),FALSE)),0,VLOOKUP($C65&amp;"_"&amp;$F$7,Data_TYF,VLOOKUP($A$4,Periode,2,FALSE),FALSE))*'Répartition par produits (tab)'!$AE$12</f>
        <v>255.41033190929804</v>
      </c>
      <c r="G65" s="117">
        <f>IF(ISERROR(VLOOKUP($C65&amp;"_"&amp;$G$7,Data_TYF,VLOOKUP($A$4,Periode,2,FALSE),FALSE)),0,VLOOKUP($C65&amp;"_"&amp;$G$7,Data_TYF,VLOOKUP($A$4,Periode,2,FALSE),FALSE))*'Répartition par produits (tab)'!$AE$12</f>
        <v>176.93581544505781</v>
      </c>
      <c r="H65" s="117">
        <f>IF(ISERROR(VLOOKUP($C65&amp;"_"&amp;$H$7,Data_TYF,VLOOKUP($A$4,Periode,2,FALSE),FALSE)),0,VLOOKUP($C65&amp;"_"&amp;$H$7,Data_TYF,VLOOKUP($A$4,Periode,2,FALSE),FALSE))*'Répartition par produits (tab)'!$AE$12</f>
        <v>7334.5496811657131</v>
      </c>
      <c r="I65" s="117">
        <f>IF(ISERROR(VLOOKUP($C65&amp;"_"&amp;$I$7,Data_TYF,VLOOKUP($A$4,Periode,2,FALSE),FALSE)),0,VLOOKUP($C65&amp;"_"&amp;$I$7,Data_TYF,VLOOKUP($A$4,Periode,2,FALSE),FALSE))*'Répartition par produits (tab)'!$AE$13</f>
        <v>14546.088721421802</v>
      </c>
      <c r="J65" s="117">
        <f>IF(ISERROR(VLOOKUP($C65&amp;"_"&amp;$J$7,Data_TYF,VLOOKUP($A$4,Periode,2,FALSE),FALSE)),0,VLOOKUP($C65&amp;"_"&amp;$J$7,Data_TYF,VLOOKUP($A$4,Periode,2,FALSE),FALSE))*'Répartition par produits (tab)'!$AE$14</f>
        <v>243.40778071189808</v>
      </c>
      <c r="K65" s="117">
        <f>IF(ISERROR(VLOOKUP($C65&amp;"_"&amp;$K$7,Data_TYF,VLOOKUP($A$4,Periode,2,FALSE),FALSE)),0,VLOOKUP($C65&amp;"_"&amp;$K$7,Data_TYF,VLOOKUP($A$4,Periode,2,FALSE),FALSE))*'Répartition par produits (tab)'!$AE$15</f>
        <v>1968.6838534454021</v>
      </c>
      <c r="L65" s="117">
        <f t="shared" si="9"/>
        <v>16758.180355579101</v>
      </c>
      <c r="M65" s="117">
        <f t="shared" si="10"/>
        <v>24092.730036744815</v>
      </c>
      <c r="N65" s="117">
        <f>IF(ISERROR(VLOOKUP($C65&amp;"_"&amp;$N$7,Data_TYF,VLOOKUP($A$4,Periode,2,FALSE),FALSE)),0,VLOOKUP($C65&amp;"_"&amp;$N$7,Data_TYF,VLOOKUP($A$4,Periode,2,FALSE),FALSE))*'Répartition par produits (tab)'!$AE$18</f>
        <v>3677.6530934592643</v>
      </c>
      <c r="O65" s="117">
        <f>IF(ISERROR(VLOOKUP($C65&amp;"_"&amp;$O$7,Data_TYF,VLOOKUP($A$4,Periode,2,FALSE),FALSE)),0,VLOOKUP($C65&amp;"_"&amp;$O$7,Data_TYF,VLOOKUP($A$4,Periode,2,FALSE),FALSE))*'Répartition par produits (tab)'!$AE$19</f>
        <v>1840.5621707004561</v>
      </c>
      <c r="P65" s="117">
        <f>IF(ISERROR(VLOOKUP($C65&amp;"_"&amp;$P$7,Data_TYF,VLOOKUP($A$4,Periode,2,FALSE),FALSE)),0,VLOOKUP($C65&amp;"_"&amp;$P$7,Data_TYF,VLOOKUP($A$4,Periode,2,FALSE),FALSE))*'Répartition par produits (tab)'!$AE$20</f>
        <v>998.30390902037948</v>
      </c>
      <c r="Q65" s="108">
        <f t="shared" si="11"/>
        <v>0.14173659168113772</v>
      </c>
      <c r="R65" s="117">
        <f>IF(ISERROR(VLOOKUP($C65&amp;"_"&amp;$R$7,Data_TYF,VLOOKUP($A$4,Periode,2,FALSE),FALSE)),0,VLOOKUP($C65&amp;"_"&amp;$R$7,Data_TYF,VLOOKUP($A$4,Periode,2,FALSE),FALSE))</f>
        <v>6516.660909771781</v>
      </c>
      <c r="S65" s="117">
        <f>IF(ISERROR(VLOOKUP($C65&amp;"_"&amp;$S$7,Data_TYF,VLOOKUP($A$4,Periode,2,FALSE),FALSE)),0,VLOOKUP($C65&amp;"_"&amp;$S$7,Data_TYF,VLOOKUP($A$4,Periode,2,FALSE),FALSE))*'Répartition par produits (tab)'!$AE$23</f>
        <v>1503.299051385145</v>
      </c>
      <c r="T65" s="117">
        <f>IF(ISERROR(VLOOKUP($C65&amp;"_"&amp;$T$7,Data_TYF,VLOOKUP($A$4,Periode,2,FALSE),FALSE)),0,VLOOKUP($C65&amp;"_"&amp;$T$7,Data_TYF,VLOOKUP($A$4,Periode,2,FALSE),FALSE))*'Répartition par produits (tab)'!$AE$24</f>
        <v>653.3218097470035</v>
      </c>
      <c r="U65" s="108">
        <f t="shared" si="12"/>
        <v>206.99305442129616</v>
      </c>
      <c r="V65" s="117">
        <f>IF(ISERROR(VLOOKUP($C65&amp;"_"&amp;$V$7,Data_TYF,VLOOKUP($A$4,Periode,2,FALSE),FALSE)),0,VLOOKUP($C65&amp;"_"&amp;$V$7,Data_TYF,VLOOKUP($A$4,Periode,2,FALSE),FALSE))</f>
        <v>2363.6139155534447</v>
      </c>
      <c r="W65" s="117">
        <f t="shared" si="13"/>
        <v>32973.00486207004</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15417.329766979859</v>
      </c>
      <c r="E68" s="115">
        <f>VLOOKUP($B68&amp;"-"&amp;$E$7,Intrants_GTYF,VLOOKUP($A$4,Periode,2,FALSE),FALSE)*'Répartition par produits (tab)'!$AE$12</f>
        <v>58231.803058193262</v>
      </c>
      <c r="F68" s="115">
        <f>VLOOKUP($B68&amp;"-"&amp;$F$7,Intrants_GTYF,VLOOKUP($A$4,Periode,2,FALSE),FALSE)*'Répartition par produits (tab)'!$AE$12</f>
        <v>12689.409798429819</v>
      </c>
      <c r="G68" s="115">
        <f>VLOOKUP($B68&amp;"-"&amp;$G$7,Intrants_GTYF,VLOOKUP($A$4,Periode,2,FALSE),FALSE)*'Répartition par produits (tab)'!$AE$12</f>
        <v>795.99301831530306</v>
      </c>
      <c r="H68" s="115">
        <f>VLOOKUP($B68&amp;"-"&amp;$H$7,Intrants_GTYF,VLOOKUP($A$4,Periode,2,FALSE),FALSE)*'Répartition par produits (tab)'!$AE$12</f>
        <v>87134.535700844906</v>
      </c>
      <c r="I68" s="115">
        <f>VLOOKUP($B68&amp;"-"&amp;$I$7,Intrants_GTYF,VLOOKUP($A$4,Periode,2,FALSE),FALSE)*'Répartition par produits (tab)'!$AE$13</f>
        <v>10980.743611914815</v>
      </c>
      <c r="J68" s="115">
        <f>VLOOKUP($B68&amp;"-"&amp;$J$7,Intrants_GTYF,VLOOKUP($A$4,Periode,2,FALSE),FALSE)*'Répartition par produits (tab)'!$AE$14</f>
        <v>7.524727849131466</v>
      </c>
      <c r="K68" s="115">
        <f>VLOOKUP($B68&amp;"-"&amp;$K$7,Intrants_GTYF,VLOOKUP($A$4,Periode,2,FALSE),FALSE)*'Répartition par produits (tab)'!$AE$15</f>
        <v>11476.069228442162</v>
      </c>
      <c r="L68" s="115">
        <f t="shared" si="9"/>
        <v>22464.337568206109</v>
      </c>
      <c r="M68" s="115">
        <f t="shared" si="10"/>
        <v>109598.87326905102</v>
      </c>
      <c r="N68" s="115">
        <f>VLOOKUP($B68&amp;"-"&amp;$N$7,Intrants_GTYF,VLOOKUP($A$4,Periode,2,FALSE),FALSE)*'Répartition par produits (tab)'!$AE$18</f>
        <v>41687.967132504091</v>
      </c>
      <c r="O68" s="115">
        <f>VLOOKUP($B68&amp;"-"&amp;$O$7,Intrants_GTYF,VLOOKUP($A$4,Periode,2,FALSE),FALSE)*'Répartition par produits (tab)'!$AE$19</f>
        <v>25960.801131876011</v>
      </c>
      <c r="P68" s="115">
        <f>VLOOKUP($B68&amp;"-"&amp;$P$7,Intrants_GTYF,VLOOKUP($A$4,Periode,2,FALSE),FALSE)*'Répartition par produits (tab)'!$AE$20</f>
        <v>7159.0004142112302</v>
      </c>
      <c r="Q68" s="116">
        <f t="shared" si="11"/>
        <v>2.7888193614999182</v>
      </c>
      <c r="R68" s="115">
        <f>VLOOKUP($B68&amp;"-"&amp;$R$7,Intrants_GTYF,VLOOKUP($A$4,Periode,2,FALSE),FALSE)</f>
        <v>74810.557497952832</v>
      </c>
      <c r="S68" s="115">
        <f>VLOOKUP($B68&amp;"-"&amp;$S$7,Intrants_GTYF,VLOOKUP($A$4,Periode,2,FALSE),FALSE)*'Répartition par produits (tab)'!$AE$23</f>
        <v>7650.1924220104838</v>
      </c>
      <c r="T68" s="115">
        <f>VLOOKUP($B68&amp;"-"&amp;$T$7,Intrants_GTYF,VLOOKUP($A$4,Periode,2,FALSE),FALSE)*'Répartition par produits (tab)'!$AE$24</f>
        <v>259.46418640992664</v>
      </c>
      <c r="U68" s="116">
        <f t="shared" si="12"/>
        <v>772.87971061434928</v>
      </c>
      <c r="V68" s="115">
        <f>VLOOKUP($B68&amp;"-"&amp;$V$7,Intrants_GTYF,VLOOKUP($A$4,Periode,2,FALSE),FALSE)</f>
        <v>8682.5363190347598</v>
      </c>
      <c r="W68" s="115">
        <f t="shared" si="13"/>
        <v>193091.96708603861</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4718.8151313990393</v>
      </c>
      <c r="E70" s="117">
        <f>IF(ISERROR(VLOOKUP($C70&amp;"_"&amp;$E$7,Data_TYF,VLOOKUP($A$4,Periode,2,FALSE),FALSE)),0,VLOOKUP($C70&amp;"_"&amp;$E$7,Data_TYF,VLOOKUP($A$4,Periode,2,FALSE),FALSE))*'Répartition par produits (tab)'!$AE$12</f>
        <v>30716.285009692991</v>
      </c>
      <c r="F70" s="117">
        <f>IF(ISERROR(VLOOKUP($C70&amp;"_"&amp;$F$7,Data_TYF,VLOOKUP($A$4,Periode,2,FALSE),FALSE)),0,VLOOKUP($C70&amp;"_"&amp;$F$7,Data_TYF,VLOOKUP($A$4,Periode,2,FALSE),FALSE))*'Répartition par produits (tab)'!$AE$12</f>
        <v>10065.390502397746</v>
      </c>
      <c r="G70" s="117">
        <f>IF(ISERROR(VLOOKUP($C70&amp;"_"&amp;$G$7,Data_TYF,VLOOKUP($A$4,Periode,2,FALSE),FALSE)),0,VLOOKUP($C70&amp;"_"&amp;$G$7,Data_TYF,VLOOKUP($A$4,Periode,2,FALSE),FALSE))*'Répartition par produits (tab)'!$AE$12</f>
        <v>689.39300853732743</v>
      </c>
      <c r="H70" s="117">
        <f>IF(ISERROR(VLOOKUP($C70&amp;"_"&amp;$H$7,Data_TYF,VLOOKUP($A$4,Periode,2,FALSE),FALSE)),0,VLOOKUP($C70&amp;"_"&amp;$H$7,Data_TYF,VLOOKUP($A$4,Periode,2,FALSE),FALSE))*'Répartition par produits (tab)'!$AE$12</f>
        <v>46189.883710269125</v>
      </c>
      <c r="I70" s="117">
        <f>IF(ISERROR(VLOOKUP($C70&amp;"_"&amp;$I$7,Data_TYF,VLOOKUP($A$4,Periode,2,FALSE),FALSE)),0,VLOOKUP($C70&amp;"_"&amp;$I$7,Data_TYF,VLOOKUP($A$4,Periode,2,FALSE),FALSE))*'Répartition par produits (tab)'!$AE$13</f>
        <v>6158.728841752878</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4649.899792521097</v>
      </c>
      <c r="L70" s="117">
        <f t="shared" si="9"/>
        <v>10808.628634273975</v>
      </c>
      <c r="M70" s="117">
        <f t="shared" si="10"/>
        <v>56998.512344543102</v>
      </c>
      <c r="N70" s="117">
        <f>IF(ISERROR(VLOOKUP($C70&amp;"_"&amp;$N$7,Data_TYF,VLOOKUP($A$4,Periode,2,FALSE),FALSE)),0,VLOOKUP($C70&amp;"_"&amp;$N$7,Data_TYF,VLOOKUP($A$4,Periode,2,FALSE),FALSE))*'Répartition par produits (tab)'!$AE$18</f>
        <v>15118.046023580811</v>
      </c>
      <c r="O70" s="117">
        <f>IF(ISERROR(VLOOKUP($C70&amp;"_"&amp;$O$7,Data_TYF,VLOOKUP($A$4,Periode,2,FALSE),FALSE)),0,VLOOKUP($C70&amp;"_"&amp;$O$7,Data_TYF,VLOOKUP($A$4,Periode,2,FALSE),FALSE))*'Répartition par produits (tab)'!$AE$19</f>
        <v>9614.6003319303818</v>
      </c>
      <c r="P70" s="117">
        <f>IF(ISERROR(VLOOKUP($C70&amp;"_"&amp;$P$7,Data_TYF,VLOOKUP($A$4,Periode,2,FALSE),FALSE)),0,VLOOKUP($C70&amp;"_"&amp;$P$7,Data_TYF,VLOOKUP($A$4,Periode,2,FALSE),FALSE))*'Répartition par produits (tab)'!$AE$20</f>
        <v>2782.177202589075</v>
      </c>
      <c r="Q70" s="108">
        <f t="shared" si="11"/>
        <v>1.0466252458845702</v>
      </c>
      <c r="R70" s="117">
        <f t="shared" si="14"/>
        <v>27515.870183346153</v>
      </c>
      <c r="S70" s="117">
        <f>IF(ISERROR(VLOOKUP($C70&amp;"_"&amp;$S$7,Data_TYF,VLOOKUP($A$4,Periode,2,FALSE),FALSE)),0,VLOOKUP($C70&amp;"_"&amp;$S$7,Data_TYF,VLOOKUP($A$4,Periode,2,FALSE),FALSE))*'Répartition par produits (tab)'!$AE$23</f>
        <v>1610.6027585559077</v>
      </c>
      <c r="T70" s="117">
        <f>IF(ISERROR(VLOOKUP($C70&amp;"_"&amp;$T$7,Data_TYF,VLOOKUP($A$4,Periode,2,FALSE),FALSE)),0,VLOOKUP($C70&amp;"_"&amp;$T$7,Data_TYF,VLOOKUP($A$4,Periode,2,FALSE),FALSE))*'Répartition par produits (tab)'!$AE$24</f>
        <v>31.384111749676471</v>
      </c>
      <c r="U70" s="108">
        <f t="shared" si="12"/>
        <v>-0.37956749070819029</v>
      </c>
      <c r="V70" s="117">
        <f t="shared" si="15"/>
        <v>1641.607302814876</v>
      </c>
      <c r="W70" s="117">
        <f t="shared" si="13"/>
        <v>86155.989830704129</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10465.783772779832</v>
      </c>
      <c r="E75" s="117">
        <f>IF(ISERROR(VLOOKUP($C75&amp;"_"&amp;$E$7,Data_TYF,VLOOKUP($A$4,Periode,2,FALSE),FALSE)),0,VLOOKUP($C75&amp;"_"&amp;$E$7,Data_TYF,VLOOKUP($A$4,Periode,2,FALSE),FALSE))*'Répartition par produits (tab)'!$AE$12</f>
        <v>27293.731466106012</v>
      </c>
      <c r="F75" s="117">
        <f>IF(ISERROR(VLOOKUP($C75&amp;"_"&amp;$F$7,Data_TYF,VLOOKUP($A$4,Periode,2,FALSE),FALSE)),0,VLOOKUP($C75&amp;"_"&amp;$F$7,Data_TYF,VLOOKUP($A$4,Periode,2,FALSE),FALSE))*'Répartition par produits (tab)'!$AE$12</f>
        <v>2624.019296032076</v>
      </c>
      <c r="G75" s="117">
        <f>IF(ISERROR(VLOOKUP($C75&amp;"_"&amp;$G$7,Data_TYF,VLOOKUP($A$4,Periode,2,FALSE),FALSE)),0,VLOOKUP($C75&amp;"_"&amp;$G$7,Data_TYF,VLOOKUP($A$4,Periode,2,FALSE),FALSE))*'Répartition par produits (tab)'!$AE$12</f>
        <v>102.92949807408569</v>
      </c>
      <c r="H75" s="117">
        <f>IF(ISERROR(VLOOKUP($C75&amp;"_"&amp;$H$7,Data_TYF,VLOOKUP($A$4,Periode,2,FALSE),FALSE)),0,VLOOKUP($C75&amp;"_"&amp;$H$7,Data_TYF,VLOOKUP($A$4,Periode,2,FALSE),FALSE))*'Répartition par produits (tab)'!$AE$12</f>
        <v>40486.464027582064</v>
      </c>
      <c r="I75" s="117">
        <f>IF(ISERROR(VLOOKUP($C75&amp;"_"&amp;$I$7,Data_TYF,VLOOKUP($A$4,Periode,2,FALSE),FALSE)),0,VLOOKUP($C75&amp;"_"&amp;$I$7,Data_TYF,VLOOKUP($A$4,Periode,2,FALSE),FALSE))*'Répartition par produits (tab)'!$AE$13</f>
        <v>4536.4855247815512</v>
      </c>
      <c r="J75" s="117">
        <f>IF(ISERROR(VLOOKUP($C75&amp;"_"&amp;$J$7,Data_TYF,VLOOKUP($A$4,Periode,2,FALSE),FALSE)),0,VLOOKUP($C75&amp;"_"&amp;$J$7,Data_TYF,VLOOKUP($A$4,Periode,2,FALSE),FALSE))*'Répartition par produits (tab)'!$AE$14</f>
        <v>7.524727849131466</v>
      </c>
      <c r="K75" s="117">
        <f>IF(ISERROR(VLOOKUP($C75&amp;"_"&amp;$K$7,Data_TYF,VLOOKUP($A$4,Periode,2,FALSE),FALSE)),0,VLOOKUP($C75&amp;"_"&amp;$K$7,Data_TYF,VLOOKUP($A$4,Periode,2,FALSE),FALSE))*'Répartition par produits (tab)'!$AE$15</f>
        <v>6687.8768259949093</v>
      </c>
      <c r="L75" s="117">
        <f t="shared" si="16"/>
        <v>11231.887078625592</v>
      </c>
      <c r="M75" s="117">
        <f t="shared" si="17"/>
        <v>51718.351106207658</v>
      </c>
      <c r="N75" s="117">
        <f>IF(ISERROR(VLOOKUP($C75&amp;"_"&amp;$N$7,Data_TYF,VLOOKUP($A$4,Periode,2,FALSE),FALSE)),0,VLOOKUP($C75&amp;"_"&amp;$N$7,Data_TYF,VLOOKUP($A$4,Periode,2,FALSE),FALSE))*'Répartition par produits (tab)'!$AE$18</f>
        <v>26319.621696189974</v>
      </c>
      <c r="O75" s="117">
        <f>IF(ISERROR(VLOOKUP($C75&amp;"_"&amp;$O$7,Data_TYF,VLOOKUP($A$4,Periode,2,FALSE),FALSE)),0,VLOOKUP($C75&amp;"_"&amp;$O$7,Data_TYF,VLOOKUP($A$4,Periode,2,FALSE),FALSE))*'Répartition par produits (tab)'!$AE$19</f>
        <v>15942.916977011775</v>
      </c>
      <c r="P75" s="117">
        <f>IF(ISERROR(VLOOKUP($C75&amp;"_"&amp;$P$7,Data_TYF,VLOOKUP($A$4,Periode,2,FALSE),FALSE)),0,VLOOKUP($C75&amp;"_"&amp;$P$7,Data_TYF,VLOOKUP($A$4,Periode,2,FALSE),FALSE))*'Répartition par produits (tab)'!$AE$20</f>
        <v>4351.4560633759193</v>
      </c>
      <c r="Q75" s="108">
        <f t="shared" si="18"/>
        <v>1.674073417460022</v>
      </c>
      <c r="R75" s="117">
        <f t="shared" si="14"/>
        <v>46615.668809995128</v>
      </c>
      <c r="S75" s="117">
        <f>IF(ISERROR(VLOOKUP($C75&amp;"_"&amp;$S$7,Data_TYF,VLOOKUP($A$4,Periode,2,FALSE),FALSE)),0,VLOOKUP($C75&amp;"_"&amp;$S$7,Data_TYF,VLOOKUP($A$4,Periode,2,FALSE),FALSE))*'Répartition par produits (tab)'!$AE$23</f>
        <v>5799.1132009999046</v>
      </c>
      <c r="T75" s="117">
        <f>IF(ISERROR(VLOOKUP($C75&amp;"_"&amp;$T$7,Data_TYF,VLOOKUP($A$4,Periode,2,FALSE),FALSE)),0,VLOOKUP($C75&amp;"_"&amp;$T$7,Data_TYF,VLOOKUP($A$4,Periode,2,FALSE),FALSE))*'Répartition par produits (tab)'!$AE$24</f>
        <v>225.31382624516007</v>
      </c>
      <c r="U75" s="108">
        <f t="shared" si="19"/>
        <v>772.31461679021982</v>
      </c>
      <c r="V75" s="117">
        <f t="shared" si="15"/>
        <v>6796.7416440352845</v>
      </c>
      <c r="W75" s="117">
        <f t="shared" si="20"/>
        <v>105130.76156023807</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232.73086280098227</v>
      </c>
      <c r="E77" s="117">
        <f>IF(ISERROR(VLOOKUP($C77&amp;"_"&amp;$E$7,Data_TYF,VLOOKUP($A$4,Periode,2,FALSE),FALSE)),0,VLOOKUP($C77&amp;"_"&amp;$E$7,Data_TYF,VLOOKUP($A$4,Periode,2,FALSE),FALSE))*'Répartition par produits (tab)'!$AE$12</f>
        <v>221.78658239425673</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3.6705117038897686</v>
      </c>
      <c r="H77" s="117">
        <f>IF(ISERROR(VLOOKUP($C77&amp;"_"&amp;$H$7,Data_TYF,VLOOKUP($A$4,Periode,2,FALSE),FALSE)),0,VLOOKUP($C77&amp;"_"&amp;$H$7,Data_TYF,VLOOKUP($A$4,Periode,2,FALSE),FALSE))*'Répartition par produits (tab)'!$AE$12</f>
        <v>458.18796299371257</v>
      </c>
      <c r="I77" s="117">
        <f>IF(ISERROR(VLOOKUP($C77&amp;"_"&amp;$I$7,Data_TYF,VLOOKUP($A$4,Periode,2,FALSE),FALSE)),0,VLOOKUP($C77&amp;"_"&amp;$I$7,Data_TYF,VLOOKUP($A$4,Periode,2,FALSE),FALSE))*'Répartition par produits (tab)'!$AE$13</f>
        <v>285.52924538038218</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138.29260992615104</v>
      </c>
      <c r="L77" s="117">
        <f t="shared" si="16"/>
        <v>423.82185530653322</v>
      </c>
      <c r="M77" s="117">
        <f t="shared" si="17"/>
        <v>882.0098183002458</v>
      </c>
      <c r="N77" s="117">
        <f>IF(ISERROR(VLOOKUP($C77&amp;"_"&amp;$N$7,Data_TYF,VLOOKUP($A$4,Periode,2,FALSE),FALSE)),0,VLOOKUP($C77&amp;"_"&amp;$N$7,Data_TYF,VLOOKUP($A$4,Periode,2,FALSE),FALSE))*'Répartition par produits (tab)'!$AE$18</f>
        <v>250.29941273331474</v>
      </c>
      <c r="O77" s="117">
        <f>IF(ISERROR(VLOOKUP($C77&amp;"_"&amp;$O$7,Data_TYF,VLOOKUP($A$4,Periode,2,FALSE),FALSE)),0,VLOOKUP($C77&amp;"_"&amp;$O$7,Data_TYF,VLOOKUP($A$4,Periode,2,FALSE),FALSE))*'Répartition par produits (tab)'!$AE$19</f>
        <v>403.28382293385539</v>
      </c>
      <c r="P77" s="117">
        <f>IF(ISERROR(VLOOKUP($C77&amp;"_"&amp;$P$7,Data_TYF,VLOOKUP($A$4,Periode,2,FALSE),FALSE)),0,VLOOKUP($C77&amp;"_"&amp;$P$7,Data_TYF,VLOOKUP($A$4,Periode,2,FALSE),FALSE))*'Répartition par produits (tab)'!$AE$20</f>
        <v>25.3671482462324</v>
      </c>
      <c r="Q77" s="108">
        <f t="shared" si="18"/>
        <v>6.8120698136713287E-2</v>
      </c>
      <c r="R77" s="117">
        <f t="shared" si="14"/>
        <v>679.01850461153924</v>
      </c>
      <c r="S77" s="117">
        <f>IF(ISERROR(VLOOKUP($C77&amp;"_"&amp;$S$7,Data_TYF,VLOOKUP($A$4,Periode,2,FALSE),FALSE)),0,VLOOKUP($C77&amp;"_"&amp;$S$7,Data_TYF,VLOOKUP($A$4,Periode,2,FALSE),FALSE))*'Répartition par produits (tab)'!$AE$23</f>
        <v>240.47646245467325</v>
      </c>
      <c r="T77" s="117">
        <f>IF(ISERROR(VLOOKUP($C77&amp;"_"&amp;$T$7,Data_TYF,VLOOKUP($A$4,Periode,2,FALSE),FALSE)),0,VLOOKUP($C77&amp;"_"&amp;$T$7,Data_TYF,VLOOKUP($A$4,Periode,2,FALSE),FALSE))*'Répartition par produits (tab)'!$AE$24</f>
        <v>2.7662484150900695</v>
      </c>
      <c r="U77" s="108">
        <f t="shared" si="19"/>
        <v>0.94466131483759463</v>
      </c>
      <c r="V77" s="117">
        <f t="shared" si="15"/>
        <v>244.18737218460092</v>
      </c>
      <c r="W77" s="117">
        <f t="shared" si="20"/>
        <v>1805.2156950963858</v>
      </c>
    </row>
    <row r="78" spans="1:23" x14ac:dyDescent="0.25">
      <c r="A78" s="83" t="s">
        <v>37</v>
      </c>
      <c r="B78" s="83" t="s">
        <v>92</v>
      </c>
      <c r="C78" s="83" t="s">
        <v>630</v>
      </c>
      <c r="D78" s="115">
        <f>VLOOKUP($B78&amp;"-"&amp;$D$7,Intrants_GTYF,VLOOKUP($A$4,Periode,2,FALSE),FALSE)*'Répartition par produits (tab)'!$AE$12</f>
        <v>653.28139294094467</v>
      </c>
      <c r="E78" s="115">
        <f>VLOOKUP($B78&amp;"-"&amp;$E$7,Intrants_GTYF,VLOOKUP($A$4,Periode,2,FALSE),FALSE)*'Répartition par produits (tab)'!$AE$12</f>
        <v>943.96167879932864</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1597.2430717402733</v>
      </c>
      <c r="I78" s="115">
        <f>VLOOKUP($B78&amp;"-"&amp;$I$7,Intrants_GTYF,VLOOKUP($A$4,Periode,2,FALSE),FALSE)*'Répartition par produits (tab)'!$AE$13</f>
        <v>188.87366021187179</v>
      </c>
      <c r="J78" s="115">
        <f>VLOOKUP($B78&amp;"-"&amp;$J$7,Intrants_GTYF,VLOOKUP($A$4,Periode,2,FALSE),FALSE)*'Répartition par produits (tab)'!$AE$14</f>
        <v>0</v>
      </c>
      <c r="K78" s="115">
        <f>VLOOKUP($B78&amp;"-"&amp;$K$7,Intrants_GTYF,VLOOKUP($A$4,Periode,2,FALSE),FALSE)*'Répartition par produits (tab)'!$AE$15</f>
        <v>230.76231684596428</v>
      </c>
      <c r="L78" s="115">
        <f t="shared" si="16"/>
        <v>419.63597705783604</v>
      </c>
      <c r="M78" s="115">
        <f t="shared" si="17"/>
        <v>2016.8790487981094</v>
      </c>
      <c r="N78" s="115">
        <f>VLOOKUP($B78&amp;"-"&amp;$N$7,Intrants_GTYF,VLOOKUP($A$4,Periode,2,FALSE),FALSE)*'Répartition par produits (tab)'!$AE$18</f>
        <v>245.84784098801094</v>
      </c>
      <c r="O78" s="115">
        <f>VLOOKUP($B78&amp;"-"&amp;$O$7,Intrants_GTYF,VLOOKUP($A$4,Periode,2,FALSE),FALSE)*'Répartition par produits (tab)'!$AE$19</f>
        <v>56.949874181201473</v>
      </c>
      <c r="P78" s="115">
        <f>VLOOKUP($B78&amp;"-"&amp;$P$7,Intrants_GTYF,VLOOKUP($A$4,Periode,2,FALSE),FALSE)*'Répartition par produits (tab)'!$AE$20</f>
        <v>17.988436973120827</v>
      </c>
      <c r="Q78" s="116">
        <f t="shared" si="18"/>
        <v>-2.5386950179964174E-3</v>
      </c>
      <c r="R78" s="115">
        <f>VLOOKUP($B78&amp;"-"&amp;$R$7,Intrants_GTYF,VLOOKUP($A$4,Periode,2,FALSE),FALSE)</f>
        <v>320.78361344731525</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2337.6626622454246</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653.28139294094467</v>
      </c>
      <c r="E80" s="117">
        <f>IF(ISERROR(VLOOKUP($C80&amp;"_"&amp;$E$7,Data_TYF,VLOOKUP($A$4,Periode,2,FALSE),FALSE)),0,VLOOKUP($C80&amp;"_"&amp;$E$7,Data_TYF,VLOOKUP($A$4,Periode,2,FALSE),FALSE))*'Répartition par produits (tab)'!$AE$12</f>
        <v>943.96167879932864</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1597.2430717402733</v>
      </c>
      <c r="I80" s="117">
        <f>IF(ISERROR(VLOOKUP($C80&amp;"_"&amp;$I$7,Data_TYF,VLOOKUP($A$4,Periode,2,FALSE),FALSE)),0,VLOOKUP($C80&amp;"_"&amp;$I$7,Data_TYF,VLOOKUP($A$4,Periode,2,FALSE),FALSE))*'Répartition par produits (tab)'!$AE$13</f>
        <v>188.87366021187179</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230.76231684596428</v>
      </c>
      <c r="L80" s="117">
        <f t="shared" si="16"/>
        <v>419.63597705783604</v>
      </c>
      <c r="M80" s="117">
        <f t="shared" si="17"/>
        <v>2016.8790487981094</v>
      </c>
      <c r="N80" s="117">
        <f>IF(ISERROR(VLOOKUP($C80&amp;"_"&amp;$N$7,Data_TYF,VLOOKUP($A$4,Periode,2,FALSE),FALSE)),0,VLOOKUP($C80&amp;"_"&amp;$N$7,Data_TYF,VLOOKUP($A$4,Periode,2,FALSE),FALSE))*'Répartition par produits (tab)'!$AE$18</f>
        <v>245.84784098801094</v>
      </c>
      <c r="O80" s="117">
        <f>IF(ISERROR(VLOOKUP($C80&amp;"_"&amp;$O$7,Data_TYF,VLOOKUP($A$4,Periode,2,FALSE),FALSE)),0,VLOOKUP($C80&amp;"_"&amp;$O$7,Data_TYF,VLOOKUP($A$4,Periode,2,FALSE),FALSE))*'Répartition par produits (tab)'!$AE$19</f>
        <v>56.949874181201473</v>
      </c>
      <c r="P80" s="117">
        <f>IF(ISERROR(VLOOKUP($C80&amp;"_"&amp;$P$7,Data_TYF,VLOOKUP($A$4,Periode,2,FALSE),FALSE)),0,VLOOKUP($C80&amp;"_"&amp;$P$7,Data_TYF,VLOOKUP($A$4,Periode,2,FALSE),FALSE))*'Répartition par produits (tab)'!$AE$20</f>
        <v>17.988436973120827</v>
      </c>
      <c r="Q80" s="108">
        <f t="shared" si="18"/>
        <v>-2.5386950179964174E-3</v>
      </c>
      <c r="R80" s="117">
        <f>IF(ISERROR(VLOOKUP($C80&amp;"_"&amp;$R$7,Data_TYF,VLOOKUP($A$4,Periode,2,FALSE),FALSE)),0,VLOOKUP($C80&amp;"_"&amp;$R$7,Data_TYF,VLOOKUP($A$4,Periode,2,FALSE),FALSE))</f>
        <v>320.78361344731525</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2337.6626622454246</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1443.108496984906</v>
      </c>
      <c r="E84" s="115">
        <f>VLOOKUP($B84&amp;"-"&amp;$E$7,Intrants_GTYF,VLOOKUP($A$4,Periode,2,FALSE),FALSE)*'Répartition par produits (tab)'!$AE$12</f>
        <v>2610.7974530340462</v>
      </c>
      <c r="F84" s="115">
        <f>VLOOKUP($B84&amp;"-"&amp;$F$7,Intrants_GTYF,VLOOKUP($A$4,Periode,2,FALSE),FALSE)*'Répartition par produits (tab)'!$AE$12</f>
        <v>104.13851368141574</v>
      </c>
      <c r="G84" s="115">
        <f>VLOOKUP($B84&amp;"-"&amp;$G$7,Intrants_GTYF,VLOOKUP($A$4,Periode,2,FALSE),FALSE)*'Répartition par produits (tab)'!$AE$12</f>
        <v>11.160926244914883</v>
      </c>
      <c r="H84" s="115">
        <f>VLOOKUP($B84&amp;"-"&amp;$H$7,Intrants_GTYF,VLOOKUP($A$4,Periode,2,FALSE),FALSE)*'Répartition par produits (tab)'!$AE$12</f>
        <v>4169.2052517240299</v>
      </c>
      <c r="I84" s="115">
        <f>VLOOKUP($B84&amp;"-"&amp;$I$7,Intrants_GTYF,VLOOKUP($A$4,Periode,2,FALSE),FALSE)*'Répartition par produits (tab)'!$AE$13</f>
        <v>1125.8894523451836</v>
      </c>
      <c r="J84" s="115">
        <f>VLOOKUP($B84&amp;"-"&amp;$J$7,Intrants_GTYF,VLOOKUP($A$4,Periode,2,FALSE),FALSE)*'Répartition par produits (tab)'!$AE$14</f>
        <v>514.60056110651806</v>
      </c>
      <c r="K84" s="115">
        <f>VLOOKUP($B84&amp;"-"&amp;$K$7,Intrants_GTYF,VLOOKUP($A$4,Periode,2,FALSE),FALSE)*'Répartition par produits (tab)'!$AE$15</f>
        <v>8890.2388126399492</v>
      </c>
      <c r="L84" s="115">
        <f t="shared" si="16"/>
        <v>10530.72882609165</v>
      </c>
      <c r="M84" s="115">
        <f t="shared" si="17"/>
        <v>14699.93407781568</v>
      </c>
      <c r="N84" s="115">
        <f>VLOOKUP($B84&amp;"-"&amp;$N$7,Intrants_GTYF,VLOOKUP($A$4,Periode,2,FALSE),FALSE)*'Répartition par produits (tab)'!$AE$18</f>
        <v>3298.1408583823072</v>
      </c>
      <c r="O84" s="115">
        <f>VLOOKUP($B84&amp;"-"&amp;$O$7,Intrants_GTYF,VLOOKUP($A$4,Periode,2,FALSE),FALSE)*'Répartition par produits (tab)'!$AE$19</f>
        <v>270.96967601218148</v>
      </c>
      <c r="P84" s="115">
        <f>VLOOKUP($B84&amp;"-"&amp;$P$7,Intrants_GTYF,VLOOKUP($A$4,Periode,2,FALSE),FALSE)*'Répartition par produits (tab)'!$AE$20</f>
        <v>587.24943990481961</v>
      </c>
      <c r="Q84" s="116">
        <f t="shared" si="18"/>
        <v>-0.14639295162487542</v>
      </c>
      <c r="R84" s="115">
        <f>VLOOKUP($B84&amp;"-"&amp;$R$7,Intrants_GTYF,VLOOKUP($A$4,Periode,2,FALSE),FALSE)</f>
        <v>4156.2135813476834</v>
      </c>
      <c r="S84" s="115">
        <f>VLOOKUP($B84&amp;"-"&amp;$S$7,Intrants_GTYF,VLOOKUP($A$4,Periode,2,FALSE),FALSE)*'Répartition par produits (tab)'!$AE$23</f>
        <v>3126.6256221405465</v>
      </c>
      <c r="T84" s="115">
        <f>VLOOKUP($B84&amp;"-"&amp;$T$7,Intrants_GTYF,VLOOKUP($A$4,Periode,2,FALSE),FALSE)*'Répartition par produits (tab)'!$AE$24</f>
        <v>145.94436922456359</v>
      </c>
      <c r="U84" s="116">
        <f t="shared" si="19"/>
        <v>30.179974956320649</v>
      </c>
      <c r="V84" s="115">
        <f>VLOOKUP($B84&amp;"-"&amp;$V$7,Intrants_GTYF,VLOOKUP($A$4,Periode,2,FALSE),FALSE)</f>
        <v>3302.7499663214307</v>
      </c>
      <c r="W84" s="115">
        <f t="shared" si="20"/>
        <v>22158.897625484795</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1443.108496984906</v>
      </c>
      <c r="E87" s="117">
        <f>IF(ISERROR(VLOOKUP($C87&amp;"_"&amp;$E$7,Data_TYF,VLOOKUP($A$4,Periode,2,FALSE),FALSE)),0,VLOOKUP($C87&amp;"_"&amp;$E$7,Data_TYF,VLOOKUP($A$4,Periode,2,FALSE),FALSE))*'Répartition par produits (tab)'!$AE$12</f>
        <v>2610.7974530340462</v>
      </c>
      <c r="F87" s="117">
        <f>IF(ISERROR(VLOOKUP($C87&amp;"_"&amp;$F$7,Data_TYF,VLOOKUP($A$4,Periode,2,FALSE),FALSE)),0,VLOOKUP($C87&amp;"_"&amp;$F$7,Data_TYF,VLOOKUP($A$4,Periode,2,FALSE),FALSE))*'Répartition par produits (tab)'!$AE$12</f>
        <v>104.13851368141574</v>
      </c>
      <c r="G87" s="117">
        <f>IF(ISERROR(VLOOKUP($C87&amp;"_"&amp;$G$7,Data_TYF,VLOOKUP($A$4,Periode,2,FALSE),FALSE)),0,VLOOKUP($C87&amp;"_"&amp;$G$7,Data_TYF,VLOOKUP($A$4,Periode,2,FALSE),FALSE))*'Répartition par produits (tab)'!$AE$12</f>
        <v>11.160926244914883</v>
      </c>
      <c r="H87" s="117">
        <f>IF(ISERROR(VLOOKUP($C87&amp;"_"&amp;$H$7,Data_TYF,VLOOKUP($A$4,Periode,2,FALSE),FALSE)),0,VLOOKUP($C87&amp;"_"&amp;$H$7,Data_TYF,VLOOKUP($A$4,Periode,2,FALSE),FALSE))*'Répartition par produits (tab)'!$AE$12</f>
        <v>4169.2052517240299</v>
      </c>
      <c r="I87" s="117">
        <f>IF(ISERROR(VLOOKUP($C87&amp;"_"&amp;$I$7,Data_TYF,VLOOKUP($A$4,Periode,2,FALSE),FALSE)),0,VLOOKUP($C87&amp;"_"&amp;$I$7,Data_TYF,VLOOKUP($A$4,Periode,2,FALSE),FALSE))*'Répartition par produits (tab)'!$AE$13</f>
        <v>1125.8894523451836</v>
      </c>
      <c r="J87" s="117">
        <f>IF(ISERROR(VLOOKUP($C87&amp;"_"&amp;$J$7,Data_TYF,VLOOKUP($A$4,Periode,2,FALSE),FALSE)),0,VLOOKUP($C87&amp;"_"&amp;$J$7,Data_TYF,VLOOKUP($A$4,Periode,2,FALSE),FALSE))*'Répartition par produits (tab)'!$AE$14</f>
        <v>514.60056110651806</v>
      </c>
      <c r="K87" s="117">
        <f>IF(ISERROR(VLOOKUP($C87&amp;"_"&amp;$K$7,Data_TYF,VLOOKUP($A$4,Periode,2,FALSE),FALSE)),0,VLOOKUP($C87&amp;"_"&amp;$K$7,Data_TYF,VLOOKUP($A$4,Periode,2,FALSE),FALSE))*'Répartition par produits (tab)'!$AE$15</f>
        <v>8890.2388126399492</v>
      </c>
      <c r="L87" s="117">
        <f t="shared" si="16"/>
        <v>10530.72882609165</v>
      </c>
      <c r="M87" s="117">
        <f t="shared" si="17"/>
        <v>14699.93407781568</v>
      </c>
      <c r="N87" s="117">
        <f>IF(ISERROR(VLOOKUP($C87&amp;"_"&amp;$N$7,Data_TYF,VLOOKUP($A$4,Periode,2,FALSE),FALSE)),0,VLOOKUP($C87&amp;"_"&amp;$N$7,Data_TYF,VLOOKUP($A$4,Periode,2,FALSE),FALSE))*'Répartition par produits (tab)'!$AE$18</f>
        <v>3298.1408583823072</v>
      </c>
      <c r="O87" s="117">
        <f>IF(ISERROR(VLOOKUP($C87&amp;"_"&amp;$O$7,Data_TYF,VLOOKUP($A$4,Periode,2,FALSE),FALSE)),0,VLOOKUP($C87&amp;"_"&amp;$O$7,Data_TYF,VLOOKUP($A$4,Periode,2,FALSE),FALSE))*'Répartition par produits (tab)'!$AE$19</f>
        <v>270.96967601218148</v>
      </c>
      <c r="P87" s="117">
        <f>IF(ISERROR(VLOOKUP($C87&amp;"_"&amp;$P$7,Data_TYF,VLOOKUP($A$4,Periode,2,FALSE),FALSE)),0,VLOOKUP($C87&amp;"_"&amp;$P$7,Data_TYF,VLOOKUP($A$4,Periode,2,FALSE),FALSE))*'Répartition par produits (tab)'!$AE$20</f>
        <v>587.24943990481961</v>
      </c>
      <c r="Q87" s="108">
        <f t="shared" si="18"/>
        <v>-0.14639295162487542</v>
      </c>
      <c r="R87" s="117">
        <f>IF(ISERROR(VLOOKUP($C87&amp;"_"&amp;$R$7,Data_TYF,VLOOKUP($A$4,Periode,2,FALSE),FALSE)),0,VLOOKUP($C87&amp;"_"&amp;$R$7,Data_TYF,VLOOKUP($A$4,Periode,2,FALSE),FALSE))</f>
        <v>4156.2135813476834</v>
      </c>
      <c r="S87" s="117">
        <f>IF(ISERROR(VLOOKUP($C87&amp;"_"&amp;$S$7,Data_TYF,VLOOKUP($A$4,Periode,2,FALSE),FALSE)),0,VLOOKUP($C87&amp;"_"&amp;$S$7,Data_TYF,VLOOKUP($A$4,Periode,2,FALSE),FALSE))*'Répartition par produits (tab)'!$AE$23</f>
        <v>3126.6256221405465</v>
      </c>
      <c r="T87" s="117">
        <f>IF(ISERROR(VLOOKUP($C87&amp;"_"&amp;$T$7,Data_TYF,VLOOKUP($A$4,Periode,2,FALSE),FALSE)),0,VLOOKUP($C87&amp;"_"&amp;$T$7,Data_TYF,VLOOKUP($A$4,Periode,2,FALSE),FALSE))*'Répartition par produits (tab)'!$AE$24</f>
        <v>145.94436922456359</v>
      </c>
      <c r="U87" s="108">
        <f t="shared" si="19"/>
        <v>30.179974956320649</v>
      </c>
      <c r="V87" s="117">
        <f>IF(ISERROR(VLOOKUP($C87&amp;"_"&amp;$V$7,Data_TYF,VLOOKUP($A$4,Periode,2,FALSE),FALSE)),0,VLOOKUP($C87&amp;"_"&amp;$V$7,Data_TYF,VLOOKUP($A$4,Periode,2,FALSE),FALSE))</f>
        <v>3302.7499663214307</v>
      </c>
      <c r="W87" s="117">
        <f t="shared" si="20"/>
        <v>22158.897625484795</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41040.6432462878</v>
      </c>
      <c r="E90" s="115">
        <f t="shared" si="21"/>
        <v>143794.29080672684</v>
      </c>
      <c r="F90" s="115">
        <f t="shared" si="21"/>
        <v>32500.593467141636</v>
      </c>
      <c r="G90" s="115">
        <f t="shared" si="21"/>
        <v>3064.4851766105294</v>
      </c>
      <c r="H90" s="115">
        <f t="shared" si="21"/>
        <v>220400.01221858404</v>
      </c>
      <c r="I90" s="115">
        <f t="shared" si="21"/>
        <v>67500.000617906509</v>
      </c>
      <c r="J90" s="115">
        <f t="shared" si="21"/>
        <v>6500.0001900542229</v>
      </c>
      <c r="K90" s="115">
        <f t="shared" si="21"/>
        <v>41800.000376585231</v>
      </c>
      <c r="L90" s="115">
        <f t="shared" si="16"/>
        <v>115800.00118454597</v>
      </c>
      <c r="M90" s="115">
        <f t="shared" si="17"/>
        <v>336200.01340313</v>
      </c>
      <c r="N90" s="115">
        <f>N84+N78+N68+N66+N60+N56+N54+N51+N46+N34+N28+N14+N12+N8</f>
        <v>156900.006427427</v>
      </c>
      <c r="O90" s="115">
        <f>O84+O78+O68+O66+O60+O56+O54+O51+O46+O34+O28+O14+O12+O8</f>
        <v>72700.001465865353</v>
      </c>
      <c r="P90" s="115">
        <f>P84+P78+P68+P66+P60+P56+P54+P51+P46+P34+P28+P14+P12+P8</f>
        <v>26927.278028552715</v>
      </c>
      <c r="Q90" s="116">
        <f t="shared" si="18"/>
        <v>5.3621692340784648</v>
      </c>
      <c r="R90" s="115">
        <f>R84+R78+R68+R66+R60+R56+R54+R51+R46+R34+R28+R14+R12+R8</f>
        <v>256532.64809107914</v>
      </c>
      <c r="S90" s="115">
        <f>S84+S78+S68+S66+S60+S56+S54+S51+S46+S34+S28+S14+S12+S8</f>
        <v>51300.000472694621</v>
      </c>
      <c r="T90" s="115">
        <f>T84+T78+T68+T66+T60+T56+T54+T51+T46+T34+T28+T14+T12+T8</f>
        <v>28372.723944892598</v>
      </c>
      <c r="U90" s="116">
        <f t="shared" si="19"/>
        <v>4322.7558345977886</v>
      </c>
      <c r="V90" s="115">
        <f>V84+V78+V68+V66+V60+V56+V54+V51+V46+V34+V28+V14+V12+V8</f>
        <v>83995.480252185007</v>
      </c>
      <c r="W90" s="115">
        <f>W84+W78+W68+W66+W60+W56+W54+W51+W46+W34+W28+W14+W12+W8</f>
        <v>676728.14174639422</v>
      </c>
    </row>
    <row r="91" spans="1:23" hidden="1" x14ac:dyDescent="0.25">
      <c r="A91" s="551" t="s">
        <v>1479</v>
      </c>
      <c r="B91" s="552"/>
      <c r="C91" s="553"/>
      <c r="D91" s="115">
        <f t="shared" ref="D91:K91" si="22">SUM(D8:D89)-D90</f>
        <v>41040.643246287786</v>
      </c>
      <c r="E91" s="115">
        <f t="shared" si="22"/>
        <v>143794.29080672679</v>
      </c>
      <c r="F91" s="115">
        <f t="shared" si="22"/>
        <v>32500.593467141651</v>
      </c>
      <c r="G91" s="115">
        <f t="shared" si="22"/>
        <v>3064.4851766105267</v>
      </c>
      <c r="H91" s="115">
        <f t="shared" si="22"/>
        <v>220400.0122185841</v>
      </c>
      <c r="I91" s="115">
        <f t="shared" si="22"/>
        <v>67500.000617906451</v>
      </c>
      <c r="J91" s="115">
        <f t="shared" si="22"/>
        <v>6500.0001900542211</v>
      </c>
      <c r="K91" s="115">
        <f t="shared" si="22"/>
        <v>41800.000376585216</v>
      </c>
      <c r="L91" s="115">
        <f t="shared" si="16"/>
        <v>115800.00118454589</v>
      </c>
      <c r="M91" s="115">
        <f t="shared" si="17"/>
        <v>336200.01340313</v>
      </c>
      <c r="N91" s="115">
        <f>SUM(N8:N89)-N90</f>
        <v>156900.00642742711</v>
      </c>
      <c r="O91" s="115">
        <f>SUM(O8:O89)-O90</f>
        <v>72700.001465865382</v>
      </c>
      <c r="P91" s="115">
        <f>SUM(P8:P89)-P90</f>
        <v>26927.278028552722</v>
      </c>
      <c r="Q91" s="116">
        <f t="shared" si="18"/>
        <v>5.362169233867462</v>
      </c>
      <c r="R91" s="115">
        <f>SUM(R8:R89)-R90</f>
        <v>256532.64809107909</v>
      </c>
      <c r="S91" s="115">
        <f>SUM(S8:S89)-S90</f>
        <v>51300.000472694635</v>
      </c>
      <c r="T91" s="115">
        <f>SUM(T8:T89)-T90</f>
        <v>28372.72394489259</v>
      </c>
      <c r="U91" s="116">
        <f t="shared" si="19"/>
        <v>4322.7558345977232</v>
      </c>
      <c r="V91" s="115">
        <f>SUM(V8:V89)-V90</f>
        <v>83995.480252184949</v>
      </c>
      <c r="W91" s="115">
        <f>SUM(W8:W89)-W90</f>
        <v>676728.14174639399</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opLeftCell="A16" zoomScaleNormal="100" workbookViewId="0">
      <selection activeCell="B6" sqref="B6"/>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U08152_4FF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zoomScaleNormal="100" workbookViewId="0">
      <selection activeCell="B6" sqref="B6"/>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U08152_4FF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08152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12911.51132248971</v>
      </c>
      <c r="F11" s="112">
        <f>SUM(F12:F15)</f>
        <v>48749.950450461831</v>
      </c>
      <c r="G11" s="112">
        <f>SUM(G12:G15)</f>
        <v>13572.342948486907</v>
      </c>
      <c r="H11" s="112">
        <f>SUM(H12:H15)</f>
        <v>944.93020399975205</v>
      </c>
      <c r="I11" s="112">
        <f t="shared" ref="I11:I26" si="0">E11+F11+G11+H11</f>
        <v>76178.734925438213</v>
      </c>
      <c r="J11" s="112">
        <f t="shared" ref="J11:X11" si="1">SUM(J12:J15)</f>
        <v>24759.540581414964</v>
      </c>
      <c r="K11" s="112">
        <f t="shared" si="1"/>
        <v>1901.2375179914291</v>
      </c>
      <c r="L11" s="112">
        <f t="shared" si="1"/>
        <v>11186.685744270519</v>
      </c>
      <c r="M11" s="112">
        <f t="shared" si="1"/>
        <v>37847.463843676916</v>
      </c>
      <c r="N11" s="112">
        <f t="shared" si="1"/>
        <v>114026.19876911513</v>
      </c>
      <c r="O11" s="112">
        <f t="shared" si="1"/>
        <v>52658.816041439561</v>
      </c>
      <c r="P11" s="112">
        <f t="shared" si="1"/>
        <v>24609.204708671303</v>
      </c>
      <c r="Q11" s="112">
        <f t="shared" si="1"/>
        <v>8853.0621827824343</v>
      </c>
      <c r="R11" s="112">
        <f t="shared" si="1"/>
        <v>1.8486660548715008</v>
      </c>
      <c r="S11" s="112">
        <f t="shared" si="1"/>
        <v>86122.931598948169</v>
      </c>
      <c r="T11" s="112">
        <f t="shared" si="1"/>
        <v>14612.528998684145</v>
      </c>
      <c r="U11" s="112">
        <f t="shared" si="1"/>
        <v>9854.4825479079009</v>
      </c>
      <c r="V11" s="112">
        <f t="shared" si="1"/>
        <v>1401.912015310907</v>
      </c>
      <c r="W11" s="112">
        <f t="shared" si="1"/>
        <v>25868.923561902953</v>
      </c>
      <c r="X11" s="112">
        <f t="shared" si="1"/>
        <v>226018.05392996623</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12911.51132248971</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48749.950450461831</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13572.342948486907</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944.93020399975205</v>
      </c>
      <c r="I13" s="108">
        <f t="shared" si="0"/>
        <v>76178.734925438213</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24759.540581414964</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1901.2375179914291</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11186.685744270519</v>
      </c>
      <c r="M13" s="242">
        <f>J13+K13+L13</f>
        <v>37847.463843676916</v>
      </c>
      <c r="N13" s="108">
        <f>M13+I13</f>
        <v>114026.19876911513</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52658.816041439561</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24609.204708671303</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8853.0621827824343</v>
      </c>
      <c r="R13" s="117">
        <f>S13-O13-P13-Q13</f>
        <v>1.8486660548715008</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86122.931598948169</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14612.528998684145</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9854.4825479079009</v>
      </c>
      <c r="V13" s="108">
        <f>W13-T13-U13</f>
        <v>1401.912015310907</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25868.923561902953</v>
      </c>
      <c r="X13" s="108">
        <f>N13+S13+W13</f>
        <v>226018.05392996623</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15324.38172516036</v>
      </c>
      <c r="F16" s="112">
        <f>SUM(F17:F21)</f>
        <v>49088.853364778864</v>
      </c>
      <c r="G16" s="112">
        <f>SUM(G17:G21)</f>
        <v>8470.1536772170548</v>
      </c>
      <c r="H16" s="112">
        <f>SUM(H17:H21)</f>
        <v>1021.4728413818736</v>
      </c>
      <c r="I16" s="112">
        <f t="shared" si="0"/>
        <v>73904.861608538151</v>
      </c>
      <c r="J16" s="112">
        <f t="shared" ref="J16:X16" si="2">SUM(J17:J21)</f>
        <v>18459.255672277748</v>
      </c>
      <c r="K16" s="112">
        <f t="shared" si="2"/>
        <v>2714.1661462011821</v>
      </c>
      <c r="L16" s="112">
        <f t="shared" si="2"/>
        <v>16596.23678349271</v>
      </c>
      <c r="M16" s="112">
        <f t="shared" si="2"/>
        <v>37769.658601971641</v>
      </c>
      <c r="N16" s="112">
        <f t="shared" si="2"/>
        <v>111674.5202105098</v>
      </c>
      <c r="O16" s="112">
        <f t="shared" si="2"/>
        <v>60671.651334229566</v>
      </c>
      <c r="P16" s="112">
        <f t="shared" si="2"/>
        <v>25782.889660873341</v>
      </c>
      <c r="Q16" s="112">
        <f t="shared" si="2"/>
        <v>10198.421326096017</v>
      </c>
      <c r="R16" s="112">
        <f t="shared" si="2"/>
        <v>1.6015710258806166</v>
      </c>
      <c r="S16" s="112">
        <f t="shared" si="2"/>
        <v>96654.563892224804</v>
      </c>
      <c r="T16" s="112">
        <f t="shared" si="2"/>
        <v>21117.895906946775</v>
      </c>
      <c r="U16" s="112">
        <f t="shared" si="2"/>
        <v>10249.452564962339</v>
      </c>
      <c r="V16" s="112">
        <f t="shared" si="2"/>
        <v>1630.371553795746</v>
      </c>
      <c r="W16" s="112">
        <f t="shared" si="2"/>
        <v>32997.720025704861</v>
      </c>
      <c r="X16" s="112">
        <f t="shared" si="2"/>
        <v>241326.80412843949</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2822.8180109356754</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8070.2469060825551</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991.09428082330817</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125.98861868639254</v>
      </c>
      <c r="I18" s="108">
        <f t="shared" si="0"/>
        <v>12010.147816527931</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2678.1258095752964</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496.77150492233272</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3039.5075282405146</v>
      </c>
      <c r="M18" s="108">
        <f>J18+K18+L18</f>
        <v>6214.404842738144</v>
      </c>
      <c r="N18" s="108">
        <f>M18+I18</f>
        <v>18224.552659266075</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12472.69695033791</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4442.2959817837473</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1904.8225660766514</v>
      </c>
      <c r="R18" s="117">
        <f>S18-O18-P18-Q18</f>
        <v>0.15895036409506247</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18819.974448562403</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3930.2564149628033</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1299.6070559485797</v>
      </c>
      <c r="V18" s="108">
        <f>W18-T18-U18</f>
        <v>280.57535198633741</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5510.4388228977205</v>
      </c>
      <c r="X18" s="108">
        <f>N18+S18+W18</f>
        <v>42554.965930726197</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718.93931873959025</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1232.1637883333933</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290.67503539373956</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17.712638716880058</v>
      </c>
      <c r="I20" s="108">
        <f t="shared" si="0"/>
        <v>2259.4907811836033</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554.62406171865803</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190.6524402298372</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909.32133500128964</v>
      </c>
      <c r="M20" s="108">
        <f>J20+K20+L20</f>
        <v>1654.5978369497848</v>
      </c>
      <c r="N20" s="108">
        <f>M20+I20</f>
        <v>3914.0886181333881</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1356.5568871973976</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784.74433925116341</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301.45701765642468</v>
      </c>
      <c r="R20" s="117">
        <f>S20-O20-P20-Q20</f>
        <v>7.6284124909875572E-2</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2442.8345282298956</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1312.8924450996999</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660.69318052429355</v>
      </c>
      <c r="V20" s="108">
        <f>W20-T20-U20</f>
        <v>58.309448258546468</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2031.8950738825399</v>
      </c>
      <c r="X20" s="108">
        <f>N20+S20+W20</f>
        <v>8388.8182202458247</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11782.624395485094</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39786.442670362914</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7188.3843610000067</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877.77158397860103</v>
      </c>
      <c r="I21" s="108">
        <f t="shared" si="0"/>
        <v>59635.223010826616</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15226.505800983794</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2026.742201049012</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12647.407920250906</v>
      </c>
      <c r="M21" s="108">
        <f>J21+K21+L21</f>
        <v>29900.655922283713</v>
      </c>
      <c r="N21" s="108">
        <f>M21+I21</f>
        <v>89535.878933110333</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46842.397496694262</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20555.849339838431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7992.1417423629409</v>
      </c>
      <c r="R21" s="117">
        <f>S21-O21-P21-Q21</f>
        <v>1.3663365368756786</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75391.75491543251</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15874.747046884273</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8289.1523284894665</v>
      </c>
      <c r="V21" s="108">
        <f>W21-T21-U21</f>
        <v>1291.486753550862</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25455.386128924602</v>
      </c>
      <c r="X21" s="108">
        <f>N21+S21+W21</f>
        <v>190383.01997746745</v>
      </c>
      <c r="Y21" s="43"/>
    </row>
    <row r="22" spans="1:25" x14ac:dyDescent="0.25">
      <c r="A22" s="75" t="s">
        <v>568</v>
      </c>
      <c r="B22" s="75" t="s">
        <v>639</v>
      </c>
      <c r="C22" s="75"/>
      <c r="D22" s="75"/>
      <c r="E22" s="112">
        <f>E23</f>
        <v>6432.5900855622658</v>
      </c>
      <c r="F22" s="112">
        <f>F23</f>
        <v>20130.504780652533</v>
      </c>
      <c r="G22" s="112">
        <f>G23</f>
        <v>4435.1109297420808</v>
      </c>
      <c r="H22" s="112">
        <f>H23</f>
        <v>439.85099208046273</v>
      </c>
      <c r="I22" s="112">
        <f t="shared" si="0"/>
        <v>31438.056788037346</v>
      </c>
      <c r="J22" s="112">
        <f t="shared" ref="J22:X22" si="3">J23</f>
        <v>10922.302062687057</v>
      </c>
      <c r="K22" s="112">
        <f t="shared" si="3"/>
        <v>1091.4439369991505</v>
      </c>
      <c r="L22" s="112">
        <f t="shared" si="3"/>
        <v>7278.5141836362818</v>
      </c>
      <c r="M22" s="112">
        <f t="shared" si="3"/>
        <v>19292.260183322491</v>
      </c>
      <c r="N22" s="112">
        <f t="shared" si="3"/>
        <v>50730.316971359833</v>
      </c>
      <c r="O22" s="112">
        <f t="shared" si="3"/>
        <v>22586.090643923337</v>
      </c>
      <c r="P22" s="112">
        <f t="shared" si="3"/>
        <v>11132.722493150368</v>
      </c>
      <c r="Q22" s="112">
        <f t="shared" si="3"/>
        <v>4224.2761961011975</v>
      </c>
      <c r="R22" s="112">
        <f t="shared" si="3"/>
        <v>0.89808894834368402</v>
      </c>
      <c r="S22" s="112">
        <f t="shared" si="3"/>
        <v>37943.987422123246</v>
      </c>
      <c r="T22" s="112">
        <f t="shared" si="3"/>
        <v>8754.9093505199908</v>
      </c>
      <c r="U22" s="112">
        <f t="shared" si="3"/>
        <v>5156.1476289741768</v>
      </c>
      <c r="V22" s="112">
        <f t="shared" si="3"/>
        <v>732.54456995219152</v>
      </c>
      <c r="W22" s="112">
        <f t="shared" si="3"/>
        <v>14643.601549446359</v>
      </c>
      <c r="X22" s="112">
        <f t="shared" si="3"/>
        <v>103317.90594292944</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6432.5900855622658</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20130.504780652533</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4435.1109297420808</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439.85099208046273</v>
      </c>
      <c r="I23" s="108">
        <f t="shared" si="0"/>
        <v>31438.056788037346</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10922.302062687057</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1091.4439369991505</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7278.5141836362818</v>
      </c>
      <c r="M23" s="108">
        <f>J23+K23+L23</f>
        <v>19292.260183322491</v>
      </c>
      <c r="N23" s="108">
        <f>M23+I23</f>
        <v>50730.316971359833</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22586.090643923337</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11132.722493150368</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4224.2761961011975</v>
      </c>
      <c r="R23" s="117">
        <f>S23-O23-P23-Q23</f>
        <v>0.89808894834368402</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37943.987422123246</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8754.9093505199908</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5156.1476289741768</v>
      </c>
      <c r="V23" s="108">
        <f>W23-T23-U23</f>
        <v>732.54456995219152</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14643.601549446359</v>
      </c>
      <c r="X23" s="108">
        <f>N23+S23+W23</f>
        <v>103317.90594292944</v>
      </c>
      <c r="Y23" s="43"/>
    </row>
    <row r="24" spans="1:25" x14ac:dyDescent="0.25">
      <c r="A24" s="75" t="s">
        <v>572</v>
      </c>
      <c r="B24" s="75" t="s">
        <v>150</v>
      </c>
      <c r="C24" s="75"/>
      <c r="D24" s="75"/>
      <c r="E24" s="112">
        <f>E25</f>
        <v>4316.6040475199306</v>
      </c>
      <c r="F24" s="112">
        <f>F25</f>
        <v>18754.280677329221</v>
      </c>
      <c r="G24" s="112">
        <f>G25</f>
        <v>4423.6337093128841</v>
      </c>
      <c r="H24" s="112">
        <f>H25</f>
        <v>508.08736765960452</v>
      </c>
      <c r="I24" s="112">
        <f t="shared" si="0"/>
        <v>28002.605801821639</v>
      </c>
      <c r="J24" s="112">
        <f t="shared" ref="J24:X24" si="4">J25</f>
        <v>9881.8109479589293</v>
      </c>
      <c r="K24" s="112">
        <f t="shared" si="4"/>
        <v>458.73352538636095</v>
      </c>
      <c r="L24" s="112">
        <f t="shared" si="4"/>
        <v>4623.831902059821</v>
      </c>
      <c r="M24" s="112">
        <f t="shared" si="4"/>
        <v>14964.376375405111</v>
      </c>
      <c r="N24" s="112">
        <f t="shared" si="4"/>
        <v>42966.982177226746</v>
      </c>
      <c r="O24" s="112">
        <f t="shared" si="4"/>
        <v>13146.888970046944</v>
      </c>
      <c r="P24" s="112">
        <f t="shared" si="4"/>
        <v>7511.3841110261073</v>
      </c>
      <c r="Q24" s="112">
        <f t="shared" si="4"/>
        <v>2286.9657530816498</v>
      </c>
      <c r="R24" s="112">
        <f t="shared" si="4"/>
        <v>0.73992063620926274</v>
      </c>
      <c r="S24" s="112">
        <f t="shared" si="4"/>
        <v>22945.978754790911</v>
      </c>
      <c r="T24" s="112">
        <f t="shared" si="4"/>
        <v>4002.8356364752053</v>
      </c>
      <c r="U24" s="112">
        <f t="shared" si="4"/>
        <v>1614.6856928078498</v>
      </c>
      <c r="V24" s="112">
        <f t="shared" si="4"/>
        <v>526.09539853298043</v>
      </c>
      <c r="W24" s="112">
        <f t="shared" si="4"/>
        <v>6143.6167278160356</v>
      </c>
      <c r="X24" s="112">
        <f t="shared" si="4"/>
        <v>72056.577659833682</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4316.6040475199306</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18754.280677329221</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4423.6337093128841</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508.08736765960452</v>
      </c>
      <c r="I25" s="108">
        <f t="shared" si="0"/>
        <v>28002.605801821639</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9881.8109479589293</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458.73352538636095</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4623.831902059821</v>
      </c>
      <c r="M25" s="108">
        <f>J25+K25+L25</f>
        <v>14964.376375405111</v>
      </c>
      <c r="N25" s="108">
        <f>M25+I25</f>
        <v>42966.982177226746</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13146.888970046944</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7511.3841110261073</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2286.9657530816498</v>
      </c>
      <c r="R25" s="117">
        <f>S25-O25-P25-Q25</f>
        <v>0.73992063620926274</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22945.978754790911</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4002.8356364752053</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1614.6856928078498</v>
      </c>
      <c r="V25" s="108">
        <f>W25-T25-U25</f>
        <v>526.09539853298043</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6143.6167278160356</v>
      </c>
      <c r="X25" s="108">
        <f>N25+S25+W25</f>
        <v>72056.577659833682</v>
      </c>
    </row>
    <row r="26" spans="1:25" x14ac:dyDescent="0.25">
      <c r="A26" s="75" t="s">
        <v>566</v>
      </c>
      <c r="B26" s="75" t="s">
        <v>565</v>
      </c>
      <c r="C26" s="75"/>
      <c r="D26" s="75"/>
      <c r="E26" s="112">
        <f>E27</f>
        <v>1874.3066232640438</v>
      </c>
      <c r="F26" s="112">
        <f>F27</f>
        <v>6567.0166933454639</v>
      </c>
      <c r="G26" s="112">
        <f>G27</f>
        <v>1484.2865642292172</v>
      </c>
      <c r="H26" s="112">
        <f>H27</f>
        <v>139.95357741155252</v>
      </c>
      <c r="I26" s="112">
        <f t="shared" si="0"/>
        <v>10065.563458250277</v>
      </c>
      <c r="J26" s="112">
        <f t="shared" ref="J26:X26" si="5">J27</f>
        <v>3081.3656360811224</v>
      </c>
      <c r="K26" s="112">
        <f t="shared" si="5"/>
        <v>295.98174284295976</v>
      </c>
      <c r="L26" s="112">
        <f t="shared" si="5"/>
        <v>1908.8526347540082</v>
      </c>
      <c r="M26" s="112">
        <f t="shared" si="5"/>
        <v>5286.2000136780898</v>
      </c>
      <c r="N26" s="112">
        <f t="shared" si="5"/>
        <v>15351.763471928367</v>
      </c>
      <c r="O26" s="112">
        <f t="shared" si="5"/>
        <v>7162.1049937864964</v>
      </c>
      <c r="P26" s="112">
        <f t="shared" si="5"/>
        <v>3319.4454309749117</v>
      </c>
      <c r="Q26" s="112">
        <f t="shared" si="5"/>
        <v>1229.194397544333</v>
      </c>
      <c r="R26" s="112">
        <f t="shared" si="5"/>
        <v>9.9699853990387055E-5</v>
      </c>
      <c r="S26" s="112">
        <f t="shared" si="5"/>
        <v>11710.744922005595</v>
      </c>
      <c r="T26" s="112">
        <f t="shared" si="5"/>
        <v>2340.1614979286278</v>
      </c>
      <c r="U26" s="112">
        <f t="shared" si="5"/>
        <v>1295.1770901060916</v>
      </c>
      <c r="V26" s="112">
        <f t="shared" si="5"/>
        <v>199.06492294319128</v>
      </c>
      <c r="W26" s="112">
        <f t="shared" si="5"/>
        <v>3834.4035109779106</v>
      </c>
      <c r="X26" s="112">
        <f t="shared" si="5"/>
        <v>30896.911904911871</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1874.3066232640438</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6567.0166933454639</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1484.2865642292172</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139.95357741155252</v>
      </c>
      <c r="I27" s="108">
        <f>(E27+F27+G27+H27)</f>
        <v>10065.563458250277</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3081.3656360811224</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295.98174284295976</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1908.8526347540082</v>
      </c>
      <c r="M27" s="108">
        <f>(J27+K27+L27)</f>
        <v>5286.2000136780898</v>
      </c>
      <c r="N27" s="108">
        <f>(M27+I27)</f>
        <v>15351.763471928367</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7162.1049937864964</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3319.4454309749117</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1229.194397544333</v>
      </c>
      <c r="R27" s="117">
        <f>(S27-O27-P27-Q27)</f>
        <v>9.9699853990387055E-5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11710.744922005595</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2340.1614979286278</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1295.1770901060916</v>
      </c>
      <c r="V27" s="108">
        <f>(W27-T27-U27)</f>
        <v>199.06492294319128</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3834.4035109779106</v>
      </c>
      <c r="X27" s="108">
        <f>(N27+S27+W27)</f>
        <v>30896.911904911871</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181.24942010726252</v>
      </c>
      <c r="F43" s="112">
        <f>F44</f>
        <v>503.68470535207575</v>
      </c>
      <c r="G43" s="112">
        <f>G44</f>
        <v>115.06556606188414</v>
      </c>
      <c r="H43" s="112">
        <f>H44</f>
        <v>10.190191888975173</v>
      </c>
      <c r="I43" s="112">
        <f t="shared" si="6"/>
        <v>810.18988341019758</v>
      </c>
      <c r="J43" s="112">
        <f t="shared" ref="J43:X43" si="13">J44</f>
        <v>394.39844920287618</v>
      </c>
      <c r="K43" s="112">
        <f t="shared" si="13"/>
        <v>37.567148204630605</v>
      </c>
      <c r="L43" s="112">
        <f t="shared" si="13"/>
        <v>205.74563892180691</v>
      </c>
      <c r="M43" s="112">
        <f t="shared" si="13"/>
        <v>637.71123632931369</v>
      </c>
      <c r="N43" s="112">
        <f t="shared" si="13"/>
        <v>1447.9011197395112</v>
      </c>
      <c r="O43" s="112">
        <f t="shared" si="13"/>
        <v>671.01081436534173</v>
      </c>
      <c r="P43" s="112">
        <f t="shared" si="13"/>
        <v>343.62602377998991</v>
      </c>
      <c r="Q43" s="112">
        <f t="shared" si="13"/>
        <v>134.79659786019411</v>
      </c>
      <c r="R43" s="112">
        <f t="shared" si="13"/>
        <v>2.9034851741158718E-2</v>
      </c>
      <c r="S43" s="112">
        <f t="shared" si="13"/>
        <v>1149.4624708572669</v>
      </c>
      <c r="T43" s="112">
        <f t="shared" si="13"/>
        <v>280.45407052435314</v>
      </c>
      <c r="U43" s="112">
        <f t="shared" si="13"/>
        <v>202.18671051053323</v>
      </c>
      <c r="V43" s="112">
        <f t="shared" si="13"/>
        <v>22.943997363973807</v>
      </c>
      <c r="W43" s="112">
        <f t="shared" si="13"/>
        <v>505.58477839886018</v>
      </c>
      <c r="X43" s="112">
        <f t="shared" si="13"/>
        <v>3102.9483689956382</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181.24942010726252</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503.68470535207575</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115.06556606188414</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10.190191888975173</v>
      </c>
      <c r="I44" s="108">
        <f t="shared" si="6"/>
        <v>810.18988341019758</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394.39844920287618</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37.567148204630605</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205.74563892180691</v>
      </c>
      <c r="M44" s="108">
        <f>J44+K44+L44</f>
        <v>637.71123632931369</v>
      </c>
      <c r="N44" s="108">
        <f>M44+I44</f>
        <v>1447.9011197395112</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671.01081436534173</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343.62602377998991</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134.79659786019411</v>
      </c>
      <c r="R44" s="108">
        <f>S44-O44-P44-Q44</f>
        <v>2.9034851741158718E-2</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1149.4624708572669</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280.45407052435314</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202.18671051053323</v>
      </c>
      <c r="V44" s="108">
        <f>W44-T44-U44</f>
        <v>22.943997363973807</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505.58477839886018</v>
      </c>
      <c r="X44" s="108">
        <f>N44+S44+W44</f>
        <v>3102.9483689956382</v>
      </c>
    </row>
    <row r="45" spans="1:24" x14ac:dyDescent="0.25">
      <c r="A45" s="243"/>
      <c r="B45" s="244"/>
      <c r="C45" s="244"/>
      <c r="D45" s="244" t="s">
        <v>23</v>
      </c>
      <c r="E45" s="243">
        <f t="shared" ref="E45:W45" si="14">E43+E28+E26+E24+E22+E16+E11</f>
        <v>41040.643224103573</v>
      </c>
      <c r="F45" s="243">
        <f t="shared" si="14"/>
        <v>143794.29067192</v>
      </c>
      <c r="G45" s="243">
        <f t="shared" si="14"/>
        <v>32500.593395050026</v>
      </c>
      <c r="H45" s="243">
        <f t="shared" si="14"/>
        <v>3064.4851744222206</v>
      </c>
      <c r="I45" s="243">
        <f t="shared" si="14"/>
        <v>220400.01246549582</v>
      </c>
      <c r="J45" s="243">
        <f t="shared" si="14"/>
        <v>67498.673349622695</v>
      </c>
      <c r="K45" s="243">
        <f t="shared" si="14"/>
        <v>6499.1300176257128</v>
      </c>
      <c r="L45" s="243">
        <f t="shared" si="14"/>
        <v>41799.866887135147</v>
      </c>
      <c r="M45" s="243">
        <f t="shared" si="14"/>
        <v>115797.67025438357</v>
      </c>
      <c r="N45" s="243">
        <f t="shared" si="14"/>
        <v>336197.68271987938</v>
      </c>
      <c r="O45" s="243">
        <f t="shared" si="14"/>
        <v>156896.56279779124</v>
      </c>
      <c r="P45" s="243">
        <f t="shared" si="14"/>
        <v>72699.272428476019</v>
      </c>
      <c r="Q45" s="243">
        <f t="shared" si="14"/>
        <v>26926.71645346583</v>
      </c>
      <c r="R45" s="243">
        <f t="shared" si="14"/>
        <v>5.1173812169002133</v>
      </c>
      <c r="S45" s="243">
        <f t="shared" si="14"/>
        <v>256527.66906094999</v>
      </c>
      <c r="T45" s="243">
        <f t="shared" si="14"/>
        <v>51108.785461079096</v>
      </c>
      <c r="U45" s="243">
        <f t="shared" si="14"/>
        <v>28372.132235268891</v>
      </c>
      <c r="V45" s="243">
        <f t="shared" si="14"/>
        <v>4512.9324578989899</v>
      </c>
      <c r="W45" s="243">
        <f t="shared" si="14"/>
        <v>83993.850154246975</v>
      </c>
      <c r="X45" s="243">
        <f>N45+S45+W45</f>
        <v>676719.20193507639</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41058.090619999995</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143855.41999999998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32514.409063999996</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3065.7879519999997</v>
      </c>
      <c r="I47" s="326">
        <f>E47+F47+G47+H47</f>
        <v>220493.70763600001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67499.622499999998</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6483.7017960000003</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41814.846879999997</v>
      </c>
      <c r="M47" s="326">
        <f>J47+K47+L47</f>
        <v>115798.17117599999</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336291.88</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156891.27499999999</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72714.938752000002</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26926.424063999999</v>
      </c>
      <c r="R47" s="326">
        <f>S47-O47-P47-Q47</f>
        <v>2.1839999899384566E-3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256532.63999999998</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51262.990619999997</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28371.824371999995</v>
      </c>
      <c r="V47" s="326">
        <f>W47-T47-U47</f>
        <v>4360.6662560000186</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83995.481248000011</v>
      </c>
      <c r="X47" s="438">
        <f>N47+S47+W47</f>
        <v>676820.00124800007</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opLeftCell="A10" zoomScaleNormal="100" workbookViewId="0">
      <selection activeCell="B6" sqref="B6"/>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U08152_4FF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08152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115785.84497243915</v>
      </c>
      <c r="F39" s="328">
        <f t="shared" si="0"/>
        <v>77496.412096142478</v>
      </c>
      <c r="G39" s="328">
        <f t="shared" si="0"/>
        <v>20624.615607175288</v>
      </c>
      <c r="H39" s="328">
        <f t="shared" si="0"/>
        <v>213906.87267575692</v>
      </c>
      <c r="I39" s="328">
        <f t="shared" si="0"/>
        <v>93074.411293136043</v>
      </c>
      <c r="J39" s="328">
        <f t="shared" si="0"/>
        <v>74771.951549633392</v>
      </c>
      <c r="K39" s="328">
        <f t="shared" si="0"/>
        <v>20444.372670715336</v>
      </c>
      <c r="L39" s="328">
        <f t="shared" si="0"/>
        <v>188290.73551348475</v>
      </c>
      <c r="M39" s="328">
        <f t="shared" si="0"/>
        <v>122438.00964141406</v>
      </c>
      <c r="N39" s="328">
        <f t="shared" si="0"/>
        <v>114224.70811002076</v>
      </c>
      <c r="O39" s="328">
        <f t="shared" si="0"/>
        <v>39256.036245523304</v>
      </c>
      <c r="P39" s="328">
        <f t="shared" si="0"/>
        <v>275918.75399695808</v>
      </c>
      <c r="Q39" s="328">
        <f t="shared" si="0"/>
        <v>112111.0703587805</v>
      </c>
      <c r="R39" s="328">
        <f t="shared" si="0"/>
        <v>89557.130000103803</v>
      </c>
      <c r="S39" s="328">
        <f t="shared" si="0"/>
        <v>27259.698894702338</v>
      </c>
      <c r="T39" s="328">
        <f t="shared" si="0"/>
        <v>228927.89925358666</v>
      </c>
      <c r="U39" s="328">
        <f t="shared" si="0"/>
        <v>126878.93002524304</v>
      </c>
      <c r="V39" s="328">
        <f t="shared" si="0"/>
        <v>74564.45623884043</v>
      </c>
      <c r="W39" s="328">
        <f t="shared" si="0"/>
        <v>21759.894391398513</v>
      </c>
      <c r="X39" s="328">
        <f t="shared" si="0"/>
        <v>223203.28065548197</v>
      </c>
      <c r="Y39" s="328">
        <f t="shared" si="0"/>
        <v>114057.65325820255</v>
      </c>
      <c r="Z39" s="328">
        <f t="shared" si="0"/>
        <v>86122.931598948169</v>
      </c>
      <c r="AA39" s="328">
        <f t="shared" si="0"/>
        <v>25868.923561902953</v>
      </c>
      <c r="AB39" s="328">
        <f t="shared" si="0"/>
        <v>226049.50841905369</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115785.84497243915</v>
      </c>
      <c r="F41" s="337">
        <f>F82*(1-Intrants_CahierDetermination!$G$14)</f>
        <v>77496.412096142478</v>
      </c>
      <c r="G41" s="337">
        <f>G82*(1-Intrants_CahierDetermination!$G$14)</f>
        <v>20624.615607175288</v>
      </c>
      <c r="H41" s="337">
        <f>H82*(1-Intrants_CahierDetermination!$G$14)</f>
        <v>213906.87267575692</v>
      </c>
      <c r="I41" s="337">
        <f>I82*(1-Intrants_CahierDetermination!$G$14)</f>
        <v>93074.411293136043</v>
      </c>
      <c r="J41" s="337">
        <f>J82*(1-Intrants_CahierDetermination!$G$14)</f>
        <v>74771.951549633392</v>
      </c>
      <c r="K41" s="337">
        <f>K82*(1-Intrants_CahierDetermination!$G$14)</f>
        <v>20444.372670715336</v>
      </c>
      <c r="L41" s="337">
        <f>L82*(1-Intrants_CahierDetermination!$G$14)</f>
        <v>188290.73551348475</v>
      </c>
      <c r="M41" s="337">
        <f>M82*(1-Intrants_CahierDetermination!$G$14)</f>
        <v>122438.00964141406</v>
      </c>
      <c r="N41" s="337">
        <f>N82*(1-Intrants_CahierDetermination!$G$14)</f>
        <v>114224.70811002076</v>
      </c>
      <c r="O41" s="337">
        <f>O82*(1-Intrants_CahierDetermination!$G$14)</f>
        <v>39256.036245523304</v>
      </c>
      <c r="P41" s="337">
        <f>P82*(1-Intrants_CahierDetermination!$G$14)</f>
        <v>275918.75399695808</v>
      </c>
      <c r="Q41" s="337">
        <f>Q82*(1-Intrants_CahierDetermination!$G$14)</f>
        <v>112111.0703587805</v>
      </c>
      <c r="R41" s="337">
        <f>R82*(1-Intrants_CahierDetermination!$G$14)</f>
        <v>89557.130000103803</v>
      </c>
      <c r="S41" s="337">
        <f>S82*(1-Intrants_CahierDetermination!$G$14)</f>
        <v>27259.698894702338</v>
      </c>
      <c r="T41" s="337">
        <f>T82*(1-Intrants_CahierDetermination!$G$14)</f>
        <v>228927.89925358666</v>
      </c>
      <c r="U41" s="337">
        <f>U82*(1-Intrants_CahierDetermination!$G$14)</f>
        <v>126878.93002524304</v>
      </c>
      <c r="V41" s="337">
        <f>V82*(1-Intrants_CahierDetermination!$G$14)</f>
        <v>74564.45623884043</v>
      </c>
      <c r="W41" s="337">
        <f>W82*(1-Intrants_CahierDetermination!$G$14)</f>
        <v>21759.894391398513</v>
      </c>
      <c r="X41" s="337">
        <f>X82*(1-Intrants_CahierDetermination!$G$14)</f>
        <v>223203.28065548197</v>
      </c>
      <c r="Y41" s="337">
        <f>Y82*(1-Intrants_CahierDetermination!$G$14)</f>
        <v>114057.65325820255</v>
      </c>
      <c r="Z41" s="337">
        <f>Z82*(1-Intrants_CahierDetermination!$G$14)</f>
        <v>86122.931598948169</v>
      </c>
      <c r="AA41" s="337">
        <f>AA82*(1-Intrants_CahierDetermination!$G$14)</f>
        <v>25868.923561902953</v>
      </c>
      <c r="AB41" s="337">
        <f>AB82*(1-Intrants_CahierDetermination!$G$14)</f>
        <v>226049.50841905369</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123628.47955354242</v>
      </c>
      <c r="F44" s="328">
        <f t="shared" si="1"/>
        <v>103099.45546152446</v>
      </c>
      <c r="G44" s="328">
        <f t="shared" si="1"/>
        <v>37162.250334359473</v>
      </c>
      <c r="H44" s="328">
        <f t="shared" si="1"/>
        <v>263890.18534942635</v>
      </c>
      <c r="I44" s="328">
        <f t="shared" si="1"/>
        <v>131278.0750974589</v>
      </c>
      <c r="J44" s="328">
        <f t="shared" si="1"/>
        <v>100398.45703049614</v>
      </c>
      <c r="K44" s="328">
        <f t="shared" si="1"/>
        <v>36851.221433235121</v>
      </c>
      <c r="L44" s="328">
        <f t="shared" si="1"/>
        <v>268527.75356119015</v>
      </c>
      <c r="M44" s="328">
        <f t="shared" si="1"/>
        <v>97845.14502026765</v>
      </c>
      <c r="N44" s="328">
        <f t="shared" si="1"/>
        <v>60774.30259375165</v>
      </c>
      <c r="O44" s="328">
        <f t="shared" si="1"/>
        <v>18182.54726594677</v>
      </c>
      <c r="P44" s="328">
        <f t="shared" si="1"/>
        <v>176801.99487996608</v>
      </c>
      <c r="Q44" s="328">
        <f t="shared" si="1"/>
        <v>106253.56234809347</v>
      </c>
      <c r="R44" s="328">
        <f t="shared" si="1"/>
        <v>101180.32844972899</v>
      </c>
      <c r="S44" s="328">
        <f t="shared" si="1"/>
        <v>32677.170411002953</v>
      </c>
      <c r="T44" s="328">
        <f t="shared" si="1"/>
        <v>240111.06120882541</v>
      </c>
      <c r="U44" s="328">
        <f t="shared" si="1"/>
        <v>99519.371012149262</v>
      </c>
      <c r="V44" s="328">
        <f t="shared" si="1"/>
        <v>117820.27592562282</v>
      </c>
      <c r="W44" s="328">
        <f t="shared" si="1"/>
        <v>40115.410683979979</v>
      </c>
      <c r="X44" s="328">
        <f t="shared" si="1"/>
        <v>257455.05762175206</v>
      </c>
      <c r="Y44" s="328">
        <f t="shared" si="1"/>
        <v>111704.92660630234</v>
      </c>
      <c r="Z44" s="328">
        <f t="shared" si="1"/>
        <v>96654.563892224804</v>
      </c>
      <c r="AA44" s="328">
        <f t="shared" si="1"/>
        <v>32997.720025704861</v>
      </c>
      <c r="AB44" s="328">
        <f t="shared" si="1"/>
        <v>241357.21052423195</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24885.222630930293</v>
      </c>
      <c r="F46" s="337">
        <f>F87*(1-Intrants_CahierDetermination!$G$14)</f>
        <v>24406.156703885736</v>
      </c>
      <c r="G46" s="337">
        <f>G87*(1-Intrants_CahierDetermination!$G$14)</f>
        <v>6943.3750494351534</v>
      </c>
      <c r="H46" s="337">
        <f>H87*(1-Intrants_CahierDetermination!$G$14)</f>
        <v>56234.754384251188</v>
      </c>
      <c r="I46" s="337">
        <f>I87*(1-Intrants_CahierDetermination!$G$14)</f>
        <v>24053.708777247084</v>
      </c>
      <c r="J46" s="337">
        <f>J87*(1-Intrants_CahierDetermination!$G$14)</f>
        <v>19686.991604925028</v>
      </c>
      <c r="K46" s="337">
        <f>K87*(1-Intrants_CahierDetermination!$G$14)</f>
        <v>7179.9131123023362</v>
      </c>
      <c r="L46" s="337">
        <f>L87*(1-Intrants_CahierDetermination!$G$14)</f>
        <v>50920.613494474448</v>
      </c>
      <c r="M46" s="337">
        <f>M87*(1-Intrants_CahierDetermination!$G$14)</f>
        <v>12492.098221486975</v>
      </c>
      <c r="N46" s="337">
        <f>N87*(1-Intrants_CahierDetermination!$G$14)</f>
        <v>5173.0500983794045</v>
      </c>
      <c r="O46" s="337">
        <f>O87*(1-Intrants_CahierDetermination!$G$14)</f>
        <v>1945.7836477274557</v>
      </c>
      <c r="P46" s="337">
        <f>P87*(1-Intrants_CahierDetermination!$G$14)</f>
        <v>19610.931967593835</v>
      </c>
      <c r="Q46" s="337">
        <f>Q87*(1-Intrants_CahierDetermination!$G$14)</f>
        <v>11139.532675617949</v>
      </c>
      <c r="R46" s="337">
        <f>R87*(1-Intrants_CahierDetermination!$G$14)</f>
        <v>12094.538632709295</v>
      </c>
      <c r="S46" s="337">
        <f>S87*(1-Intrants_CahierDetermination!$G$14)</f>
        <v>2930.9684402275293</v>
      </c>
      <c r="T46" s="337">
        <f>T87*(1-Intrants_CahierDetermination!$G$14)</f>
        <v>26165.039748554776</v>
      </c>
      <c r="U46" s="337">
        <f>U87*(1-Intrants_CahierDetermination!$G$14)</f>
        <v>18576.826687489178</v>
      </c>
      <c r="V46" s="337">
        <f>V87*(1-Intrants_CahierDetermination!$G$14)</f>
        <v>32739.135202912545</v>
      </c>
      <c r="W46" s="337">
        <f>W87*(1-Intrants_CahierDetermination!$G$14)</f>
        <v>8552.1538647961243</v>
      </c>
      <c r="X46" s="337">
        <f>X87*(1-Intrants_CahierDetermination!$G$14)</f>
        <v>59868.115755197847</v>
      </c>
      <c r="Y46" s="337">
        <f>Y87*(1-Intrants_CahierDetermination!$G$14)</f>
        <v>18229.477798554297</v>
      </c>
      <c r="Z46" s="337">
        <f>Z87*(1-Intrants_CahierDetermination!$G$14)</f>
        <v>18819.974448562403</v>
      </c>
      <c r="AA46" s="337">
        <f>AA87*(1-Intrants_CahierDetermination!$G$14)</f>
        <v>5510.4388228977205</v>
      </c>
      <c r="AB46" s="337">
        <f>AB87*(1-Intrants_CahierDetermination!$G$14)</f>
        <v>42559.891070014419</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9078.3357488781476</v>
      </c>
      <c r="F48" s="337">
        <f>F89*(1-Intrants_CahierDetermination!$G$14)</f>
        <v>3318.3924627413662</v>
      </c>
      <c r="G48" s="337">
        <f>G89*(1-Intrants_CahierDetermination!$G$14)</f>
        <v>6173.9570061964496</v>
      </c>
      <c r="H48" s="337">
        <f>H89*(1-Intrants_CahierDetermination!$G$14)</f>
        <v>18570.685217815964</v>
      </c>
      <c r="I48" s="337">
        <f>I89*(1-Intrants_CahierDetermination!$G$14)</f>
        <v>2760.0893762701967</v>
      </c>
      <c r="J48" s="337">
        <f>J89*(1-Intrants_CahierDetermination!$G$14)</f>
        <v>1259.1642309160084</v>
      </c>
      <c r="K48" s="337">
        <f>K89*(1-Intrants_CahierDetermination!$G$14)</f>
        <v>1018.4771549292479</v>
      </c>
      <c r="L48" s="337">
        <f>L89*(1-Intrants_CahierDetermination!$G$14)</f>
        <v>5037.7307621154532</v>
      </c>
      <c r="M48" s="337">
        <f>M89*(1-Intrants_CahierDetermination!$G$14)</f>
        <v>1149.6314460416845</v>
      </c>
      <c r="N48" s="337">
        <f>N89*(1-Intrants_CahierDetermination!$G$14)</f>
        <v>1862.5869895522585</v>
      </c>
      <c r="O48" s="337">
        <f>O89*(1-Intrants_CahierDetermination!$G$14)</f>
        <v>459.84723494930643</v>
      </c>
      <c r="P48" s="337">
        <f>P89*(1-Intrants_CahierDetermination!$G$14)</f>
        <v>3472.0656705432493</v>
      </c>
      <c r="Q48" s="337">
        <f>Q89*(1-Intrants_CahierDetermination!$G$14)</f>
        <v>2154.6804633051752</v>
      </c>
      <c r="R48" s="337">
        <f>R89*(1-Intrants_CahierDetermination!$G$14)</f>
        <v>3393.5789833188624</v>
      </c>
      <c r="S48" s="337">
        <f>S89*(1-Intrants_CahierDetermination!$G$14)</f>
        <v>1101.9348867308936</v>
      </c>
      <c r="T48" s="337">
        <f>T89*(1-Intrants_CahierDetermination!$G$14)</f>
        <v>6650.1943333549316</v>
      </c>
      <c r="U48" s="337">
        <f>U89*(1-Intrants_CahierDetermination!$G$14)</f>
        <v>4431.7181148576028</v>
      </c>
      <c r="V48" s="337">
        <f>V89*(1-Intrants_CahierDetermination!$G$14)</f>
        <v>2380.4499746209822</v>
      </c>
      <c r="W48" s="337">
        <f>W89*(1-Intrants_CahierDetermination!$G$14)</f>
        <v>1405.2590866068028</v>
      </c>
      <c r="X48" s="337">
        <f>X89*(1-Intrants_CahierDetermination!$G$14)</f>
        <v>8217.4271760853881</v>
      </c>
      <c r="Y48" s="337">
        <f>Y89*(1-Intrants_CahierDetermination!$G$14)</f>
        <v>3914.8910298705619</v>
      </c>
      <c r="Z48" s="337">
        <f>Z89*(1-Intrants_CahierDetermination!$G$14)</f>
        <v>2442.8345282298956</v>
      </c>
      <c r="AA48" s="337">
        <f>AA89*(1-Intrants_CahierDetermination!$G$14)</f>
        <v>2031.8950738825399</v>
      </c>
      <c r="AB48" s="337">
        <f>AB89*(1-Intrants_CahierDetermination!$G$14)</f>
        <v>8389.620631982998</v>
      </c>
    </row>
    <row r="49" spans="1:28" x14ac:dyDescent="0.25">
      <c r="A49" s="334"/>
      <c r="B49" s="341"/>
      <c r="C49" s="338" t="s">
        <v>577</v>
      </c>
      <c r="D49" s="327" t="s">
        <v>153</v>
      </c>
      <c r="E49" s="337">
        <f>E90*(1-Intrants_CahierDetermination!$G$14)</f>
        <v>89664.921173733979</v>
      </c>
      <c r="F49" s="337">
        <f>F90*(1-Intrants_CahierDetermination!$G$14)</f>
        <v>75374.906294897359</v>
      </c>
      <c r="G49" s="337">
        <f>G90*(1-Intrants_CahierDetermination!$G$14)</f>
        <v>24044.918278727866</v>
      </c>
      <c r="H49" s="337">
        <f>H90*(1-Intrants_CahierDetermination!$G$14)</f>
        <v>189084.74574735921</v>
      </c>
      <c r="I49" s="337">
        <f>I90*(1-Intrants_CahierDetermination!$G$14)</f>
        <v>104464.27694394163</v>
      </c>
      <c r="J49" s="337">
        <f>J90*(1-Intrants_CahierDetermination!$G$14)</f>
        <v>79452.301194655098</v>
      </c>
      <c r="K49" s="337">
        <f>K90*(1-Intrants_CahierDetermination!$G$14)</f>
        <v>28652.83116600354</v>
      </c>
      <c r="L49" s="337">
        <f>L90*(1-Intrants_CahierDetermination!$G$14)</f>
        <v>212569.40930460027</v>
      </c>
      <c r="M49" s="337">
        <f>M90*(1-Intrants_CahierDetermination!$G$14)</f>
        <v>84203.415352738986</v>
      </c>
      <c r="N49" s="337">
        <f>N90*(1-Intrants_CahierDetermination!$G$14)</f>
        <v>53738.66550581999</v>
      </c>
      <c r="O49" s="337">
        <f>O90*(1-Intrants_CahierDetermination!$G$14)</f>
        <v>15776.916383270009</v>
      </c>
      <c r="P49" s="337">
        <f>P90*(1-Intrants_CahierDetermination!$G$14)</f>
        <v>153718.997241829</v>
      </c>
      <c r="Q49" s="337">
        <f>Q90*(1-Intrants_CahierDetermination!$G$14)</f>
        <v>92959.349209170352</v>
      </c>
      <c r="R49" s="337">
        <f>R90*(1-Intrants_CahierDetermination!$G$14)</f>
        <v>85692.210833700825</v>
      </c>
      <c r="S49" s="337">
        <f>S90*(1-Intrants_CahierDetermination!$G$14)</f>
        <v>28644.267084044532</v>
      </c>
      <c r="T49" s="337">
        <f>T90*(1-Intrants_CahierDetermination!$G$14)</f>
        <v>207295.82712691571</v>
      </c>
      <c r="U49" s="337">
        <f>U90*(1-Intrants_CahierDetermination!$G$14)</f>
        <v>76510.826209802486</v>
      </c>
      <c r="V49" s="337">
        <f>V90*(1-Intrants_CahierDetermination!$G$14)</f>
        <v>82700.690748089284</v>
      </c>
      <c r="W49" s="337">
        <f>W90*(1-Intrants_CahierDetermination!$G$14)</f>
        <v>30157.997732577056</v>
      </c>
      <c r="X49" s="337">
        <f>X90*(1-Intrants_CahierDetermination!$G$14)</f>
        <v>189369.51469046882</v>
      </c>
      <c r="Y49" s="337">
        <f>Y90*(1-Intrants_CahierDetermination!$G$14)</f>
        <v>89560.557777877475</v>
      </c>
      <c r="Z49" s="337">
        <f>Z90*(1-Intrants_CahierDetermination!$G$14)</f>
        <v>75391.75491543251</v>
      </c>
      <c r="AA49" s="337">
        <f>AA90*(1-Intrants_CahierDetermination!$G$14)</f>
        <v>25455.386128924602</v>
      </c>
      <c r="AB49" s="337">
        <f>AB90*(1-Intrants_CahierDetermination!$G$14)</f>
        <v>190407.69882223455</v>
      </c>
    </row>
    <row r="50" spans="1:28" x14ac:dyDescent="0.25">
      <c r="A50" s="331" t="s">
        <v>568</v>
      </c>
      <c r="B50" s="339" t="s">
        <v>639</v>
      </c>
      <c r="C50" s="330"/>
      <c r="D50" s="329"/>
      <c r="E50" s="328">
        <f t="shared" ref="E50:AB50" si="2">E51</f>
        <v>53165.165815515124</v>
      </c>
      <c r="F50" s="328">
        <f t="shared" si="2"/>
        <v>41887.05028925059</v>
      </c>
      <c r="G50" s="328">
        <f t="shared" si="2"/>
        <v>15965.948692632002</v>
      </c>
      <c r="H50" s="328">
        <f t="shared" si="2"/>
        <v>111018.16479739771</v>
      </c>
      <c r="I50" s="328">
        <f t="shared" si="2"/>
        <v>45793.279408070055</v>
      </c>
      <c r="J50" s="328">
        <f t="shared" si="2"/>
        <v>38757.181903840188</v>
      </c>
      <c r="K50" s="328">
        <f t="shared" si="2"/>
        <v>14699.077360937277</v>
      </c>
      <c r="L50" s="328">
        <f t="shared" si="2"/>
        <v>99249.538672847513</v>
      </c>
      <c r="M50" s="328">
        <f t="shared" si="2"/>
        <v>51832.357405966097</v>
      </c>
      <c r="N50" s="328">
        <f t="shared" si="2"/>
        <v>39385.20727065939</v>
      </c>
      <c r="O50" s="328">
        <f t="shared" si="2"/>
        <v>14203.899628428271</v>
      </c>
      <c r="P50" s="328">
        <f t="shared" si="2"/>
        <v>105421.46430505377</v>
      </c>
      <c r="Q50" s="328">
        <f t="shared" si="2"/>
        <v>54547.518163140616</v>
      </c>
      <c r="R50" s="328">
        <f t="shared" si="2"/>
        <v>30669.174684591824</v>
      </c>
      <c r="S50" s="328">
        <f t="shared" si="2"/>
        <v>13670.604153299615</v>
      </c>
      <c r="T50" s="328">
        <f t="shared" si="2"/>
        <v>98887.297001032057</v>
      </c>
      <c r="U50" s="328">
        <f t="shared" si="2"/>
        <v>48379.030306118955</v>
      </c>
      <c r="V50" s="328">
        <f t="shared" si="2"/>
        <v>39021.322962274229</v>
      </c>
      <c r="W50" s="328">
        <f t="shared" si="2"/>
        <v>14678.477911934635</v>
      </c>
      <c r="X50" s="328">
        <f t="shared" si="2"/>
        <v>102078.83118032782</v>
      </c>
      <c r="Y50" s="328">
        <f t="shared" si="2"/>
        <v>50743.470219762174</v>
      </c>
      <c r="Z50" s="328">
        <f t="shared" si="2"/>
        <v>37943.987422123246</v>
      </c>
      <c r="AA50" s="328">
        <f t="shared" si="2"/>
        <v>14643.601549446359</v>
      </c>
      <c r="AB50" s="328">
        <f t="shared" si="2"/>
        <v>103331.05919133178</v>
      </c>
    </row>
    <row r="51" spans="1:28" x14ac:dyDescent="0.25">
      <c r="A51" s="334"/>
      <c r="B51" s="341"/>
      <c r="C51" s="338" t="s">
        <v>567</v>
      </c>
      <c r="D51" s="327" t="s">
        <v>148</v>
      </c>
      <c r="E51" s="337">
        <f>E92*(1-Intrants_CahierDetermination!$G$14)</f>
        <v>53165.165815515124</v>
      </c>
      <c r="F51" s="337">
        <f>F92*(1-Intrants_CahierDetermination!$G$14)</f>
        <v>41887.05028925059</v>
      </c>
      <c r="G51" s="337">
        <f>G92*(1-Intrants_CahierDetermination!$G$14)</f>
        <v>15965.948692632002</v>
      </c>
      <c r="H51" s="337">
        <f>H92*(1-Intrants_CahierDetermination!$G$14)</f>
        <v>111018.16479739771</v>
      </c>
      <c r="I51" s="337">
        <f>I92*(1-Intrants_CahierDetermination!$G$14)</f>
        <v>45793.279408070055</v>
      </c>
      <c r="J51" s="337">
        <f>J92*(1-Intrants_CahierDetermination!$G$14)</f>
        <v>38757.181903840188</v>
      </c>
      <c r="K51" s="337">
        <f>K92*(1-Intrants_CahierDetermination!$G$14)</f>
        <v>14699.077360937277</v>
      </c>
      <c r="L51" s="337">
        <f>L92*(1-Intrants_CahierDetermination!$G$14)</f>
        <v>99249.538672847513</v>
      </c>
      <c r="M51" s="337">
        <f>M92*(1-Intrants_CahierDetermination!$G$14)</f>
        <v>51832.357405966097</v>
      </c>
      <c r="N51" s="337">
        <f>N92*(1-Intrants_CahierDetermination!$G$14)</f>
        <v>39385.20727065939</v>
      </c>
      <c r="O51" s="337">
        <f>O92*(1-Intrants_CahierDetermination!$G$14)</f>
        <v>14203.899628428271</v>
      </c>
      <c r="P51" s="337">
        <f>P92*(1-Intrants_CahierDetermination!$G$14)</f>
        <v>105421.46430505377</v>
      </c>
      <c r="Q51" s="337">
        <f>Q92*(1-Intrants_CahierDetermination!$G$14)</f>
        <v>54547.518163140616</v>
      </c>
      <c r="R51" s="337">
        <f>R92*(1-Intrants_CahierDetermination!$G$14)</f>
        <v>30669.174684591824</v>
      </c>
      <c r="S51" s="337">
        <f>S92*(1-Intrants_CahierDetermination!$G$14)</f>
        <v>13670.604153299615</v>
      </c>
      <c r="T51" s="337">
        <f>T92*(1-Intrants_CahierDetermination!$G$14)</f>
        <v>98887.297001032057</v>
      </c>
      <c r="U51" s="337">
        <f>U92*(1-Intrants_CahierDetermination!$G$14)</f>
        <v>48379.030306118955</v>
      </c>
      <c r="V51" s="337">
        <f>V92*(1-Intrants_CahierDetermination!$G$14)</f>
        <v>39021.322962274229</v>
      </c>
      <c r="W51" s="337">
        <f>W92*(1-Intrants_CahierDetermination!$G$14)</f>
        <v>14678.477911934635</v>
      </c>
      <c r="X51" s="337">
        <f>X92*(1-Intrants_CahierDetermination!$G$14)</f>
        <v>102078.83118032782</v>
      </c>
      <c r="Y51" s="337">
        <f>Y92*(1-Intrants_CahierDetermination!$G$14)</f>
        <v>50743.470219762174</v>
      </c>
      <c r="Z51" s="337">
        <f>Z92*(1-Intrants_CahierDetermination!$G$14)</f>
        <v>37943.987422123246</v>
      </c>
      <c r="AA51" s="337">
        <f>AA92*(1-Intrants_CahierDetermination!$G$14)</f>
        <v>14643.601549446359</v>
      </c>
      <c r="AB51" s="337">
        <f>AB92*(1-Intrants_CahierDetermination!$G$14)</f>
        <v>103331.05919133178</v>
      </c>
    </row>
    <row r="52" spans="1:28" x14ac:dyDescent="0.25">
      <c r="A52" s="331" t="s">
        <v>572</v>
      </c>
      <c r="B52" s="339" t="s">
        <v>150</v>
      </c>
      <c r="C52" s="330"/>
      <c r="D52" s="329"/>
      <c r="E52" s="328">
        <f t="shared" ref="E52:AB52" si="3">E53</f>
        <v>29475.322785555669</v>
      </c>
      <c r="F52" s="328">
        <f t="shared" si="3"/>
        <v>18995.7371363563</v>
      </c>
      <c r="G52" s="328">
        <f t="shared" si="3"/>
        <v>5565.4408749049635</v>
      </c>
      <c r="H52" s="328">
        <f t="shared" si="3"/>
        <v>54036.500796816938</v>
      </c>
      <c r="I52" s="328">
        <f t="shared" si="3"/>
        <v>48463.391178183316</v>
      </c>
      <c r="J52" s="328">
        <f t="shared" si="3"/>
        <v>29481.425424348708</v>
      </c>
      <c r="K52" s="328">
        <f t="shared" si="3"/>
        <v>8123.2688741099446</v>
      </c>
      <c r="L52" s="328">
        <f t="shared" si="3"/>
        <v>86068.085476641965</v>
      </c>
      <c r="M52" s="328">
        <f t="shared" si="3"/>
        <v>46736.403256515136</v>
      </c>
      <c r="N52" s="328">
        <f t="shared" si="3"/>
        <v>28968.423119118346</v>
      </c>
      <c r="O52" s="328">
        <f t="shared" si="3"/>
        <v>8222.1947644555403</v>
      </c>
      <c r="P52" s="328">
        <f t="shared" si="3"/>
        <v>83927.021140089026</v>
      </c>
      <c r="Q52" s="328">
        <f t="shared" si="3"/>
        <v>45851.921256332716</v>
      </c>
      <c r="R52" s="328">
        <f t="shared" si="3"/>
        <v>24081.277876032567</v>
      </c>
      <c r="S52" s="328">
        <f t="shared" si="3"/>
        <v>5054.4409569340341</v>
      </c>
      <c r="T52" s="328">
        <f t="shared" si="3"/>
        <v>74987.640089299326</v>
      </c>
      <c r="U52" s="328">
        <f t="shared" si="3"/>
        <v>44369.581932365967</v>
      </c>
      <c r="V52" s="328">
        <f t="shared" si="3"/>
        <v>13203.030218098642</v>
      </c>
      <c r="W52" s="328">
        <f t="shared" si="3"/>
        <v>3752.7381686756935</v>
      </c>
      <c r="X52" s="328">
        <f t="shared" si="3"/>
        <v>61325.3503191403</v>
      </c>
      <c r="Y52" s="328">
        <f t="shared" si="3"/>
        <v>42979.324081790561</v>
      </c>
      <c r="Z52" s="328">
        <f t="shared" si="3"/>
        <v>22945.978754790911</v>
      </c>
      <c r="AA52" s="328">
        <f t="shared" si="3"/>
        <v>6143.6167278160356</v>
      </c>
      <c r="AB52" s="328">
        <f t="shared" si="3"/>
        <v>72068.919564397511</v>
      </c>
    </row>
    <row r="53" spans="1:28" x14ac:dyDescent="0.25">
      <c r="A53" s="334"/>
      <c r="B53" s="341"/>
      <c r="C53" s="338" t="s">
        <v>571</v>
      </c>
      <c r="D53" s="327" t="s">
        <v>150</v>
      </c>
      <c r="E53" s="337">
        <f>E94*(1-Intrants_CahierDetermination!$G$14)</f>
        <v>29475.322785555669</v>
      </c>
      <c r="F53" s="337">
        <f>F94*(1-Intrants_CahierDetermination!$G$14)</f>
        <v>18995.7371363563</v>
      </c>
      <c r="G53" s="337">
        <f>G94*(1-Intrants_CahierDetermination!$G$14)</f>
        <v>5565.4408749049635</v>
      </c>
      <c r="H53" s="337">
        <f>H94*(1-Intrants_CahierDetermination!$G$14)</f>
        <v>54036.500796816938</v>
      </c>
      <c r="I53" s="337">
        <f>I94*(1-Intrants_CahierDetermination!$G$14)</f>
        <v>48463.391178183316</v>
      </c>
      <c r="J53" s="337">
        <f>J94*(1-Intrants_CahierDetermination!$G$14)</f>
        <v>29481.425424348708</v>
      </c>
      <c r="K53" s="337">
        <f>K94*(1-Intrants_CahierDetermination!$G$14)</f>
        <v>8123.2688741099446</v>
      </c>
      <c r="L53" s="337">
        <f>L94*(1-Intrants_CahierDetermination!$G$14)</f>
        <v>86068.085476641965</v>
      </c>
      <c r="M53" s="337">
        <f>M94*(1-Intrants_CahierDetermination!$G$14)</f>
        <v>46736.403256515136</v>
      </c>
      <c r="N53" s="337">
        <f>N94*(1-Intrants_CahierDetermination!$G$14)</f>
        <v>28968.423119118346</v>
      </c>
      <c r="O53" s="337">
        <f>O94*(1-Intrants_CahierDetermination!$G$14)</f>
        <v>8222.1947644555403</v>
      </c>
      <c r="P53" s="337">
        <f>P94*(1-Intrants_CahierDetermination!$G$14)</f>
        <v>83927.021140089026</v>
      </c>
      <c r="Q53" s="337">
        <f>Q94*(1-Intrants_CahierDetermination!$G$14)</f>
        <v>45851.921256332716</v>
      </c>
      <c r="R53" s="337">
        <f>R94*(1-Intrants_CahierDetermination!$G$14)</f>
        <v>24081.277876032567</v>
      </c>
      <c r="S53" s="337">
        <f>S94*(1-Intrants_CahierDetermination!$G$14)</f>
        <v>5054.4409569340341</v>
      </c>
      <c r="T53" s="337">
        <f>T94*(1-Intrants_CahierDetermination!$G$14)</f>
        <v>74987.640089299326</v>
      </c>
      <c r="U53" s="337">
        <f>U94*(1-Intrants_CahierDetermination!$G$14)</f>
        <v>44369.581932365967</v>
      </c>
      <c r="V53" s="337">
        <f>V94*(1-Intrants_CahierDetermination!$G$14)</f>
        <v>13203.030218098642</v>
      </c>
      <c r="W53" s="337">
        <f>W94*(1-Intrants_CahierDetermination!$G$14)</f>
        <v>3752.7381686756935</v>
      </c>
      <c r="X53" s="337">
        <f>X94*(1-Intrants_CahierDetermination!$G$14)</f>
        <v>61325.3503191403</v>
      </c>
      <c r="Y53" s="337">
        <f>Y94*(1-Intrants_CahierDetermination!$G$14)</f>
        <v>42979.324081790561</v>
      </c>
      <c r="Z53" s="337">
        <f>Z94*(1-Intrants_CahierDetermination!$G$14)</f>
        <v>22945.978754790911</v>
      </c>
      <c r="AA53" s="337">
        <f>AA94*(1-Intrants_CahierDetermination!$G$14)</f>
        <v>6143.6167278160356</v>
      </c>
      <c r="AB53" s="337">
        <f>AB94*(1-Intrants_CahierDetermination!$G$14)</f>
        <v>72068.919564397511</v>
      </c>
    </row>
    <row r="54" spans="1:28" x14ac:dyDescent="0.25">
      <c r="A54" s="331" t="s">
        <v>566</v>
      </c>
      <c r="B54" s="340" t="s">
        <v>565</v>
      </c>
      <c r="C54" s="330"/>
      <c r="D54" s="329"/>
      <c r="E54" s="328">
        <f t="shared" ref="E54:AB54" si="4">E55</f>
        <v>15484.717988012175</v>
      </c>
      <c r="F54" s="328">
        <f t="shared" si="4"/>
        <v>11605.649426406097</v>
      </c>
      <c r="G54" s="328">
        <f t="shared" si="4"/>
        <v>3819.6805082237711</v>
      </c>
      <c r="H54" s="328">
        <f t="shared" si="4"/>
        <v>30910.047922642047</v>
      </c>
      <c r="I54" s="328">
        <f t="shared" si="4"/>
        <v>15326.683469988489</v>
      </c>
      <c r="J54" s="328">
        <f t="shared" si="4"/>
        <v>11724.289620417991</v>
      </c>
      <c r="K54" s="328">
        <f t="shared" si="4"/>
        <v>3859.0747401291783</v>
      </c>
      <c r="L54" s="328">
        <f t="shared" si="4"/>
        <v>30910.047830535659</v>
      </c>
      <c r="M54" s="328">
        <f t="shared" si="4"/>
        <v>15326.683546237999</v>
      </c>
      <c r="N54" s="328">
        <f t="shared" si="4"/>
        <v>11724.289616593067</v>
      </c>
      <c r="O54" s="328">
        <f t="shared" si="4"/>
        <v>3859.0747202379234</v>
      </c>
      <c r="P54" s="328">
        <f t="shared" si="4"/>
        <v>30910.047883068986</v>
      </c>
      <c r="Q54" s="328">
        <f t="shared" si="4"/>
        <v>15326.683586912972</v>
      </c>
      <c r="R54" s="328">
        <f t="shared" si="4"/>
        <v>11800.101246504313</v>
      </c>
      <c r="S54" s="328">
        <f t="shared" si="4"/>
        <v>3783.2632027581062</v>
      </c>
      <c r="T54" s="328">
        <f t="shared" si="4"/>
        <v>30910.048036175391</v>
      </c>
      <c r="U54" s="328">
        <f t="shared" si="4"/>
        <v>15326.683547327706</v>
      </c>
      <c r="V54" s="328">
        <f t="shared" si="4"/>
        <v>11724.289850752151</v>
      </c>
      <c r="W54" s="328">
        <f t="shared" si="4"/>
        <v>3859.0748732306806</v>
      </c>
      <c r="X54" s="328">
        <f t="shared" si="4"/>
        <v>30910.048271310538</v>
      </c>
      <c r="Y54" s="328">
        <f t="shared" si="4"/>
        <v>15358.290427695869</v>
      </c>
      <c r="Z54" s="328">
        <f t="shared" si="4"/>
        <v>11715.723952134724</v>
      </c>
      <c r="AA54" s="328">
        <f t="shared" si="4"/>
        <v>3836.0336089159318</v>
      </c>
      <c r="AB54" s="328">
        <f t="shared" si="4"/>
        <v>30910.047988746523</v>
      </c>
    </row>
    <row r="55" spans="1:28" x14ac:dyDescent="0.25">
      <c r="A55" s="334"/>
      <c r="B55" s="341"/>
      <c r="C55" s="338" t="s">
        <v>566</v>
      </c>
      <c r="D55" s="327" t="s">
        <v>565</v>
      </c>
      <c r="E55" s="337">
        <f>E115*Intrants_CahierDetermination!$G$14</f>
        <v>15484.717988012175</v>
      </c>
      <c r="F55" s="337">
        <f>F115*Intrants_CahierDetermination!$G$14</f>
        <v>11605.649426406097</v>
      </c>
      <c r="G55" s="337">
        <f>G115*Intrants_CahierDetermination!$G$14</f>
        <v>3819.6805082237711</v>
      </c>
      <c r="H55" s="337">
        <f>H115*Intrants_CahierDetermination!$G$14</f>
        <v>30910.047922642047</v>
      </c>
      <c r="I55" s="337">
        <f>I115*Intrants_CahierDetermination!$G$14</f>
        <v>15326.683469988489</v>
      </c>
      <c r="J55" s="337">
        <f>J115*Intrants_CahierDetermination!$G$14</f>
        <v>11724.289620417991</v>
      </c>
      <c r="K55" s="337">
        <f>K115*Intrants_CahierDetermination!$G$14</f>
        <v>3859.0747401291783</v>
      </c>
      <c r="L55" s="337">
        <f>L115*Intrants_CahierDetermination!$G$14</f>
        <v>30910.047830535659</v>
      </c>
      <c r="M55" s="337">
        <f>M115*Intrants_CahierDetermination!$G$14</f>
        <v>15326.683546237999</v>
      </c>
      <c r="N55" s="337">
        <f>N115*Intrants_CahierDetermination!$G$14</f>
        <v>11724.289616593067</v>
      </c>
      <c r="O55" s="337">
        <f>O115*Intrants_CahierDetermination!$G$14</f>
        <v>3859.0747202379234</v>
      </c>
      <c r="P55" s="337">
        <f>P115*Intrants_CahierDetermination!$G$14</f>
        <v>30910.047883068986</v>
      </c>
      <c r="Q55" s="337">
        <f>Q115*Intrants_CahierDetermination!$G$14</f>
        <v>15326.683586912972</v>
      </c>
      <c r="R55" s="337">
        <f>R115*Intrants_CahierDetermination!$G$14</f>
        <v>11800.101246504313</v>
      </c>
      <c r="S55" s="337">
        <f>S115*Intrants_CahierDetermination!$G$14</f>
        <v>3783.2632027581062</v>
      </c>
      <c r="T55" s="337">
        <f>T115*Intrants_CahierDetermination!$G$14</f>
        <v>30910.048036175391</v>
      </c>
      <c r="U55" s="337">
        <f>U115*Intrants_CahierDetermination!$G$14</f>
        <v>15326.683547327706</v>
      </c>
      <c r="V55" s="337">
        <f>V115*Intrants_CahierDetermination!$G$14</f>
        <v>11724.289850752151</v>
      </c>
      <c r="W55" s="337">
        <f>W115*Intrants_CahierDetermination!$G$14</f>
        <v>3859.0748732306806</v>
      </c>
      <c r="X55" s="337">
        <f>X115*Intrants_CahierDetermination!$G$14</f>
        <v>30910.048271310538</v>
      </c>
      <c r="Y55" s="337">
        <f>Y115*Intrants_CahierDetermination!$G$14</f>
        <v>15358.290427695869</v>
      </c>
      <c r="Z55" s="337">
        <f>Z115*Intrants_CahierDetermination!$G$14</f>
        <v>11715.723952134724</v>
      </c>
      <c r="AA55" s="337">
        <f>AA115*Intrants_CahierDetermination!$G$14</f>
        <v>3836.0336089159318</v>
      </c>
      <c r="AB55" s="337">
        <f>AB115*Intrants_CahierDetermination!$G$14</f>
        <v>30910.047988746523</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1520.6692308586903</v>
      </c>
      <c r="F71" s="328">
        <f t="shared" si="6"/>
        <v>1038.1034190047517</v>
      </c>
      <c r="G71" s="328">
        <f t="shared" si="6"/>
        <v>499.46954465274979</v>
      </c>
      <c r="H71" s="328">
        <f t="shared" si="6"/>
        <v>3058.2421945161918</v>
      </c>
      <c r="I71" s="328">
        <f t="shared" si="6"/>
        <v>1663.9665367943055</v>
      </c>
      <c r="J71" s="328">
        <f t="shared" si="6"/>
        <v>1586.9002050759943</v>
      </c>
      <c r="K71" s="328">
        <f t="shared" si="6"/>
        <v>522.98392318378444</v>
      </c>
      <c r="L71" s="328">
        <f t="shared" si="6"/>
        <v>3773.8506650540844</v>
      </c>
      <c r="M71" s="328">
        <f t="shared" si="6"/>
        <v>1421.2097828230162</v>
      </c>
      <c r="N71" s="328">
        <f t="shared" si="6"/>
        <v>1643.2749399169788</v>
      </c>
      <c r="O71" s="328">
        <f t="shared" si="6"/>
        <v>776.24594217116487</v>
      </c>
      <c r="P71" s="328">
        <f t="shared" si="6"/>
        <v>3840.7306649111597</v>
      </c>
      <c r="Q71" s="328">
        <f t="shared" si="6"/>
        <v>1509.0538306007129</v>
      </c>
      <c r="R71" s="328">
        <f t="shared" si="6"/>
        <v>1092.1982085663283</v>
      </c>
      <c r="S71" s="328">
        <f t="shared" si="6"/>
        <v>394.818594446372</v>
      </c>
      <c r="T71" s="328">
        <f t="shared" si="6"/>
        <v>2996.0706336134131</v>
      </c>
      <c r="U71" s="328">
        <f t="shared" si="6"/>
        <v>1126.2118538797008</v>
      </c>
      <c r="V71" s="328">
        <f t="shared" si="6"/>
        <v>386.83558172228186</v>
      </c>
      <c r="W71" s="328">
        <f t="shared" si="6"/>
        <v>334.40588754022957</v>
      </c>
      <c r="X71" s="328">
        <f t="shared" si="6"/>
        <v>1847.4533231422122</v>
      </c>
      <c r="Y71" s="328">
        <f t="shared" si="6"/>
        <v>1448.2222469912854</v>
      </c>
      <c r="Z71" s="328">
        <f t="shared" si="6"/>
        <v>1149.4624708572669</v>
      </c>
      <c r="AA71" s="328">
        <f t="shared" si="6"/>
        <v>505.58477839886018</v>
      </c>
      <c r="AB71" s="328">
        <f t="shared" si="6"/>
        <v>3103.2694962474125</v>
      </c>
    </row>
    <row r="72" spans="1:28" x14ac:dyDescent="0.25">
      <c r="A72" s="334"/>
      <c r="B72" s="335"/>
      <c r="C72" s="338" t="s">
        <v>575</v>
      </c>
      <c r="D72" s="327" t="s">
        <v>152</v>
      </c>
      <c r="E72" s="337">
        <f>E113*(1-Intrants_CahierDetermination!$G$14)</f>
        <v>1520.6692308586903</v>
      </c>
      <c r="F72" s="337">
        <f>F113*(1-Intrants_CahierDetermination!$G$14)</f>
        <v>1038.1034190047517</v>
      </c>
      <c r="G72" s="337">
        <f>G113*(1-Intrants_CahierDetermination!$G$14)</f>
        <v>499.46954465274979</v>
      </c>
      <c r="H72" s="337">
        <f>H113*(1-Intrants_CahierDetermination!$G$14)</f>
        <v>3058.2421945161918</v>
      </c>
      <c r="I72" s="337">
        <f>I113*(1-Intrants_CahierDetermination!$G$14)</f>
        <v>1663.9665367943055</v>
      </c>
      <c r="J72" s="337">
        <f>J113*(1-Intrants_CahierDetermination!$G$14)</f>
        <v>1586.9002050759943</v>
      </c>
      <c r="K72" s="337">
        <f>K113*(1-Intrants_CahierDetermination!$G$14)</f>
        <v>522.98392318378444</v>
      </c>
      <c r="L72" s="337">
        <f>L113*(1-Intrants_CahierDetermination!$G$14)</f>
        <v>3773.8506650540844</v>
      </c>
      <c r="M72" s="337">
        <f>M113*(1-Intrants_CahierDetermination!$G$14)</f>
        <v>1421.2097828230162</v>
      </c>
      <c r="N72" s="337">
        <f>N113*(1-Intrants_CahierDetermination!$G$14)</f>
        <v>1643.2749399169788</v>
      </c>
      <c r="O72" s="337">
        <f>O113*(1-Intrants_CahierDetermination!$G$14)</f>
        <v>776.24594217116487</v>
      </c>
      <c r="P72" s="337">
        <f>P113*(1-Intrants_CahierDetermination!$G$14)</f>
        <v>3840.7306649111597</v>
      </c>
      <c r="Q72" s="337">
        <f>Q113*(1-Intrants_CahierDetermination!$G$14)</f>
        <v>1509.0538306007129</v>
      </c>
      <c r="R72" s="337">
        <f>R113*(1-Intrants_CahierDetermination!$G$14)</f>
        <v>1092.1982085663283</v>
      </c>
      <c r="S72" s="337">
        <f>S113*(1-Intrants_CahierDetermination!$G$14)</f>
        <v>394.818594446372</v>
      </c>
      <c r="T72" s="337">
        <f>T113*(1-Intrants_CahierDetermination!$G$14)</f>
        <v>2996.0706336134131</v>
      </c>
      <c r="U72" s="337">
        <f>U113*(1-Intrants_CahierDetermination!$G$14)</f>
        <v>1126.2118538797008</v>
      </c>
      <c r="V72" s="337">
        <f>V113*(1-Intrants_CahierDetermination!$G$14)</f>
        <v>386.83558172228186</v>
      </c>
      <c r="W72" s="337">
        <f>W113*(1-Intrants_CahierDetermination!$G$14)</f>
        <v>334.40588754022957</v>
      </c>
      <c r="X72" s="337">
        <f>X113*(1-Intrants_CahierDetermination!$G$14)</f>
        <v>1847.4533231422122</v>
      </c>
      <c r="Y72" s="337">
        <f>Y113*(1-Intrants_CahierDetermination!$G$14)</f>
        <v>1448.2222469912854</v>
      </c>
      <c r="Z72" s="337">
        <f>Z113*(1-Intrants_CahierDetermination!$G$14)</f>
        <v>1149.4624708572669</v>
      </c>
      <c r="AA72" s="337">
        <f>AA113*(1-Intrants_CahierDetermination!$G$14)</f>
        <v>505.58477839886018</v>
      </c>
      <c r="AB72" s="337">
        <f>AB113*(1-Intrants_CahierDetermination!$G$14)</f>
        <v>3103.2694962474125</v>
      </c>
    </row>
    <row r="74" spans="1:28" x14ac:dyDescent="0.25">
      <c r="E74" s="102">
        <f t="shared" ref="E74:AB74" si="7">E71+E56+E54+E52+E50+E44+E39</f>
        <v>339060.20034592325</v>
      </c>
      <c r="F74" s="102">
        <f t="shared" si="7"/>
        <v>254122.40782868466</v>
      </c>
      <c r="G74" s="102">
        <f t="shared" si="7"/>
        <v>83637.405561948253</v>
      </c>
      <c r="H74" s="102">
        <f t="shared" si="7"/>
        <v>676820.01373655617</v>
      </c>
      <c r="I74" s="102">
        <f t="shared" si="7"/>
        <v>335599.8069836311</v>
      </c>
      <c r="J74" s="102">
        <f t="shared" si="7"/>
        <v>256720.20573381241</v>
      </c>
      <c r="K74" s="102">
        <f t="shared" si="7"/>
        <v>84499.999002310637</v>
      </c>
      <c r="L74" s="102">
        <f t="shared" si="7"/>
        <v>676820.0117197542</v>
      </c>
      <c r="M74" s="102">
        <f t="shared" si="7"/>
        <v>335599.80865322397</v>
      </c>
      <c r="N74" s="102">
        <f t="shared" si="7"/>
        <v>256720.20565006018</v>
      </c>
      <c r="O74" s="102">
        <f t="shared" si="7"/>
        <v>84499.998566762981</v>
      </c>
      <c r="P74" s="102">
        <f t="shared" si="7"/>
        <v>676820.01287004713</v>
      </c>
      <c r="Q74" s="102">
        <f t="shared" si="7"/>
        <v>335599.80954386102</v>
      </c>
      <c r="R74" s="102">
        <f t="shared" si="7"/>
        <v>258380.21046552784</v>
      </c>
      <c r="S74" s="102">
        <f t="shared" si="7"/>
        <v>82839.996213143415</v>
      </c>
      <c r="T74" s="102">
        <f t="shared" si="7"/>
        <v>676820.01622253226</v>
      </c>
      <c r="U74" s="102">
        <f t="shared" si="7"/>
        <v>335599.80867708463</v>
      </c>
      <c r="V74" s="102">
        <f t="shared" si="7"/>
        <v>256720.21077731054</v>
      </c>
      <c r="W74" s="102">
        <f t="shared" si="7"/>
        <v>84500.001916759735</v>
      </c>
      <c r="X74" s="102">
        <f t="shared" si="7"/>
        <v>676820.02137115493</v>
      </c>
      <c r="Y74" s="102">
        <f t="shared" si="7"/>
        <v>336291.88684074476</v>
      </c>
      <c r="Z74" s="102">
        <f t="shared" si="7"/>
        <v>256532.64809107911</v>
      </c>
      <c r="AA74" s="102">
        <f t="shared" si="7"/>
        <v>83995.480252185007</v>
      </c>
      <c r="AB74" s="102">
        <f t="shared" si="7"/>
        <v>676820.01518400887</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121326.78133553095</v>
      </c>
      <c r="D75" s="105" t="s">
        <v>1482</v>
      </c>
      <c r="E75" t="b">
        <f t="shared" ref="E75:AB75" si="8">EXACT(E74,E115)</f>
        <v>1</v>
      </c>
      <c r="F75" t="b">
        <f t="shared" si="8"/>
        <v>1</v>
      </c>
      <c r="G75" t="b">
        <f t="shared" si="8"/>
        <v>0</v>
      </c>
      <c r="H75" t="b">
        <f t="shared" si="8"/>
        <v>1</v>
      </c>
      <c r="I75" t="b">
        <f t="shared" si="8"/>
        <v>1</v>
      </c>
      <c r="J75" t="b">
        <f t="shared" si="8"/>
        <v>1</v>
      </c>
      <c r="K75" t="b">
        <f t="shared" si="8"/>
        <v>0</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121326.78133553095</v>
      </c>
      <c r="F80" s="328">
        <f t="shared" si="9"/>
        <v>81205.006077512779</v>
      </c>
      <c r="G80" s="328">
        <f t="shared" si="9"/>
        <v>21611.607433505964</v>
      </c>
      <c r="H80" s="328">
        <f t="shared" si="9"/>
        <v>224143.39484654969</v>
      </c>
      <c r="I80" s="328">
        <f t="shared" si="9"/>
        <v>97528.491065410955</v>
      </c>
      <c r="J80" s="328">
        <f t="shared" si="9"/>
        <v>78350.166359736657</v>
      </c>
      <c r="K80" s="328">
        <f t="shared" si="9"/>
        <v>21422.738963924421</v>
      </c>
      <c r="L80" s="328">
        <f t="shared" si="9"/>
        <v>197301.396389072</v>
      </c>
      <c r="M80" s="328">
        <f t="shared" si="9"/>
        <v>128297.28561774935</v>
      </c>
      <c r="N80" s="328">
        <f t="shared" si="9"/>
        <v>119690.93620449133</v>
      </c>
      <c r="O80" s="328">
        <f t="shared" si="9"/>
        <v>41134.635471149246</v>
      </c>
      <c r="P80" s="328">
        <f t="shared" si="9"/>
        <v>289122.85729338991</v>
      </c>
      <c r="Q80" s="328">
        <f t="shared" si="9"/>
        <v>117476.15023192023</v>
      </c>
      <c r="R80" s="328">
        <f t="shared" si="9"/>
        <v>93842.890131748863</v>
      </c>
      <c r="S80" s="328">
        <f t="shared" si="9"/>
        <v>28564.212904066291</v>
      </c>
      <c r="T80" s="328">
        <f t="shared" si="9"/>
        <v>239883.25326773539</v>
      </c>
      <c r="U80" s="328">
        <f t="shared" si="9"/>
        <v>132950.72642880509</v>
      </c>
      <c r="V80" s="328">
        <f t="shared" si="9"/>
        <v>78132.741352329933</v>
      </c>
      <c r="W80" s="328">
        <f t="shared" si="9"/>
        <v>22801.215030540861</v>
      </c>
      <c r="X80" s="328">
        <f t="shared" si="9"/>
        <v>233884.68281167588</v>
      </c>
      <c r="Y80" s="328">
        <f t="shared" si="9"/>
        <v>119515.88693588332</v>
      </c>
      <c r="Z80" s="328">
        <f t="shared" si="9"/>
        <v>90244.348025163912</v>
      </c>
      <c r="AA80" s="328">
        <f t="shared" si="9"/>
        <v>27106.881960637354</v>
      </c>
      <c r="AB80" s="328">
        <f t="shared" si="9"/>
        <v>236867.11692168459</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121326.78133553095</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81205.006077512779</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21611.607433505964</v>
      </c>
      <c r="H82" s="337">
        <f>E82+F82+G82</f>
        <v>224143.39484654969</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97528.491065410955</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78350.166359736657</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21422.738963924421</v>
      </c>
      <c r="L82" s="337">
        <f>I82+J82+K82</f>
        <v>197301.396389072</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128297.28561774935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119690.93620449133</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41134.635471149246</v>
      </c>
      <c r="P82" s="337">
        <f>M82+N82+O82</f>
        <v>289122.85729338991</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117476.15023192023</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93842.890131748863</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28564.212904066291</v>
      </c>
      <c r="T82" s="337">
        <f>Q82+R82+S82</f>
        <v>239883.25326773539</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132950.72642880509</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78132.741352329933</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22801.215030540861</v>
      </c>
      <c r="X82" s="337">
        <f>U82+V82+W82</f>
        <v>233884.68281167588</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119515.88693588332</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90244.348025163912</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27106.881960637354</v>
      </c>
      <c r="AB82" s="337">
        <f>Y82+Z82+AA82</f>
        <v>236867.11692168459</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129544.72551638038</v>
      </c>
      <c r="F85" s="328">
        <f t="shared" si="10"/>
        <v>108033.28413391273</v>
      </c>
      <c r="G85" s="328">
        <f t="shared" si="10"/>
        <v>38940.651349276159</v>
      </c>
      <c r="H85" s="328">
        <f t="shared" si="10"/>
        <v>276518.66099956929</v>
      </c>
      <c r="I85" s="328">
        <f t="shared" si="10"/>
        <v>137560.39276899598</v>
      </c>
      <c r="J85" s="328">
        <f t="shared" si="10"/>
        <v>105203.0293121166</v>
      </c>
      <c r="K85" s="328">
        <f t="shared" si="10"/>
        <v>38614.73814732366</v>
      </c>
      <c r="L85" s="328">
        <f t="shared" si="10"/>
        <v>281378.16022843623</v>
      </c>
      <c r="M85" s="328">
        <f t="shared" si="10"/>
        <v>102527.52845084884</v>
      </c>
      <c r="N85" s="328">
        <f t="shared" si="10"/>
        <v>63682.659338597448</v>
      </c>
      <c r="O85" s="328">
        <f t="shared" si="10"/>
        <v>19052.673811583685</v>
      </c>
      <c r="P85" s="328">
        <f t="shared" si="10"/>
        <v>185262.86160102996</v>
      </c>
      <c r="Q85" s="328">
        <f t="shared" si="10"/>
        <v>111338.33093498537</v>
      </c>
      <c r="R85" s="328">
        <f t="shared" si="10"/>
        <v>106022.31722020541</v>
      </c>
      <c r="S85" s="328">
        <f t="shared" si="10"/>
        <v>34240.937742116461</v>
      </c>
      <c r="T85" s="328">
        <f t="shared" si="10"/>
        <v>251601.58589730726</v>
      </c>
      <c r="U85" s="328">
        <f t="shared" si="10"/>
        <v>104281.87459628341</v>
      </c>
      <c r="V85" s="328">
        <f t="shared" si="10"/>
        <v>123458.57006547376</v>
      </c>
      <c r="W85" s="328">
        <f t="shared" si="10"/>
        <v>42035.135308627629</v>
      </c>
      <c r="X85" s="328">
        <f t="shared" si="10"/>
        <v>269775.57997038477</v>
      </c>
      <c r="Y85" s="328">
        <f t="shared" si="10"/>
        <v>117050.57045349877</v>
      </c>
      <c r="Z85" s="328">
        <f t="shared" si="10"/>
        <v>101279.97201406118</v>
      </c>
      <c r="AA85" s="328">
        <f t="shared" si="10"/>
        <v>34576.827271785522</v>
      </c>
      <c r="AB85" s="328">
        <f t="shared" si="10"/>
        <v>252907.36973934545</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26076.105981241191</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25574.114334596703</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7275.6505473870611</v>
      </c>
      <c r="H87" s="337">
        <f>E87+F87+G87</f>
        <v>58925.870863224962</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25204.799997964037</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20629.113396147244</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7523.5081489604472</v>
      </c>
      <c r="L87" s="337">
        <f>I87+J87+K87</f>
        <v>53357.42154307173</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13089.908094561077</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5420.6066231431087</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2038.8992040458365</v>
      </c>
      <c r="P87" s="337">
        <f>M87+N87+O87</f>
        <v>20549.413921750023</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11672.615468984211</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12673.323275346305</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3071.2300552237052</v>
      </c>
      <c r="T87" s="337">
        <f>Q87+R87+S87</f>
        <v>27417.168799554223</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19465.821491025519</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34305.867861685969</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8961.4175389825905</v>
      </c>
      <c r="X87" s="337">
        <f>U87+V87+W87</f>
        <v>62733.106891694079</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19101.850206755207</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19720.605098183867</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5774.1410989199285</v>
      </c>
      <c r="AB87" s="337">
        <f>Y87+Z87+AA87</f>
        <v>44596.596403859003</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9512.7798787222473</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3477.1942702351071</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6469.4119721116895</v>
      </c>
      <c r="H89" s="337">
        <f>E89+F89+G89</f>
        <v>19459.386121069045</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2892.173566647693</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1319.4215868635144</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1067.2164209774342</v>
      </c>
      <c r="L89" s="337">
        <f>I89+J89+K89</f>
        <v>5278.8115744886418</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1204.6471060737242</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1951.7211663792136</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481.85324325027221</v>
      </c>
      <c r="P89" s="337">
        <f>M89+N89+O89</f>
        <v>3638.2215157032101</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2257.7927853063056</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3555.9788448405488</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1154.6680259596139</v>
      </c>
      <c r="T89" s="337">
        <f>Q89+R89+S89</f>
        <v>6968.4396561064686</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4643.7981671250645</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2494.3665058518764</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1472.5078178692315</v>
      </c>
      <c r="X89" s="337">
        <f>U89+V89+W89</f>
        <v>8610.6724908461729</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4102.2383007750077</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2559.7364748340519</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2129.1314960336481</v>
      </c>
      <c r="AB89" s="337">
        <f>Y89+Z89+AA89</f>
        <v>8791.1062716427077</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93955.839656416938</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78981.975529080926</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25195.588829777411</v>
      </c>
      <c r="H90" s="337">
        <f>E90+F90+G90</f>
        <v>198133.40401527527</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109463.41920438425</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83254.494329105844</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30024.013577385776</v>
      </c>
      <c r="L90" s="337">
        <f>I90+J90+K90</f>
        <v>222741.92711087587</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88232.97325021404</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56310.331549075127</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16531.921364287577</v>
      </c>
      <c r="P90" s="337">
        <f>M90+N90+O90</f>
        <v>161075.22616357674</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97407.922680694857</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89793.015100018558</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30015.039660933144</v>
      </c>
      <c r="T90" s="337">
        <f>Q90+R90+S90</f>
        <v>217215.97744164657</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80172.254938132828</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86658.335697935909</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31601.209951775807</v>
      </c>
      <c r="X90" s="337">
        <f>U90+V90+W90</f>
        <v>198431.80058784454</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93846.481945968568</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78999.630441043264</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26673.554676831944</v>
      </c>
      <c r="AB90" s="337">
        <f>Y90+Z90+AA90</f>
        <v>199519.66706384375</v>
      </c>
    </row>
    <row r="91" spans="1:28" x14ac:dyDescent="0.25">
      <c r="A91" s="331" t="s">
        <v>568</v>
      </c>
      <c r="B91" s="339" t="s">
        <v>639</v>
      </c>
      <c r="C91" s="330"/>
      <c r="D91" s="329"/>
      <c r="E91" s="328">
        <f t="shared" ref="E91:AB91" si="11">E92</f>
        <v>55709.387007553873</v>
      </c>
      <c r="F91" s="328">
        <f t="shared" si="11"/>
        <v>43891.556799917846</v>
      </c>
      <c r="G91" s="328">
        <f t="shared" si="11"/>
        <v>16729.999822572114</v>
      </c>
      <c r="H91" s="328">
        <f t="shared" si="11"/>
        <v>116330.94363004382</v>
      </c>
      <c r="I91" s="328">
        <f t="shared" si="11"/>
        <v>47984.718673532909</v>
      </c>
      <c r="J91" s="328">
        <f t="shared" si="11"/>
        <v>40611.908434471537</v>
      </c>
      <c r="K91" s="328">
        <f t="shared" si="11"/>
        <v>15402.502311305812</v>
      </c>
      <c r="L91" s="328">
        <f t="shared" si="11"/>
        <v>103999.12941931025</v>
      </c>
      <c r="M91" s="328">
        <f t="shared" si="11"/>
        <v>54312.796996866447</v>
      </c>
      <c r="N91" s="328">
        <f t="shared" si="11"/>
        <v>41269.987980994498</v>
      </c>
      <c r="O91" s="328">
        <f t="shared" si="11"/>
        <v>14883.627828085131</v>
      </c>
      <c r="P91" s="328">
        <f t="shared" si="11"/>
        <v>110466.41280594608</v>
      </c>
      <c r="Q91" s="328">
        <f t="shared" si="11"/>
        <v>57157.891883507735</v>
      </c>
      <c r="R91" s="328">
        <f t="shared" si="11"/>
        <v>32136.849297808316</v>
      </c>
      <c r="S91" s="328">
        <f t="shared" si="11"/>
        <v>14324.811476107358</v>
      </c>
      <c r="T91" s="328">
        <f t="shared" si="11"/>
        <v>103619.55265742341</v>
      </c>
      <c r="U91" s="328">
        <f t="shared" si="11"/>
        <v>50694.210786929048</v>
      </c>
      <c r="V91" s="328">
        <f t="shared" si="11"/>
        <v>40888.689974097484</v>
      </c>
      <c r="W91" s="328">
        <f t="shared" si="11"/>
        <v>15380.917074825731</v>
      </c>
      <c r="X91" s="328">
        <f t="shared" si="11"/>
        <v>106963.81783585227</v>
      </c>
      <c r="Y91" s="328">
        <f t="shared" si="11"/>
        <v>53171.801069678004</v>
      </c>
      <c r="Z91" s="328">
        <f t="shared" si="11"/>
        <v>39759.798497457938</v>
      </c>
      <c r="AA91" s="328">
        <f t="shared" si="11"/>
        <v>15344.371702579228</v>
      </c>
      <c r="AB91" s="328">
        <f t="shared" si="11"/>
        <v>108275.97126971517</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55709.387007553873</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43891.556799917846</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16729.999822572114</v>
      </c>
      <c r="H92" s="337">
        <f>E92+F92+G92</f>
        <v>116330.94363004382</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47984.718673532909</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40611.908434471537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15402.502311305812</v>
      </c>
      <c r="L92" s="337">
        <f>I92+J92+K92</f>
        <v>103999.12941931025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54312.796996866447</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41269.987980994498</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14883.627828085131</v>
      </c>
      <c r="P92" s="337">
        <f>M92+N92+O92</f>
        <v>110466.41280594608</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57157.891883507735</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32136.849297808316</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14324.811476107358</v>
      </c>
      <c r="T92" s="337">
        <f>Q92+R92+S92</f>
        <v>103619.55265742341</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50694.210786929048</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40888.689974097484</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15380.917074825731</v>
      </c>
      <c r="X92" s="337">
        <f>U92+V92+W92</f>
        <v>106963.81783585227</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53171.801069678004</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39759.798497457938</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15344.371702579228</v>
      </c>
      <c r="AB92" s="337">
        <f>Y92+Z92+AA92</f>
        <v>108275.97126971517</v>
      </c>
    </row>
    <row r="93" spans="1:28" x14ac:dyDescent="0.25">
      <c r="A93" s="331" t="s">
        <v>572</v>
      </c>
      <c r="B93" s="339" t="s">
        <v>150</v>
      </c>
      <c r="C93" s="330"/>
      <c r="D93" s="329"/>
      <c r="E93" s="328">
        <f t="shared" ref="E93:AB93" si="12">E94</f>
        <v>30885.86556714723</v>
      </c>
      <c r="F93" s="328">
        <f t="shared" si="12"/>
        <v>19904.778916615571</v>
      </c>
      <c r="G93" s="328">
        <f t="shared" si="12"/>
        <v>5831.7752763833023</v>
      </c>
      <c r="H93" s="328">
        <f t="shared" si="12"/>
        <v>56622.419760146106</v>
      </c>
      <c r="I93" s="328">
        <f t="shared" si="12"/>
        <v>50782.608751988286</v>
      </c>
      <c r="J93" s="328">
        <f t="shared" si="12"/>
        <v>30892.260247970167</v>
      </c>
      <c r="K93" s="328">
        <f t="shared" si="12"/>
        <v>8512.0082394653691</v>
      </c>
      <c r="L93" s="328">
        <f t="shared" si="12"/>
        <v>90186.877239423819</v>
      </c>
      <c r="M93" s="328">
        <f t="shared" si="12"/>
        <v>48972.975752451821</v>
      </c>
      <c r="N93" s="328">
        <f t="shared" si="12"/>
        <v>30354.708196369018</v>
      </c>
      <c r="O93" s="328">
        <f t="shared" si="12"/>
        <v>8615.6682323534442</v>
      </c>
      <c r="P93" s="328">
        <f t="shared" si="12"/>
        <v>87943.352181174283</v>
      </c>
      <c r="Q93" s="328">
        <f t="shared" si="12"/>
        <v>48046.166829850888</v>
      </c>
      <c r="R93" s="328">
        <f t="shared" si="12"/>
        <v>25233.688417103356</v>
      </c>
      <c r="S93" s="328">
        <f t="shared" si="12"/>
        <v>5296.3214363660645</v>
      </c>
      <c r="T93" s="328">
        <f t="shared" si="12"/>
        <v>78576.176683320315</v>
      </c>
      <c r="U93" s="328">
        <f t="shared" si="12"/>
        <v>46492.890096699419</v>
      </c>
      <c r="V93" s="328">
        <f t="shared" si="12"/>
        <v>13834.861771047765</v>
      </c>
      <c r="W93" s="328">
        <f t="shared" si="12"/>
        <v>3932.3256077527867</v>
      </c>
      <c r="X93" s="328">
        <f t="shared" si="12"/>
        <v>64260.077475499966</v>
      </c>
      <c r="Y93" s="328">
        <f t="shared" si="12"/>
        <v>45036.101399627529</v>
      </c>
      <c r="Z93" s="328">
        <f t="shared" si="12"/>
        <v>24044.059509821174</v>
      </c>
      <c r="AA93" s="328">
        <f t="shared" si="12"/>
        <v>6437.6197584641941</v>
      </c>
      <c r="AB93" s="328">
        <f t="shared" si="12"/>
        <v>75517.780667912899</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30885.86556714723</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19904.778916615571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5831.7752763833023</v>
      </c>
      <c r="H94" s="337">
        <f>E94+F94+G94</f>
        <v>56622.419760146106</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50782.608751988286</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30892.260247970167</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8512.0082394653691</v>
      </c>
      <c r="L94" s="337">
        <f>I94+J94+K94</f>
        <v>90186.877239423819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48972.975752451821</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30354.708196369018</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8615.6682323534442</v>
      </c>
      <c r="P94" s="337">
        <f>M94+N94+O94</f>
        <v>87943.352181174283</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48046.166829850888</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25233.688417103356</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5296.3214363660645</v>
      </c>
      <c r="T94" s="337">
        <f>Q94+R94+S94</f>
        <v>78576.176683320315</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46492.890096699419</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13834.861771047765</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3932.3256077527867</v>
      </c>
      <c r="X94" s="337">
        <f>U94+V94+W94</f>
        <v>64260.077475499966</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45036.101399627529</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24044.059509821174</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6437.6197584641941</v>
      </c>
      <c r="AB94" s="337">
        <f>Y94+Z94+AA94</f>
        <v>75517.780667912899</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1593.4409193108099</v>
      </c>
      <c r="F112" s="328">
        <f t="shared" si="21"/>
        <v>1087.7819007257474</v>
      </c>
      <c r="G112" s="328">
        <f t="shared" si="21"/>
        <v>523.37168021070238</v>
      </c>
      <c r="H112" s="328">
        <f t="shared" si="21"/>
        <v>3204.5945002472595</v>
      </c>
      <c r="I112" s="328">
        <f t="shared" si="21"/>
        <v>1743.5957237030002</v>
      </c>
      <c r="J112" s="328">
        <f t="shared" si="21"/>
        <v>1662.8413795174506</v>
      </c>
      <c r="K112" s="328">
        <f t="shared" si="21"/>
        <v>548.011340291387</v>
      </c>
      <c r="L112" s="328">
        <f t="shared" si="21"/>
        <v>3954.4484435118379</v>
      </c>
      <c r="M112" s="328">
        <f t="shared" si="21"/>
        <v>1489.2218353075002</v>
      </c>
      <c r="N112" s="328">
        <f t="shared" si="21"/>
        <v>1721.9139296079106</v>
      </c>
      <c r="O112" s="328">
        <f t="shared" si="21"/>
        <v>813.39322359146695</v>
      </c>
      <c r="P112" s="328">
        <f t="shared" si="21"/>
        <v>4024.5289885068778</v>
      </c>
      <c r="Q112" s="328">
        <f t="shared" si="21"/>
        <v>1581.2696635967825</v>
      </c>
      <c r="R112" s="328">
        <f t="shared" si="21"/>
        <v>1144.4653986618828</v>
      </c>
      <c r="S112" s="328">
        <f t="shared" si="21"/>
        <v>413.71265448724688</v>
      </c>
      <c r="T112" s="328">
        <f t="shared" si="21"/>
        <v>3139.4477167459122</v>
      </c>
      <c r="U112" s="328">
        <f t="shared" si="21"/>
        <v>1180.1067683676717</v>
      </c>
      <c r="V112" s="328">
        <f t="shared" si="21"/>
        <v>405.34761436161676</v>
      </c>
      <c r="W112" s="328">
        <f t="shared" si="21"/>
        <v>350.40889501272937</v>
      </c>
      <c r="X112" s="328">
        <f t="shared" si="21"/>
        <v>1935.8632777420178</v>
      </c>
      <c r="Y112" s="328">
        <f t="shared" si="21"/>
        <v>1517.5269820571532</v>
      </c>
      <c r="Z112" s="328">
        <f t="shared" si="21"/>
        <v>1204.4700445749215</v>
      </c>
      <c r="AA112" s="328">
        <f t="shared" si="21"/>
        <v>529.77955871870654</v>
      </c>
      <c r="AB112" s="328">
        <f t="shared" si="21"/>
        <v>3251.7765853507813</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1593.4409193108099</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1087.7819007257474</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523.37168021070238</v>
      </c>
      <c r="H113" s="337">
        <f>E113+F113+G113</f>
        <v>3204.5945002472595</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1743.5957237030002</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1662.8413795174506</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548.011340291387</v>
      </c>
      <c r="L113" s="337">
        <f>I113+J113+K113</f>
        <v>3954.4484435118379</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1489.2218353075002</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1721.9139296079106</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813.39322359146695</v>
      </c>
      <c r="P113" s="337">
        <f>M113+N113+O113</f>
        <v>4024.5289885068778</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1581.2696635967825</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1144.4653986618828</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413.71265448724688</v>
      </c>
      <c r="T113" s="337">
        <f>Q113+R113+S113</f>
        <v>3139.4477167459122</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1180.1067683676717</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405.34761436161676</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350.40889501272937</v>
      </c>
      <c r="X113" s="337">
        <f>U113+V113+W113</f>
        <v>1935.8632777420178</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1517.5269820571532</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1204.4700445749215</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529.77955871870654</v>
      </c>
      <c r="AB113" s="337">
        <f>Y113+Z113+AA113</f>
        <v>3251.7765853507813</v>
      </c>
    </row>
    <row r="115" spans="1:28" x14ac:dyDescent="0.25">
      <c r="C115" s="356" t="s">
        <v>1501</v>
      </c>
      <c r="D115" s="357"/>
      <c r="E115" s="358">
        <f t="shared" ref="E115:AB115" si="22">E112+E97+E95+E93+E91+E85+E80</f>
        <v>339060.20034592319</v>
      </c>
      <c r="F115" s="358">
        <f t="shared" si="22"/>
        <v>254122.40782868469</v>
      </c>
      <c r="G115" s="358">
        <f t="shared" si="22"/>
        <v>83637.405561948239</v>
      </c>
      <c r="H115" s="358">
        <f t="shared" si="22"/>
        <v>676820.01373655617</v>
      </c>
      <c r="I115" s="358">
        <f t="shared" si="22"/>
        <v>335599.8069836311</v>
      </c>
      <c r="J115" s="358">
        <f t="shared" si="22"/>
        <v>256720.20573381241</v>
      </c>
      <c r="K115" s="358">
        <f t="shared" si="22"/>
        <v>84499.999002310651</v>
      </c>
      <c r="L115" s="358">
        <f t="shared" si="22"/>
        <v>676820.0117197542</v>
      </c>
      <c r="M115" s="358">
        <f t="shared" si="22"/>
        <v>335599.80865322391</v>
      </c>
      <c r="N115" s="358">
        <f t="shared" si="22"/>
        <v>256720.2056500602</v>
      </c>
      <c r="O115" s="358">
        <f t="shared" si="22"/>
        <v>84499.998566762981</v>
      </c>
      <c r="P115" s="358">
        <f t="shared" si="22"/>
        <v>676820.01287004701</v>
      </c>
      <c r="Q115" s="358">
        <f t="shared" si="22"/>
        <v>335599.80954386102</v>
      </c>
      <c r="R115" s="358">
        <f t="shared" si="22"/>
        <v>258380.21046552784</v>
      </c>
      <c r="S115" s="358">
        <f t="shared" si="22"/>
        <v>82839.996213143429</v>
      </c>
      <c r="T115" s="358">
        <f t="shared" si="22"/>
        <v>676820.01622253226</v>
      </c>
      <c r="U115" s="358">
        <f t="shared" si="22"/>
        <v>335599.80867708463</v>
      </c>
      <c r="V115" s="358">
        <f t="shared" si="22"/>
        <v>256720.21077731057</v>
      </c>
      <c r="W115" s="358">
        <f t="shared" si="22"/>
        <v>84500.001916759735</v>
      </c>
      <c r="X115" s="358">
        <f t="shared" si="22"/>
        <v>676820.02137115493</v>
      </c>
      <c r="Y115" s="358">
        <f t="shared" si="22"/>
        <v>336291.88684074476</v>
      </c>
      <c r="Z115" s="358">
        <f t="shared" si="22"/>
        <v>256532.64809107914</v>
      </c>
      <c r="AA115" s="358">
        <f t="shared" si="22"/>
        <v>83995.480252185007</v>
      </c>
      <c r="AB115" s="358">
        <f t="shared" si="22"/>
        <v>676820.01518400887</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B6" sqref="B6"/>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U08152_4FF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875.05175686657424</v>
      </c>
      <c r="C10" s="152">
        <f t="shared" si="0"/>
        <v>128.52220525309446</v>
      </c>
      <c r="D10" s="152">
        <f t="shared" si="0"/>
        <v>0</v>
      </c>
      <c r="E10" s="152">
        <f t="shared" si="0"/>
        <v>0</v>
      </c>
      <c r="F10" s="152">
        <f t="shared" si="0"/>
        <v>363.21627757698298</v>
      </c>
      <c r="G10" s="152">
        <f t="shared" si="0"/>
        <v>36.555615244209761</v>
      </c>
      <c r="H10" s="152">
        <f t="shared" si="0"/>
        <v>0</v>
      </c>
      <c r="I10" s="152">
        <f t="shared" si="0"/>
        <v>1487.5410075524449</v>
      </c>
      <c r="J10" s="152">
        <f t="shared" si="0"/>
        <v>473.51188871234655</v>
      </c>
      <c r="K10" s="152">
        <f t="shared" si="0"/>
        <v>30.906986193656923</v>
      </c>
      <c r="L10" s="152">
        <f t="shared" si="0"/>
        <v>171.59628950506448</v>
      </c>
      <c r="M10" s="152">
        <f t="shared" si="0"/>
        <v>0</v>
      </c>
      <c r="N10" s="152">
        <f t="shared" si="0"/>
        <v>0</v>
      </c>
      <c r="O10" s="152">
        <f t="shared" si="0"/>
        <v>0</v>
      </c>
      <c r="P10" s="134">
        <f t="shared" si="0"/>
        <v>3566.9021080000007</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875.05175686657424</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128.52220525309446</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363.21627757698298</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36.555615244209761</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1487.5410075524449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473.51188871234655</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30.906986193656923</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171.59628950506448</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3566.9021080000007</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0.14668782949447631</v>
      </c>
      <c r="K12" s="152">
        <f t="shared" si="1"/>
        <v>0</v>
      </c>
      <c r="L12" s="152">
        <f t="shared" si="1"/>
        <v>0</v>
      </c>
      <c r="M12" s="152">
        <f t="shared" si="1"/>
        <v>0</v>
      </c>
      <c r="N12" s="152">
        <f t="shared" si="1"/>
        <v>0</v>
      </c>
      <c r="O12" s="152">
        <f t="shared" si="1"/>
        <v>0</v>
      </c>
      <c r="P12" s="135">
        <f t="shared" si="1"/>
        <v>0.14668799999999999</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0.14668782949447631</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0.14668799999999999</v>
      </c>
    </row>
    <row r="15" spans="1:17" x14ac:dyDescent="0.25">
      <c r="A15" s="130" t="s">
        <v>1175</v>
      </c>
      <c r="B15" s="132">
        <f t="shared" ref="B15:P15" si="2">B12+B10</f>
        <v>875.05175686657424</v>
      </c>
      <c r="C15" s="132">
        <f t="shared" si="2"/>
        <v>128.52220525309446</v>
      </c>
      <c r="D15" s="132">
        <f t="shared" si="2"/>
        <v>0</v>
      </c>
      <c r="E15" s="132">
        <f t="shared" si="2"/>
        <v>0</v>
      </c>
      <c r="F15" s="132">
        <f t="shared" si="2"/>
        <v>363.21627757698298</v>
      </c>
      <c r="G15" s="132">
        <f t="shared" si="2"/>
        <v>36.555615244209761</v>
      </c>
      <c r="H15" s="132">
        <f t="shared" si="2"/>
        <v>0</v>
      </c>
      <c r="I15" s="132">
        <f t="shared" si="2"/>
        <v>1487.5410075524449</v>
      </c>
      <c r="J15" s="132">
        <f t="shared" si="2"/>
        <v>473.658576541841</v>
      </c>
      <c r="K15" s="132">
        <f t="shared" si="2"/>
        <v>30.906986193656923</v>
      </c>
      <c r="L15" s="132">
        <f t="shared" si="2"/>
        <v>171.59628950506448</v>
      </c>
      <c r="M15" s="132">
        <f t="shared" si="2"/>
        <v>0</v>
      </c>
      <c r="N15" s="132">
        <f t="shared" si="2"/>
        <v>0</v>
      </c>
      <c r="O15" s="132">
        <f t="shared" si="2"/>
        <v>0</v>
      </c>
      <c r="P15" s="132">
        <f t="shared" si="2"/>
        <v>3567.0487960000005</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4.0775318777561189</v>
      </c>
      <c r="M16" s="152">
        <f t="shared" si="3"/>
        <v>558.43975324392318</v>
      </c>
      <c r="N16" s="152">
        <f t="shared" si="3"/>
        <v>0</v>
      </c>
      <c r="O16" s="152">
        <f t="shared" si="3"/>
        <v>0</v>
      </c>
      <c r="P16" s="135">
        <f t="shared" si="3"/>
        <v>562.51728800000001</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4.0775318777561189</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4.0775319999999997</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558.43975324392318</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558.43975599999999</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339.69173847377294</v>
      </c>
      <c r="E22" s="152">
        <f t="shared" si="4"/>
        <v>70.796919327378276</v>
      </c>
      <c r="F22" s="152">
        <f t="shared" si="4"/>
        <v>0.53599999427795408</v>
      </c>
      <c r="G22" s="152">
        <f t="shared" si="4"/>
        <v>76.944391798973086</v>
      </c>
      <c r="H22" s="152">
        <f t="shared" si="4"/>
        <v>641.29723126769068</v>
      </c>
      <c r="I22" s="152">
        <f t="shared" si="4"/>
        <v>31.49999998688698</v>
      </c>
      <c r="J22" s="152">
        <f t="shared" si="4"/>
        <v>182.33499719947577</v>
      </c>
      <c r="K22" s="152">
        <f t="shared" si="4"/>
        <v>0</v>
      </c>
      <c r="L22" s="152">
        <f t="shared" si="4"/>
        <v>0</v>
      </c>
      <c r="M22" s="152">
        <f t="shared" si="4"/>
        <v>126.9439995315671</v>
      </c>
      <c r="N22" s="152">
        <f t="shared" si="4"/>
        <v>263.95439029067757</v>
      </c>
      <c r="O22" s="152">
        <f t="shared" si="4"/>
        <v>0</v>
      </c>
      <c r="P22" s="135">
        <f t="shared" si="4"/>
        <v>1733.9996599999999</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24.167408981025218</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0.53599999427795408</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76.944391798973086</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24.289239330589773</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31.49999998688698</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28.376000024080277</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185.81303600000004</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171.43899719059468</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171.438996</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178.56317743778229</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70.796919327378276</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212.96029031276703</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10.896000008881092</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98.567999507486817</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263.95439029067757</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835.73878000000002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136.96115205496548</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404.04770162433385</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541.00884799999994</v>
      </c>
    </row>
    <row r="28" spans="1:16" x14ac:dyDescent="0.25">
      <c r="A28" s="129" t="s">
        <v>1176</v>
      </c>
      <c r="B28" s="152">
        <f t="shared" ref="B28:P28" si="5">SUM(B29:B30)</f>
        <v>0</v>
      </c>
      <c r="C28" s="152">
        <f t="shared" si="5"/>
        <v>0</v>
      </c>
      <c r="D28" s="152">
        <f t="shared" si="5"/>
        <v>159.63032117158176</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159.630324</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159.63032117158176</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159.630324</v>
      </c>
    </row>
    <row r="31" spans="1:16" x14ac:dyDescent="0.25">
      <c r="A31" s="131" t="s">
        <v>1177</v>
      </c>
      <c r="B31" s="132">
        <f t="shared" ref="B31:P31" si="6">B28+B22+B16</f>
        <v>0</v>
      </c>
      <c r="C31" s="132">
        <f t="shared" si="6"/>
        <v>0</v>
      </c>
      <c r="D31" s="132">
        <f t="shared" si="6"/>
        <v>499.32205964535467</v>
      </c>
      <c r="E31" s="132">
        <f t="shared" si="6"/>
        <v>70.796919327378276</v>
      </c>
      <c r="F31" s="132">
        <f t="shared" si="6"/>
        <v>0.53599999427795408</v>
      </c>
      <c r="G31" s="132">
        <f t="shared" si="6"/>
        <v>76.944391798973086</v>
      </c>
      <c r="H31" s="132">
        <f t="shared" si="6"/>
        <v>641.29723126769068</v>
      </c>
      <c r="I31" s="132">
        <f t="shared" si="6"/>
        <v>31.49999998688698</v>
      </c>
      <c r="J31" s="132">
        <f t="shared" si="6"/>
        <v>182.33499719947577</v>
      </c>
      <c r="K31" s="132">
        <f t="shared" si="6"/>
        <v>0</v>
      </c>
      <c r="L31" s="132">
        <f t="shared" si="6"/>
        <v>4.0775318777561189</v>
      </c>
      <c r="M31" s="132">
        <f t="shared" si="6"/>
        <v>685.38375277549028</v>
      </c>
      <c r="N31" s="132">
        <f t="shared" si="6"/>
        <v>263.95439029067757</v>
      </c>
      <c r="O31" s="132">
        <f t="shared" si="6"/>
        <v>0</v>
      </c>
      <c r="P31" s="132">
        <f t="shared" si="6"/>
        <v>2456.1472720000002</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31.49999998688698</v>
      </c>
      <c r="J32" s="152">
        <f t="shared" si="7"/>
        <v>182.33499719947577</v>
      </c>
      <c r="K32" s="152">
        <f t="shared" si="7"/>
        <v>0</v>
      </c>
      <c r="L32" s="152">
        <f t="shared" si="7"/>
        <v>4.0775318777561189</v>
      </c>
      <c r="M32" s="152">
        <f t="shared" si="7"/>
        <v>685.38375277549028</v>
      </c>
      <c r="N32" s="152">
        <f t="shared" si="7"/>
        <v>263.95439029067757</v>
      </c>
      <c r="O32" s="152">
        <f t="shared" si="7"/>
        <v>0</v>
      </c>
      <c r="P32" s="164">
        <f t="shared" si="7"/>
        <v>1167.2506520000002</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182.33499719947577</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4.0775318777561189</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623.19992320448159</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809.61244000000011</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31.49999998688698</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62.183829571008687</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263.95439029067757</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357.63821199999995</v>
      </c>
    </row>
    <row r="35" spans="1:16" x14ac:dyDescent="0.25">
      <c r="A35" s="160" t="s">
        <v>1179</v>
      </c>
      <c r="B35" s="152">
        <f t="shared" ref="B35:P35" si="8">SUM(B36:B39)</f>
        <v>0</v>
      </c>
      <c r="C35" s="152">
        <f t="shared" si="8"/>
        <v>0</v>
      </c>
      <c r="D35" s="152">
        <f t="shared" si="8"/>
        <v>499.32205964535478</v>
      </c>
      <c r="E35" s="152">
        <f t="shared" si="8"/>
        <v>70.796919327378276</v>
      </c>
      <c r="F35" s="152">
        <f t="shared" si="8"/>
        <v>0.53599999427795408</v>
      </c>
      <c r="G35" s="152">
        <f t="shared" si="8"/>
        <v>76.944391798973086</v>
      </c>
      <c r="H35" s="152">
        <f t="shared" si="8"/>
        <v>641.29723126769068</v>
      </c>
      <c r="I35" s="152">
        <f t="shared" si="8"/>
        <v>0</v>
      </c>
      <c r="J35" s="152">
        <f t="shared" si="8"/>
        <v>0</v>
      </c>
      <c r="K35" s="152">
        <f t="shared" si="8"/>
        <v>0</v>
      </c>
      <c r="L35" s="152">
        <f t="shared" si="8"/>
        <v>0</v>
      </c>
      <c r="M35" s="152">
        <f t="shared" si="8"/>
        <v>0</v>
      </c>
      <c r="N35" s="152">
        <f t="shared" si="8"/>
        <v>0</v>
      </c>
      <c r="O35" s="152">
        <f t="shared" si="8"/>
        <v>0</v>
      </c>
      <c r="P35" s="164">
        <f t="shared" si="8"/>
        <v>1288.8965920000001</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499.32205964535478</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499.32206000000008</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70.796919327378276</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0.53599999427795408</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76.944391798973086</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148.27731199999999</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641.29723126769068</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641.29722000000004</v>
      </c>
    </row>
    <row r="40" spans="1:16" x14ac:dyDescent="0.25">
      <c r="A40" s="127" t="s">
        <v>1180</v>
      </c>
      <c r="B40" s="132">
        <f t="shared" ref="B40:P40" si="9">B31+B15</f>
        <v>875.05175686657424</v>
      </c>
      <c r="C40" s="132">
        <f t="shared" si="9"/>
        <v>128.52220525309446</v>
      </c>
      <c r="D40" s="132">
        <f t="shared" si="9"/>
        <v>499.32205964535467</v>
      </c>
      <c r="E40" s="132">
        <f t="shared" si="9"/>
        <v>70.796919327378276</v>
      </c>
      <c r="F40" s="132">
        <f t="shared" si="9"/>
        <v>363.75227757126095</v>
      </c>
      <c r="G40" s="132">
        <f t="shared" si="9"/>
        <v>113.50000704318285</v>
      </c>
      <c r="H40" s="132">
        <f t="shared" si="9"/>
        <v>641.29723126769068</v>
      </c>
      <c r="I40" s="132">
        <f t="shared" si="9"/>
        <v>1519.0410075393318</v>
      </c>
      <c r="J40" s="132">
        <f t="shared" si="9"/>
        <v>655.99357374131682</v>
      </c>
      <c r="K40" s="132">
        <f t="shared" si="9"/>
        <v>30.906986193656923</v>
      </c>
      <c r="L40" s="132">
        <f t="shared" si="9"/>
        <v>175.67382138282059</v>
      </c>
      <c r="M40" s="132">
        <f t="shared" si="9"/>
        <v>685.38375277549028</v>
      </c>
      <c r="N40" s="132">
        <f t="shared" si="9"/>
        <v>263.95439029067757</v>
      </c>
      <c r="O40" s="132">
        <f t="shared" si="9"/>
        <v>0</v>
      </c>
      <c r="P40" s="132">
        <f t="shared" si="9"/>
        <v>6023.1960680000011</v>
      </c>
    </row>
    <row r="41" spans="1:16" x14ac:dyDescent="0.25">
      <c r="A41" s="138" t="s">
        <v>1181</v>
      </c>
      <c r="B41" s="142">
        <f t="shared" ref="B41:P41" si="10">IF(ISERROR(B15/B40),0,B15/B40)</f>
        <v>1</v>
      </c>
      <c r="C41" s="142">
        <f t="shared" si="10"/>
        <v>1</v>
      </c>
      <c r="D41" s="142">
        <f t="shared" si="10"/>
        <v>0</v>
      </c>
      <c r="E41" s="142">
        <f t="shared" si="10"/>
        <v>0</v>
      </c>
      <c r="F41" s="142">
        <f t="shared" si="10"/>
        <v>0.99852646972314019</v>
      </c>
      <c r="G41" s="142">
        <f t="shared" si="10"/>
        <v>0.32207588524907849</v>
      </c>
      <c r="H41" s="142">
        <f t="shared" si="10"/>
        <v>0</v>
      </c>
      <c r="I41" s="142">
        <f t="shared" si="10"/>
        <v>0.97926323263786463</v>
      </c>
      <c r="J41" s="142">
        <f t="shared" si="10"/>
        <v>0.72204758629026233</v>
      </c>
      <c r="K41" s="142">
        <f t="shared" si="10"/>
        <v>1</v>
      </c>
      <c r="L41" s="142">
        <f t="shared" si="10"/>
        <v>0.97678918893173883</v>
      </c>
      <c r="M41" s="142">
        <f t="shared" si="10"/>
        <v>0</v>
      </c>
      <c r="N41" s="142">
        <f t="shared" si="10"/>
        <v>0</v>
      </c>
      <c r="O41" s="142">
        <f t="shared" si="10"/>
        <v>0</v>
      </c>
      <c r="P41" s="142">
        <f t="shared" si="10"/>
        <v>0.592218608813184</v>
      </c>
    </row>
    <row r="42" spans="1:16" x14ac:dyDescent="0.25">
      <c r="A42" s="138" t="s">
        <v>1182</v>
      </c>
      <c r="B42" s="142">
        <f t="shared" ref="B42:P42" si="11">IF(ISERROR(B31/B40),0,B31/B40)</f>
        <v>0</v>
      </c>
      <c r="C42" s="142">
        <f t="shared" si="11"/>
        <v>0</v>
      </c>
      <c r="D42" s="142">
        <f t="shared" si="11"/>
        <v>1</v>
      </c>
      <c r="E42" s="142">
        <f t="shared" si="11"/>
        <v>1</v>
      </c>
      <c r="F42" s="142">
        <f t="shared" si="11"/>
        <v>1.4735302768597756E-3</v>
      </c>
      <c r="G42" s="142">
        <f t="shared" si="11"/>
        <v>0.67792411475092151</v>
      </c>
      <c r="H42" s="142">
        <f t="shared" si="11"/>
        <v>1</v>
      </c>
      <c r="I42" s="142">
        <f t="shared" si="11"/>
        <v>2.073676736213546E-2</v>
      </c>
      <c r="J42" s="142">
        <f t="shared" si="11"/>
        <v>0.27795241370973761</v>
      </c>
      <c r="K42" s="142">
        <f t="shared" si="11"/>
        <v>0</v>
      </c>
      <c r="L42" s="142">
        <f t="shared" si="11"/>
        <v>2.3210811068261231E-2</v>
      </c>
      <c r="M42" s="142">
        <f t="shared" si="11"/>
        <v>1</v>
      </c>
      <c r="N42" s="142">
        <f t="shared" si="11"/>
        <v>1</v>
      </c>
      <c r="O42" s="142">
        <f t="shared" si="11"/>
        <v>0</v>
      </c>
      <c r="P42" s="142">
        <f t="shared" si="11"/>
        <v>0.40778139118681594</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101.1662511998415</v>
      </c>
      <c r="G47" s="152">
        <f t="shared" si="13"/>
        <v>0</v>
      </c>
      <c r="H47" s="152">
        <f t="shared" si="13"/>
        <v>0</v>
      </c>
      <c r="I47" s="152">
        <f t="shared" si="13"/>
        <v>70.649492798745626</v>
      </c>
      <c r="J47" s="152">
        <f t="shared" si="13"/>
        <v>0</v>
      </c>
      <c r="K47" s="152">
        <f t="shared" si="13"/>
        <v>0</v>
      </c>
      <c r="L47" s="152">
        <f t="shared" si="13"/>
        <v>0</v>
      </c>
      <c r="M47" s="152">
        <f t="shared" si="13"/>
        <v>0</v>
      </c>
      <c r="N47" s="152">
        <f t="shared" si="13"/>
        <v>0</v>
      </c>
      <c r="O47" s="152">
        <f t="shared" si="13"/>
        <v>0</v>
      </c>
      <c r="P47" s="140">
        <f t="shared" si="13"/>
        <v>171.81574399999997</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101.1662511998415</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70.649492798745626</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171.81574399999997</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471.190262067616</v>
      </c>
      <c r="J49" s="152">
        <f t="shared" si="14"/>
        <v>0</v>
      </c>
      <c r="K49" s="152">
        <f t="shared" si="14"/>
        <v>0</v>
      </c>
      <c r="L49" s="152">
        <f t="shared" si="14"/>
        <v>165.79421408027412</v>
      </c>
      <c r="M49" s="152">
        <f t="shared" si="14"/>
        <v>0</v>
      </c>
      <c r="N49" s="152">
        <f t="shared" si="14"/>
        <v>0</v>
      </c>
      <c r="O49" s="152">
        <f t="shared" si="14"/>
        <v>0</v>
      </c>
      <c r="P49" s="140">
        <f t="shared" si="14"/>
        <v>636.98447599999997</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471.190262067616</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165.79421408027412</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636.98447599999997</v>
      </c>
    </row>
    <row r="52" spans="1:16" x14ac:dyDescent="0.25">
      <c r="A52" s="129" t="s">
        <v>1169</v>
      </c>
      <c r="B52" s="152">
        <f t="shared" ref="B52:P52" si="15">SUM(B53:B58)</f>
        <v>0</v>
      </c>
      <c r="C52" s="152">
        <f t="shared" si="15"/>
        <v>0</v>
      </c>
      <c r="D52" s="152">
        <f t="shared" si="15"/>
        <v>0</v>
      </c>
      <c r="E52" s="152">
        <f t="shared" si="15"/>
        <v>0</v>
      </c>
      <c r="F52" s="152">
        <f t="shared" si="15"/>
        <v>24.506842910051347</v>
      </c>
      <c r="G52" s="152">
        <f t="shared" si="15"/>
        <v>76.944391798973086</v>
      </c>
      <c r="H52" s="152">
        <f t="shared" si="15"/>
        <v>0</v>
      </c>
      <c r="I52" s="152">
        <f t="shared" si="15"/>
        <v>7.650940022468566</v>
      </c>
      <c r="J52" s="152">
        <f t="shared" si="15"/>
        <v>219.03218478918075</v>
      </c>
      <c r="K52" s="152">
        <f t="shared" si="15"/>
        <v>0</v>
      </c>
      <c r="L52" s="152">
        <f t="shared" si="15"/>
        <v>0</v>
      </c>
      <c r="M52" s="152">
        <f t="shared" si="15"/>
        <v>131.87239958038032</v>
      </c>
      <c r="N52" s="152">
        <f t="shared" si="15"/>
        <v>0</v>
      </c>
      <c r="O52" s="152">
        <f t="shared" si="15"/>
        <v>0</v>
      </c>
      <c r="P52" s="140">
        <f t="shared" si="15"/>
        <v>460.00675999999999</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126.9439995315671</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126.94400399999999</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24.506842910051347</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76.944391798973086</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7.650940022468566</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219.03218478918075</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328.13435599999997</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4.9284000488132236</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4.9284000000000008</v>
      </c>
    </row>
    <row r="59" spans="1:16" x14ac:dyDescent="0.25">
      <c r="A59" s="138" t="s">
        <v>1187</v>
      </c>
      <c r="B59" s="142">
        <f t="shared" ref="B59:P59" si="16">IF(ISERROR((B52+B49+B47+B45)/B15),0,(B52+B49+B47+B45)/B15)</f>
        <v>0</v>
      </c>
      <c r="C59" s="142">
        <f t="shared" si="16"/>
        <v>0</v>
      </c>
      <c r="D59" s="142">
        <f t="shared" si="16"/>
        <v>0</v>
      </c>
      <c r="E59" s="142">
        <f t="shared" si="16"/>
        <v>0</v>
      </c>
      <c r="F59" s="142">
        <f t="shared" si="16"/>
        <v>0.34600072152123379</v>
      </c>
      <c r="G59" s="142">
        <f t="shared" si="16"/>
        <v>2.1048583448793332</v>
      </c>
      <c r="H59" s="142">
        <f t="shared" si="16"/>
        <v>0</v>
      </c>
      <c r="I59" s="142">
        <f t="shared" si="16"/>
        <v>0.3693953256407671</v>
      </c>
      <c r="J59" s="142">
        <f t="shared" si="16"/>
        <v>0.46242630374884042</v>
      </c>
      <c r="K59" s="142">
        <f t="shared" si="16"/>
        <v>0</v>
      </c>
      <c r="L59" s="142">
        <f t="shared" si="16"/>
        <v>0.9661876405280948</v>
      </c>
      <c r="M59" s="142">
        <f t="shared" si="16"/>
        <v>0</v>
      </c>
      <c r="N59" s="142">
        <f t="shared" si="16"/>
        <v>0</v>
      </c>
      <c r="O59" s="142">
        <f t="shared" si="16"/>
        <v>0</v>
      </c>
      <c r="P59" s="142">
        <f t="shared" si="16"/>
        <v>0.35570216516881081</v>
      </c>
    </row>
    <row r="60" spans="1:16" x14ac:dyDescent="0.25">
      <c r="A60" s="127" t="s">
        <v>1188</v>
      </c>
      <c r="B60" s="141">
        <f t="shared" ref="B60:P60" si="17">B52+B49+B47+B45</f>
        <v>0</v>
      </c>
      <c r="C60" s="141">
        <f t="shared" si="17"/>
        <v>0</v>
      </c>
      <c r="D60" s="141">
        <f t="shared" si="17"/>
        <v>0</v>
      </c>
      <c r="E60" s="141">
        <f t="shared" si="17"/>
        <v>0</v>
      </c>
      <c r="F60" s="141">
        <f t="shared" si="17"/>
        <v>125.67309410989284</v>
      </c>
      <c r="G60" s="141">
        <f t="shared" si="17"/>
        <v>76.944391798973086</v>
      </c>
      <c r="H60" s="141">
        <f t="shared" si="17"/>
        <v>0</v>
      </c>
      <c r="I60" s="141">
        <f t="shared" si="17"/>
        <v>549.49069488883015</v>
      </c>
      <c r="J60" s="141">
        <f t="shared" si="17"/>
        <v>219.03218478918075</v>
      </c>
      <c r="K60" s="141">
        <f t="shared" si="17"/>
        <v>0</v>
      </c>
      <c r="L60" s="141">
        <f t="shared" si="17"/>
        <v>165.79421408027412</v>
      </c>
      <c r="M60" s="141">
        <f t="shared" si="17"/>
        <v>131.87239958038032</v>
      </c>
      <c r="N60" s="141">
        <f t="shared" si="17"/>
        <v>0</v>
      </c>
      <c r="O60" s="141">
        <f t="shared" si="17"/>
        <v>0</v>
      </c>
      <c r="P60" s="141">
        <f t="shared" si="17"/>
        <v>1268.8069799999998</v>
      </c>
    </row>
    <row r="61" spans="1:16" x14ac:dyDescent="0.25">
      <c r="A61" s="129" t="s">
        <v>1189</v>
      </c>
      <c r="B61" s="152">
        <f t="shared" ref="B61:P61" si="18">SUM(B62:B66)</f>
        <v>0</v>
      </c>
      <c r="C61" s="152">
        <f t="shared" si="18"/>
        <v>0</v>
      </c>
      <c r="D61" s="152">
        <f t="shared" si="18"/>
        <v>0</v>
      </c>
      <c r="E61" s="152">
        <f t="shared" si="18"/>
        <v>0</v>
      </c>
      <c r="F61" s="152">
        <f t="shared" si="18"/>
        <v>49.013685820102694</v>
      </c>
      <c r="G61" s="152">
        <f t="shared" si="18"/>
        <v>0</v>
      </c>
      <c r="H61" s="152">
        <f t="shared" si="18"/>
        <v>0</v>
      </c>
      <c r="I61" s="152">
        <f t="shared" si="18"/>
        <v>7.650940022468566</v>
      </c>
      <c r="J61" s="152">
        <f t="shared" si="18"/>
        <v>232.8085537162423</v>
      </c>
      <c r="K61" s="152">
        <f t="shared" si="18"/>
        <v>12.866820948123934</v>
      </c>
      <c r="L61" s="152">
        <f t="shared" si="18"/>
        <v>0</v>
      </c>
      <c r="M61" s="152">
        <f t="shared" si="18"/>
        <v>77.659999777823685</v>
      </c>
      <c r="N61" s="152">
        <f t="shared" si="18"/>
        <v>0</v>
      </c>
      <c r="O61" s="152">
        <f t="shared" si="18"/>
        <v>0</v>
      </c>
      <c r="P61" s="140">
        <f t="shared" si="18"/>
        <v>380.00000399999999</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24.506842910051347</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7.650940022468566</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176.55218486547469</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77.659999777823685</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286.36997199999996</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24.506842910051347</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24.506844000000001</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56.256368850767615</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12.866820948123934</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69.123187999999999</v>
      </c>
    </row>
    <row r="67" spans="1:16" x14ac:dyDescent="0.25">
      <c r="A67" s="129" t="s">
        <v>1170</v>
      </c>
      <c r="B67" s="152">
        <f t="shared" ref="B67:P67" si="19">SUM(B68:B71)</f>
        <v>0</v>
      </c>
      <c r="C67" s="152">
        <f t="shared" si="19"/>
        <v>0</v>
      </c>
      <c r="D67" s="152">
        <f t="shared" si="19"/>
        <v>5.6839999371767043</v>
      </c>
      <c r="E67" s="152">
        <f t="shared" si="19"/>
        <v>0</v>
      </c>
      <c r="F67" s="152">
        <f t="shared" si="19"/>
        <v>78.563975663781164</v>
      </c>
      <c r="G67" s="152">
        <f t="shared" si="19"/>
        <v>0</v>
      </c>
      <c r="H67" s="152">
        <f t="shared" si="19"/>
        <v>0</v>
      </c>
      <c r="I67" s="152">
        <f t="shared" si="19"/>
        <v>0</v>
      </c>
      <c r="J67" s="152">
        <f t="shared" si="19"/>
        <v>24.119999801218508</v>
      </c>
      <c r="K67" s="152">
        <f t="shared" si="19"/>
        <v>0</v>
      </c>
      <c r="L67" s="152">
        <f t="shared" si="19"/>
        <v>0</v>
      </c>
      <c r="M67" s="152">
        <f t="shared" si="19"/>
        <v>49.283999753743409</v>
      </c>
      <c r="N67" s="152">
        <f t="shared" si="19"/>
        <v>0</v>
      </c>
      <c r="O67" s="152">
        <f t="shared" si="19"/>
        <v>0</v>
      </c>
      <c r="P67" s="140">
        <f t="shared" si="19"/>
        <v>157.65197999999998</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5.6839999371767043</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5.6839999999999993</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49.283999753743409</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49.284003999999996</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78.563975663781164</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24.119999801218508</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102.683976</v>
      </c>
    </row>
    <row r="72" spans="1:16" x14ac:dyDescent="0.25">
      <c r="A72" s="129" t="s">
        <v>1190</v>
      </c>
      <c r="B72" s="152">
        <f t="shared" ref="B72:P72" si="20">SUM(B73:B78)</f>
        <v>0</v>
      </c>
      <c r="C72" s="152">
        <f t="shared" si="20"/>
        <v>0</v>
      </c>
      <c r="D72" s="152">
        <f t="shared" si="20"/>
        <v>0</v>
      </c>
      <c r="E72" s="152">
        <f t="shared" si="20"/>
        <v>0</v>
      </c>
      <c r="F72" s="152">
        <f t="shared" si="20"/>
        <v>101.1662511998415</v>
      </c>
      <c r="G72" s="152">
        <f t="shared" si="20"/>
        <v>0</v>
      </c>
      <c r="H72" s="152">
        <f t="shared" si="20"/>
        <v>0</v>
      </c>
      <c r="I72" s="152">
        <f t="shared" si="20"/>
        <v>501.89768309891224</v>
      </c>
      <c r="J72" s="152">
        <f t="shared" si="20"/>
        <v>0</v>
      </c>
      <c r="K72" s="152">
        <f t="shared" si="20"/>
        <v>0</v>
      </c>
      <c r="L72" s="152">
        <f t="shared" si="20"/>
        <v>148.13750534236431</v>
      </c>
      <c r="M72" s="152">
        <f t="shared" si="20"/>
        <v>0</v>
      </c>
      <c r="N72" s="152">
        <f t="shared" si="20"/>
        <v>0</v>
      </c>
      <c r="O72" s="152">
        <f t="shared" si="20"/>
        <v>0</v>
      </c>
      <c r="P72" s="140">
        <f t="shared" si="20"/>
        <v>751.20143600000006</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101.1662511998415</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387.20691428840161</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148.13750534236431</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636.51066400000002</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114.69076881051065</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114.690772</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63.471999765783551</v>
      </c>
      <c r="N79" s="152">
        <f t="shared" si="21"/>
        <v>0</v>
      </c>
      <c r="O79" s="152">
        <f t="shared" si="21"/>
        <v>0</v>
      </c>
      <c r="P79" s="152">
        <f t="shared" si="21"/>
        <v>63.472000000000001</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63.471999765783551</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63.472000000000001</v>
      </c>
    </row>
    <row r="81" spans="1:16" x14ac:dyDescent="0.25">
      <c r="A81" s="127" t="s">
        <v>1191</v>
      </c>
      <c r="B81" s="141">
        <f t="shared" ref="B81:P81" si="22">B79+B72+B67+B61</f>
        <v>0</v>
      </c>
      <c r="C81" s="141">
        <f t="shared" si="22"/>
        <v>0</v>
      </c>
      <c r="D81" s="141">
        <f t="shared" si="22"/>
        <v>5.6839999371767043</v>
      </c>
      <c r="E81" s="141">
        <f t="shared" si="22"/>
        <v>0</v>
      </c>
      <c r="F81" s="141">
        <f t="shared" si="22"/>
        <v>228.74391268372534</v>
      </c>
      <c r="G81" s="141">
        <f t="shared" si="22"/>
        <v>0</v>
      </c>
      <c r="H81" s="141">
        <f t="shared" si="22"/>
        <v>0</v>
      </c>
      <c r="I81" s="141">
        <f t="shared" si="22"/>
        <v>509.54862312138079</v>
      </c>
      <c r="J81" s="141">
        <f t="shared" si="22"/>
        <v>256.92855351746078</v>
      </c>
      <c r="K81" s="141">
        <f t="shared" si="22"/>
        <v>12.866820948123934</v>
      </c>
      <c r="L81" s="141">
        <f t="shared" si="22"/>
        <v>148.13750534236431</v>
      </c>
      <c r="M81" s="141">
        <f t="shared" si="22"/>
        <v>190.41599929735065</v>
      </c>
      <c r="N81" s="141">
        <f t="shared" si="22"/>
        <v>0</v>
      </c>
      <c r="O81" s="141">
        <f t="shared" si="22"/>
        <v>0</v>
      </c>
      <c r="P81" s="141">
        <f t="shared" si="22"/>
        <v>1352.3254200000001</v>
      </c>
    </row>
    <row r="82" spans="1:16" x14ac:dyDescent="0.25">
      <c r="A82" s="170" t="s">
        <v>1192</v>
      </c>
      <c r="B82" s="152">
        <f t="shared" ref="B82:P82" si="23">B83+B84</f>
        <v>0</v>
      </c>
      <c r="C82" s="152">
        <f t="shared" si="23"/>
        <v>0</v>
      </c>
      <c r="D82" s="152">
        <f t="shared" si="23"/>
        <v>50.288184397534025</v>
      </c>
      <c r="E82" s="152">
        <f t="shared" si="23"/>
        <v>53.0976894955337</v>
      </c>
      <c r="F82" s="152">
        <f t="shared" si="23"/>
        <v>7.5128531698327405</v>
      </c>
      <c r="G82" s="152">
        <f t="shared" si="23"/>
        <v>23.083318456940553</v>
      </c>
      <c r="H82" s="152">
        <f t="shared" si="23"/>
        <v>571.0546914476364</v>
      </c>
      <c r="I82" s="152">
        <f t="shared" si="23"/>
        <v>2.2952820979468824</v>
      </c>
      <c r="J82" s="152">
        <f t="shared" si="23"/>
        <v>73.881658054482159</v>
      </c>
      <c r="K82" s="152">
        <f t="shared" si="23"/>
        <v>0</v>
      </c>
      <c r="L82" s="152">
        <f t="shared" si="23"/>
        <v>0</v>
      </c>
      <c r="M82" s="152">
        <f t="shared" si="23"/>
        <v>82.438799976107475</v>
      </c>
      <c r="N82" s="152">
        <f t="shared" si="23"/>
        <v>197.96579271800815</v>
      </c>
      <c r="O82" s="152">
        <f t="shared" si="23"/>
        <v>0</v>
      </c>
      <c r="P82" s="140">
        <f t="shared" si="23"/>
        <v>1061.6182799999999</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50.288184397534025</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53.0976894955337</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7.5128531698327405</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23.083318456940553</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571.0546914476364</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2.2952820979468824</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73.881658054482159</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82.438799976107475</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197.96579271800815</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1061.6182799999999</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101.1662511998415</v>
      </c>
      <c r="G85" s="152">
        <f t="shared" si="24"/>
        <v>0</v>
      </c>
      <c r="H85" s="152">
        <f t="shared" si="24"/>
        <v>0</v>
      </c>
      <c r="I85" s="152">
        <f t="shared" si="24"/>
        <v>541.83975486636166</v>
      </c>
      <c r="J85" s="152">
        <f t="shared" si="24"/>
        <v>0</v>
      </c>
      <c r="K85" s="152">
        <f t="shared" si="24"/>
        <v>0</v>
      </c>
      <c r="L85" s="152">
        <f t="shared" si="24"/>
        <v>165.79421408027412</v>
      </c>
      <c r="M85" s="152">
        <f t="shared" si="24"/>
        <v>0</v>
      </c>
      <c r="N85" s="152">
        <f t="shared" si="24"/>
        <v>0</v>
      </c>
      <c r="O85" s="152">
        <f t="shared" si="24"/>
        <v>0</v>
      </c>
      <c r="P85" s="140">
        <f t="shared" si="24"/>
        <v>808.80022399999996</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101.1662511998415</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541.83975486636166</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0</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165.79421408027412</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808.80022399999996</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50.288184397534025</v>
      </c>
      <c r="E88" s="141">
        <f t="shared" si="25"/>
        <v>53.0976894955337</v>
      </c>
      <c r="F88" s="141">
        <f t="shared" si="25"/>
        <v>108.67910436967423</v>
      </c>
      <c r="G88" s="141">
        <f t="shared" si="25"/>
        <v>23.083318456940553</v>
      </c>
      <c r="H88" s="141">
        <f t="shared" si="25"/>
        <v>571.0546914476364</v>
      </c>
      <c r="I88" s="141">
        <f t="shared" si="25"/>
        <v>544.1350369643086</v>
      </c>
      <c r="J88" s="141">
        <f t="shared" si="25"/>
        <v>73.881658054482159</v>
      </c>
      <c r="K88" s="141">
        <f t="shared" si="25"/>
        <v>0</v>
      </c>
      <c r="L88" s="141">
        <f t="shared" si="25"/>
        <v>165.79421408027412</v>
      </c>
      <c r="M88" s="141">
        <f t="shared" si="25"/>
        <v>82.438799976107475</v>
      </c>
      <c r="N88" s="141">
        <f t="shared" si="25"/>
        <v>197.96579271800815</v>
      </c>
      <c r="O88" s="141">
        <f t="shared" si="25"/>
        <v>0</v>
      </c>
      <c r="P88" s="141">
        <f t="shared" si="25"/>
        <v>1870.4185039999998</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opLeftCell="A14" zoomScaleNormal="100" workbookViewId="0">
      <selection activeCell="B6" sqref="B6"/>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U08152_4FF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U08152_4FF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U08152_4FF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U08152_4FF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zoomScaleNormal="100" workbookViewId="0">
      <selection activeCell="A50" sqref="A50"/>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U08152_4FF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3566.9020269043745</v>
      </c>
      <c r="C13" s="152">
        <f t="shared" si="7"/>
        <v>58.747949408292769</v>
      </c>
      <c r="D13" s="152">
        <f t="shared" si="7"/>
        <v>24.400299983918664</v>
      </c>
      <c r="E13" s="152">
        <f t="shared" si="7"/>
        <v>6.6319999837875372</v>
      </c>
      <c r="F13" s="152">
        <f t="shared" si="7"/>
        <v>85.79579846560955</v>
      </c>
      <c r="G13" s="152">
        <f t="shared" si="7"/>
        <v>5.9303894129395491</v>
      </c>
      <c r="H13" s="152">
        <f t="shared" si="7"/>
        <v>31.321218110024926</v>
      </c>
      <c r="I13" s="152">
        <f t="shared" si="7"/>
        <v>51.644968401491646</v>
      </c>
      <c r="J13" s="152">
        <f t="shared" si="7"/>
        <v>73.202714496552943</v>
      </c>
      <c r="K13" s="152">
        <f t="shared" si="7"/>
        <v>13.73200001180172</v>
      </c>
      <c r="L13" s="152">
        <f t="shared" si="7"/>
        <v>56.381409626007077</v>
      </c>
      <c r="M13" s="152">
        <f t="shared" si="7"/>
        <v>9.6079999279975894</v>
      </c>
      <c r="N13" s="152">
        <f t="shared" si="7"/>
        <v>50.656321917772296</v>
      </c>
      <c r="O13" s="152">
        <f t="shared" si="7"/>
        <v>46.411328248977661</v>
      </c>
      <c r="P13" s="152">
        <f t="shared" si="7"/>
        <v>23.877614110112191</v>
      </c>
      <c r="Q13" s="152">
        <f t="shared" si="7"/>
        <v>81.481493661999707</v>
      </c>
      <c r="R13" s="152">
        <f t="shared" si="7"/>
        <v>42.191999839544295</v>
      </c>
      <c r="S13" s="152">
        <f t="shared" si="7"/>
        <v>78.365466881096353</v>
      </c>
      <c r="T13" s="152">
        <f t="shared" si="7"/>
        <v>15.118555929660797</v>
      </c>
      <c r="U13" s="152">
        <f t="shared" si="7"/>
        <v>49.818491664826873</v>
      </c>
      <c r="V13" s="152">
        <f t="shared" si="7"/>
        <v>10.003064019382</v>
      </c>
      <c r="W13" s="152">
        <f t="shared" si="7"/>
        <v>55.254304478168493</v>
      </c>
      <c r="X13" s="152">
        <f t="shared" si="7"/>
        <v>29.419383825063704</v>
      </c>
      <c r="Y13" s="152">
        <f t="shared" si="7"/>
        <v>49.46410126000643</v>
      </c>
      <c r="Z13" s="152">
        <f t="shared" si="7"/>
        <v>36.58399982541799</v>
      </c>
      <c r="AA13" s="152">
        <f t="shared" si="7"/>
        <v>32.544000420272354</v>
      </c>
      <c r="AB13" s="152">
        <f t="shared" si="7"/>
        <v>22.843999820351602</v>
      </c>
      <c r="AC13" s="152">
        <f t="shared" si="7"/>
        <v>78.728111108541484</v>
      </c>
      <c r="AD13" s="152">
        <f t="shared" si="7"/>
        <v>38.501887391954661</v>
      </c>
      <c r="AE13" s="152">
        <f t="shared" si="7"/>
        <v>39.808948266208169</v>
      </c>
      <c r="AF13" s="152">
        <f t="shared" si="7"/>
        <v>23.828000009655952</v>
      </c>
      <c r="AG13" s="152">
        <f t="shared" si="7"/>
        <v>29.622683715224262</v>
      </c>
      <c r="AH13" s="152">
        <f t="shared" si="7"/>
        <v>17.161431925892831</v>
      </c>
      <c r="AI13" s="152">
        <f t="shared" si="7"/>
        <v>48.348876564502717</v>
      </c>
      <c r="AJ13" s="152">
        <f t="shared" si="7"/>
        <v>47.472288410663609</v>
      </c>
      <c r="AK13" s="152">
        <f t="shared" si="7"/>
        <v>23.250731887817384</v>
      </c>
      <c r="AL13" s="152">
        <f t="shared" si="7"/>
        <v>25.783999925851823</v>
      </c>
      <c r="AM13" s="152">
        <f t="shared" si="7"/>
        <v>59.56799943387508</v>
      </c>
      <c r="AN13" s="152">
        <f t="shared" si="7"/>
        <v>79.192726083099842</v>
      </c>
      <c r="AO13" s="152">
        <f t="shared" si="7"/>
        <v>16.379999842643738</v>
      </c>
      <c r="AP13" s="152">
        <f t="shared" si="7"/>
        <v>25.638983932435515</v>
      </c>
      <c r="AQ13" s="152">
        <f t="shared" si="7"/>
        <v>30.327757447957993</v>
      </c>
      <c r="AR13" s="152">
        <f t="shared" si="7"/>
        <v>24.064979883134363</v>
      </c>
      <c r="AS13" s="152">
        <f t="shared" si="7"/>
        <v>47.742211384773256</v>
      </c>
      <c r="AT13" s="152">
        <f t="shared" si="7"/>
        <v>93.553264516294007</v>
      </c>
      <c r="AU13" s="152">
        <f t="shared" si="7"/>
        <v>81.698082188069819</v>
      </c>
      <c r="AV13" s="152">
        <f t="shared" si="7"/>
        <v>49.192080493867401</v>
      </c>
      <c r="AW13" s="152">
        <f t="shared" si="7"/>
        <v>0.90799999713897717</v>
      </c>
      <c r="AX13" s="152">
        <f t="shared" si="7"/>
        <v>18.034287674427031</v>
      </c>
      <c r="AY13" s="152">
        <f t="shared" si="7"/>
        <v>26.108041590154169</v>
      </c>
      <c r="AZ13" s="152">
        <f t="shared" si="7"/>
        <v>221.94342403382061</v>
      </c>
      <c r="BA13" s="152">
        <f t="shared" si="7"/>
        <v>151.04555468797685</v>
      </c>
      <c r="BB13" s="152">
        <f t="shared" si="7"/>
        <v>91.033893972039223</v>
      </c>
      <c r="BC13" s="152">
        <f t="shared" si="7"/>
        <v>199.58387430667875</v>
      </c>
      <c r="BD13" s="152">
        <f t="shared" si="7"/>
        <v>17.215999849438667</v>
      </c>
      <c r="BE13" s="152">
        <f t="shared" si="7"/>
        <v>187.15287812829018</v>
      </c>
      <c r="BF13" s="152">
        <f t="shared" si="7"/>
        <v>14.955999912023543</v>
      </c>
      <c r="BG13" s="152">
        <f t="shared" si="7"/>
        <v>20.803999847471715</v>
      </c>
      <c r="BH13" s="152">
        <f t="shared" si="7"/>
        <v>6.6800001817941661</v>
      </c>
      <c r="BI13" s="152">
        <f t="shared" si="7"/>
        <v>35.164000391960144</v>
      </c>
      <c r="BJ13" s="152">
        <f t="shared" si="7"/>
        <v>28.285809525549411</v>
      </c>
      <c r="BK13" s="152">
        <f t="shared" si="7"/>
        <v>115.43411327004432</v>
      </c>
      <c r="BL13" s="152">
        <f t="shared" si="7"/>
        <v>45.710479652583601</v>
      </c>
      <c r="BM13" s="152">
        <f t="shared" si="7"/>
        <v>68.075847667753692</v>
      </c>
      <c r="BN13" s="152">
        <f t="shared" ref="BN13:DY13" si="8">BN14</f>
        <v>41.803927512764929</v>
      </c>
      <c r="BO13" s="152">
        <f t="shared" si="8"/>
        <v>120.59707277745008</v>
      </c>
      <c r="BP13" s="152">
        <f t="shared" si="8"/>
        <v>35.716711757779123</v>
      </c>
      <c r="BQ13" s="152">
        <f t="shared" si="8"/>
        <v>26.856828038096427</v>
      </c>
      <c r="BR13" s="152">
        <f t="shared" si="8"/>
        <v>28.274749644994735</v>
      </c>
      <c r="BS13" s="152">
        <f t="shared" si="8"/>
        <v>50.818959079682827</v>
      </c>
      <c r="BT13" s="152">
        <f t="shared" si="8"/>
        <v>11.050594018995762</v>
      </c>
      <c r="BU13" s="152">
        <f t="shared" si="8"/>
        <v>11.800709379315375</v>
      </c>
      <c r="BV13" s="152">
        <f t="shared" si="8"/>
        <v>36.466351570785051</v>
      </c>
      <c r="BW13" s="152">
        <f t="shared" si="8"/>
        <v>26.612000108361247</v>
      </c>
      <c r="BX13" s="152">
        <f t="shared" si="8"/>
        <v>7.4720001834630967</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3566.9020269043745</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58.747949408292769</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24.400299983918664</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6.6319999837875372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85.79579846560955</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5.9303894129395491</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31.321218110024926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51.644968401491646</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73.202714496552943</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13.73200001180172</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56.381409626007077</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9.6079999279975894</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50.656321917772296</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46.411328248977661</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23.877614110112191</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81.481493661999707</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42.191999839544295</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78.365466881096353</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15.118555929660797</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49.818491664826873</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10.003064019382</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55.254304478168493</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29.419383825063704</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49.46410126000643</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36.58399982541799</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32.544000420272354</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22.843999820351602</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78.728111108541484</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38.501887391954661</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39.808948266208169</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23.828000009655952</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29.622683715224262</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17.161431925892831</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48.348876564502717</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47.472288410663609</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23.250731887817384</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25.783999925851823</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59.56799943387508</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79.192726083099842</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16.379999842643738</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25.638983932435515</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30.327757447957993</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24.064979883134363</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47.742211384773256</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93.553264516294007</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81.698082188069819</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49.192080493867401</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0.90799999713897717</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18.034287674427031</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26.108041590154169</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221.94342403382061</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151.04555468797685</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91.033893972039223</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199.58387430667875</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17.215999849438667</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187.15287812829018</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14.955999912023543</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20.803999847471715</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6.6800001817941661</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35.164000391960144</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28.285809525549411</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115.43411327004432</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45.710479652583601</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68.075847667753692</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41.803927512764929</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120.59707277745008</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35.716711757779123</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26.856828038096427</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28.274749644994735</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50.818959079682827</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11.050594018995762</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11.800709379315375</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36.466351570785051</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26.612000108361247</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7.4720001834630967</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0.14668782949447631</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0.14668782949447631</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0.14668782949447631</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0.14668782949447631</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3567.048714733869</v>
      </c>
      <c r="C18" s="132">
        <f t="shared" si="18"/>
        <v>58.747949408292769</v>
      </c>
      <c r="D18" s="132">
        <f t="shared" si="18"/>
        <v>24.400299983918664</v>
      </c>
      <c r="E18" s="132">
        <f t="shared" si="18"/>
        <v>6.6319999837875372</v>
      </c>
      <c r="F18" s="132">
        <f t="shared" si="18"/>
        <v>85.79579846560955</v>
      </c>
      <c r="G18" s="132">
        <f t="shared" si="18"/>
        <v>5.9303894129395491</v>
      </c>
      <c r="H18" s="132">
        <f t="shared" si="18"/>
        <v>31.321218110024926</v>
      </c>
      <c r="I18" s="132">
        <f t="shared" si="18"/>
        <v>51.644968401491646</v>
      </c>
      <c r="J18" s="132">
        <f t="shared" si="18"/>
        <v>73.202714496552943</v>
      </c>
      <c r="K18" s="132">
        <f t="shared" si="18"/>
        <v>13.73200001180172</v>
      </c>
      <c r="L18" s="132">
        <f t="shared" si="18"/>
        <v>56.381409626007077</v>
      </c>
      <c r="M18" s="132">
        <f t="shared" si="18"/>
        <v>9.6079999279975894</v>
      </c>
      <c r="N18" s="132">
        <f t="shared" si="18"/>
        <v>50.656321917772296</v>
      </c>
      <c r="O18" s="132">
        <f t="shared" si="18"/>
        <v>46.411328248977661</v>
      </c>
      <c r="P18" s="132">
        <f t="shared" si="18"/>
        <v>23.877614110112191</v>
      </c>
      <c r="Q18" s="132">
        <f t="shared" si="18"/>
        <v>81.628181491494189</v>
      </c>
      <c r="R18" s="132">
        <f t="shared" si="18"/>
        <v>42.191999839544295</v>
      </c>
      <c r="S18" s="132">
        <f t="shared" si="18"/>
        <v>78.365466881096353</v>
      </c>
      <c r="T18" s="132">
        <f t="shared" si="18"/>
        <v>15.118555929660797</v>
      </c>
      <c r="U18" s="132">
        <f t="shared" si="18"/>
        <v>49.818491664826873</v>
      </c>
      <c r="V18" s="132">
        <f t="shared" si="18"/>
        <v>10.003064019382</v>
      </c>
      <c r="W18" s="132">
        <f t="shared" si="18"/>
        <v>55.254304478168493</v>
      </c>
      <c r="X18" s="132">
        <f t="shared" si="18"/>
        <v>29.419383825063704</v>
      </c>
      <c r="Y18" s="132">
        <f t="shared" si="18"/>
        <v>49.46410126000643</v>
      </c>
      <c r="Z18" s="132">
        <f t="shared" si="18"/>
        <v>36.58399982541799</v>
      </c>
      <c r="AA18" s="132">
        <f t="shared" si="18"/>
        <v>32.544000420272354</v>
      </c>
      <c r="AB18" s="132">
        <f t="shared" si="18"/>
        <v>22.843999820351602</v>
      </c>
      <c r="AC18" s="132">
        <f t="shared" si="18"/>
        <v>78.728111108541484</v>
      </c>
      <c r="AD18" s="132">
        <f t="shared" si="18"/>
        <v>38.501887391954661</v>
      </c>
      <c r="AE18" s="132">
        <f t="shared" si="18"/>
        <v>39.808948266208169</v>
      </c>
      <c r="AF18" s="132">
        <f t="shared" si="18"/>
        <v>23.828000009655952</v>
      </c>
      <c r="AG18" s="132">
        <f t="shared" si="18"/>
        <v>29.622683715224262</v>
      </c>
      <c r="AH18" s="132">
        <f t="shared" si="18"/>
        <v>17.161431925892831</v>
      </c>
      <c r="AI18" s="132">
        <f t="shared" si="18"/>
        <v>48.348876564502717</v>
      </c>
      <c r="AJ18" s="132">
        <f t="shared" si="18"/>
        <v>47.472288410663609</v>
      </c>
      <c r="AK18" s="132">
        <f t="shared" si="18"/>
        <v>23.250731887817384</v>
      </c>
      <c r="AL18" s="132">
        <f t="shared" si="18"/>
        <v>25.783999925851823</v>
      </c>
      <c r="AM18" s="132">
        <f t="shared" si="18"/>
        <v>59.56799943387508</v>
      </c>
      <c r="AN18" s="132">
        <f t="shared" si="18"/>
        <v>79.192726083099842</v>
      </c>
      <c r="AO18" s="132">
        <f t="shared" si="18"/>
        <v>16.379999842643738</v>
      </c>
      <c r="AP18" s="132">
        <f t="shared" si="18"/>
        <v>25.638983932435515</v>
      </c>
      <c r="AQ18" s="132">
        <f t="shared" si="18"/>
        <v>30.327757447957993</v>
      </c>
      <c r="AR18" s="132">
        <f t="shared" si="18"/>
        <v>24.064979883134363</v>
      </c>
      <c r="AS18" s="132">
        <f t="shared" si="18"/>
        <v>47.742211384773256</v>
      </c>
      <c r="AT18" s="132">
        <f t="shared" si="18"/>
        <v>93.553264516294007</v>
      </c>
      <c r="AU18" s="132">
        <f t="shared" si="18"/>
        <v>81.698082188069819</v>
      </c>
      <c r="AV18" s="132">
        <f t="shared" si="18"/>
        <v>49.192080493867401</v>
      </c>
      <c r="AW18" s="132">
        <f t="shared" si="18"/>
        <v>0.90799999713897717</v>
      </c>
      <c r="AX18" s="132">
        <f t="shared" si="18"/>
        <v>18.034287674427031</v>
      </c>
      <c r="AY18" s="132">
        <f t="shared" si="18"/>
        <v>26.108041590154169</v>
      </c>
      <c r="AZ18" s="132">
        <f t="shared" si="18"/>
        <v>221.94342403382061</v>
      </c>
      <c r="BA18" s="132">
        <f t="shared" si="18"/>
        <v>151.04555468797685</v>
      </c>
      <c r="BB18" s="132">
        <f t="shared" si="18"/>
        <v>91.033893972039223</v>
      </c>
      <c r="BC18" s="132">
        <f t="shared" si="18"/>
        <v>199.58387430667875</v>
      </c>
      <c r="BD18" s="132">
        <f t="shared" si="18"/>
        <v>17.215999849438667</v>
      </c>
      <c r="BE18" s="132">
        <f t="shared" si="18"/>
        <v>187.15287812829018</v>
      </c>
      <c r="BF18" s="132">
        <f t="shared" si="18"/>
        <v>14.955999912023543</v>
      </c>
      <c r="BG18" s="132">
        <f t="shared" si="18"/>
        <v>20.803999847471715</v>
      </c>
      <c r="BH18" s="132">
        <f t="shared" si="18"/>
        <v>6.6800001817941661</v>
      </c>
      <c r="BI18" s="132">
        <f t="shared" si="18"/>
        <v>35.164000391960144</v>
      </c>
      <c r="BJ18" s="132">
        <f t="shared" si="18"/>
        <v>28.285809525549411</v>
      </c>
      <c r="BK18" s="132">
        <f t="shared" si="18"/>
        <v>115.43411327004432</v>
      </c>
      <c r="BL18" s="132">
        <f t="shared" si="18"/>
        <v>45.710479652583601</v>
      </c>
      <c r="BM18" s="132">
        <f t="shared" si="18"/>
        <v>68.075847667753692</v>
      </c>
      <c r="BN18" s="132">
        <f t="shared" ref="BN18:DY18" si="19">BN15+BN13</f>
        <v>41.803927512764929</v>
      </c>
      <c r="BO18" s="132">
        <f t="shared" si="19"/>
        <v>120.59707277745008</v>
      </c>
      <c r="BP18" s="132">
        <f t="shared" si="19"/>
        <v>35.716711757779123</v>
      </c>
      <c r="BQ18" s="132">
        <f t="shared" si="19"/>
        <v>26.856828038096427</v>
      </c>
      <c r="BR18" s="132">
        <f t="shared" si="19"/>
        <v>28.274749644994735</v>
      </c>
      <c r="BS18" s="132">
        <f t="shared" si="19"/>
        <v>50.818959079682827</v>
      </c>
      <c r="BT18" s="132">
        <f t="shared" si="19"/>
        <v>11.050594018995762</v>
      </c>
      <c r="BU18" s="132">
        <f t="shared" si="19"/>
        <v>11.800709379315375</v>
      </c>
      <c r="BV18" s="132">
        <f t="shared" si="19"/>
        <v>36.466351570785051</v>
      </c>
      <c r="BW18" s="132">
        <f t="shared" si="19"/>
        <v>26.612000108361247</v>
      </c>
      <c r="BX18" s="132">
        <f t="shared" si="19"/>
        <v>7.4720001834630967</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562.51728512167915</v>
      </c>
      <c r="C19" s="152">
        <f t="shared" si="22"/>
        <v>1.471999969482422</v>
      </c>
      <c r="D19" s="152">
        <f t="shared" si="22"/>
        <v>31.536793427467348</v>
      </c>
      <c r="E19" s="152">
        <f t="shared" si="22"/>
        <v>40.997531993389131</v>
      </c>
      <c r="F19" s="152">
        <f t="shared" si="22"/>
        <v>3.6879999914765356</v>
      </c>
      <c r="G19" s="152">
        <f t="shared" si="22"/>
        <v>6.4760000208020214</v>
      </c>
      <c r="H19" s="152">
        <f t="shared" si="22"/>
        <v>0.95599998116493234</v>
      </c>
      <c r="I19" s="152">
        <f t="shared" si="22"/>
        <v>9.268000233769417</v>
      </c>
      <c r="J19" s="152">
        <f t="shared" si="22"/>
        <v>0.22000000000000003</v>
      </c>
      <c r="K19" s="152">
        <f t="shared" si="22"/>
        <v>25.407999756336213</v>
      </c>
      <c r="L19" s="152">
        <f t="shared" si="22"/>
        <v>8.0759999659657478</v>
      </c>
      <c r="M19" s="152">
        <f t="shared" si="22"/>
        <v>2.5320000171661379</v>
      </c>
      <c r="N19" s="152">
        <f t="shared" si="22"/>
        <v>10.207999963760376</v>
      </c>
      <c r="O19" s="152">
        <f t="shared" si="22"/>
        <v>7.4720000621676448</v>
      </c>
      <c r="P19" s="152">
        <f t="shared" si="22"/>
        <v>19.411829705536366</v>
      </c>
      <c r="Q19" s="152">
        <f t="shared" si="22"/>
        <v>0.6679999828338623</v>
      </c>
      <c r="R19" s="152">
        <f t="shared" si="22"/>
        <v>4.699999997615814</v>
      </c>
      <c r="S19" s="152">
        <f t="shared" si="22"/>
        <v>3.1760000085830691</v>
      </c>
      <c r="T19" s="152">
        <f t="shared" si="22"/>
        <v>1.2480000019073487</v>
      </c>
      <c r="U19" s="152">
        <f t="shared" si="22"/>
        <v>2.436000002026558</v>
      </c>
      <c r="V19" s="152">
        <f t="shared" si="22"/>
        <v>10.248000003397465</v>
      </c>
      <c r="W19" s="152">
        <f t="shared" si="22"/>
        <v>2.8802733039855957</v>
      </c>
      <c r="X19" s="152">
        <f t="shared" si="22"/>
        <v>34.863999637961385</v>
      </c>
      <c r="Y19" s="152">
        <f t="shared" si="22"/>
        <v>10.251897533535956</v>
      </c>
      <c r="Z19" s="152">
        <f t="shared" si="22"/>
        <v>16.06799992799759</v>
      </c>
      <c r="AA19" s="152">
        <f t="shared" si="22"/>
        <v>4.1818089771270746</v>
      </c>
      <c r="AB19" s="152">
        <f t="shared" si="22"/>
        <v>6.8973848533630377</v>
      </c>
      <c r="AC19" s="152">
        <f t="shared" si="22"/>
        <v>5.3080000853538518</v>
      </c>
      <c r="AD19" s="152">
        <f t="shared" si="22"/>
        <v>2.3120000448822977</v>
      </c>
      <c r="AE19" s="152">
        <f t="shared" si="22"/>
        <v>7.4719999894499782</v>
      </c>
      <c r="AF19" s="152">
        <f t="shared" si="22"/>
        <v>4.0319999808073046</v>
      </c>
      <c r="AG19" s="152">
        <f t="shared" si="22"/>
        <v>12.123999917209149</v>
      </c>
      <c r="AH19" s="152">
        <f t="shared" si="22"/>
        <v>6.4880000734329233</v>
      </c>
      <c r="AI19" s="152">
        <f t="shared" si="22"/>
        <v>7.1840000176429744</v>
      </c>
      <c r="AJ19" s="152">
        <f t="shared" si="22"/>
        <v>14.608000156879424</v>
      </c>
      <c r="AK19" s="152">
        <f t="shared" si="22"/>
        <v>16.696000009179116</v>
      </c>
      <c r="AL19" s="152">
        <f t="shared" si="22"/>
        <v>4.508000032901764</v>
      </c>
      <c r="AM19" s="152">
        <f t="shared" si="22"/>
        <v>1.7599999934434891</v>
      </c>
      <c r="AN19" s="152">
        <f t="shared" si="22"/>
        <v>3.123999948501587</v>
      </c>
      <c r="AO19" s="152">
        <f t="shared" si="22"/>
        <v>11.899999909996987</v>
      </c>
      <c r="AP19" s="152">
        <f t="shared" si="22"/>
        <v>15.535999963879584</v>
      </c>
      <c r="AQ19" s="152">
        <f t="shared" si="22"/>
        <v>0.96400002121925366</v>
      </c>
      <c r="AR19" s="152">
        <f t="shared" si="22"/>
        <v>7.2399999642372137</v>
      </c>
      <c r="AS19" s="152">
        <f t="shared" si="22"/>
        <v>20.472000205516814</v>
      </c>
      <c r="AT19" s="152">
        <f t="shared" si="22"/>
        <v>3.8200000047683718</v>
      </c>
      <c r="AU19" s="152">
        <f t="shared" si="22"/>
        <v>6.5719999742507937</v>
      </c>
      <c r="AV19" s="152">
        <f t="shared" si="22"/>
        <v>6.4560000753402713</v>
      </c>
      <c r="AW19" s="152">
        <f t="shared" si="22"/>
        <v>0</v>
      </c>
      <c r="AX19" s="152">
        <f t="shared" si="22"/>
        <v>14.328000089526176</v>
      </c>
      <c r="AY19" s="152">
        <f t="shared" si="22"/>
        <v>34.156000373661513</v>
      </c>
      <c r="AZ19" s="152">
        <f t="shared" si="22"/>
        <v>0.50400000572204595</v>
      </c>
      <c r="BA19" s="152">
        <f t="shared" si="22"/>
        <v>0.16799999713897704</v>
      </c>
      <c r="BB19" s="152">
        <f t="shared" si="22"/>
        <v>2.6799999946355819</v>
      </c>
      <c r="BC19" s="152">
        <f t="shared" si="22"/>
        <v>4.5119999742507932</v>
      </c>
      <c r="BD19" s="152">
        <f t="shared" si="22"/>
        <v>7.9959997177124027</v>
      </c>
      <c r="BE19" s="152">
        <f t="shared" si="22"/>
        <v>4.9837651324272159</v>
      </c>
      <c r="BF19" s="152">
        <f t="shared" si="22"/>
        <v>1.600000023841858E-2</v>
      </c>
      <c r="BG19" s="152">
        <f t="shared" si="22"/>
        <v>0.16799999237060548</v>
      </c>
      <c r="BH19" s="152">
        <f t="shared" si="22"/>
        <v>2.4280000233650205</v>
      </c>
      <c r="BI19" s="152">
        <f t="shared" si="22"/>
        <v>4.5160001111030583</v>
      </c>
      <c r="BJ19" s="152">
        <f t="shared" si="22"/>
        <v>0</v>
      </c>
      <c r="BK19" s="152">
        <f t="shared" si="22"/>
        <v>6.587999924421311</v>
      </c>
      <c r="BL19" s="152">
        <f t="shared" si="22"/>
        <v>7.0960000577569007</v>
      </c>
      <c r="BM19" s="152">
        <f t="shared" si="22"/>
        <v>1.5360000425577165</v>
      </c>
      <c r="BN19" s="152">
        <f t="shared" ref="BN19:DY19" si="23">SUM(BN20:BN24)</f>
        <v>1.4000000166893005</v>
      </c>
      <c r="BO19" s="152">
        <f t="shared" si="23"/>
        <v>6.2520000553131103</v>
      </c>
      <c r="BP19" s="152">
        <f t="shared" si="23"/>
        <v>3.3200000929832454</v>
      </c>
      <c r="BQ19" s="152">
        <f t="shared" si="23"/>
        <v>4.4400000119209286</v>
      </c>
      <c r="BR19" s="152">
        <f t="shared" si="23"/>
        <v>5.9919999450445172</v>
      </c>
      <c r="BS19" s="152">
        <f t="shared" si="23"/>
        <v>14.659999896883965</v>
      </c>
      <c r="BT19" s="152">
        <f t="shared" si="23"/>
        <v>0.29599999248981479</v>
      </c>
      <c r="BU19" s="152">
        <f t="shared" si="23"/>
        <v>1.1200000190734865</v>
      </c>
      <c r="BV19" s="152">
        <f t="shared" si="23"/>
        <v>1.5759999990463256</v>
      </c>
      <c r="BW19" s="152">
        <f t="shared" si="23"/>
        <v>7.1119999352097505</v>
      </c>
      <c r="BX19" s="152">
        <f t="shared" si="23"/>
        <v>0.75600003242492675</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4.0775318777561189</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0.37753189086914063</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9.1999998092651372E-2</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0.19600000381469726</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7.1999998092651368E-2</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1.6480000305175782</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6.7999998331069941E-2</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0.34799999237060547</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1.1319999694824219</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0.14399999618530274</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558.43975324392306</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1.471999969482422</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31.536793427467348</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40.620000102519988</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3.6879999914765356</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6.4760000208020214</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0.95599998116493234</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9.268000233769417</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0.22000000000000003</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25.407999756336213</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8.0759999659657478</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2.5320000171661379</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10.207999963760376</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7.4720000621676448</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19.411829705536366</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0.57599998474121095</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4.699999997615814</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3.1760000085830691</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1.2480000019073487</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2.2399999982118608</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10.248000003397465</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2.8082733058929441</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34.863999637961385</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10.251897533535956</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16.06799992799759</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4.1818089771270746</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6.8973848533630377</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5.3080000853538518</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0.66400001436471945</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7.4719999894499782</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4.0319999808073046</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12.123999917209149</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6.4880000734329233</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7.1160000193119046</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14.260000164508819</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16.696000009179116</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4.508000032901764</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1.7599999934434891</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3.123999948501587</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11.899999909996987</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15.535999963879584</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0.96400002121925366</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7.2399999642372137</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20.472000205516814</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3.8200000047683718</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6.5719999742507937</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5.3240001058578494</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14.328000089526176</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34.156000373661513</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0.36000000953674316</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0.16799999713897704</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2.6799999946355819</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4.5119999742507932</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7.9959997177124027</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4.9837651324272159</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1.600000023841858E-2</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0.16799999237060548</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2.4280000233650205</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4.5160001111030583</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6.587999924421311</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7.0960000577569007</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1.5360000425577165</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1.4000000166893005</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6.2520000553131103</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3.3200000929832454</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4.4400000119209286</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5.9919999450445172</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14.659999896883965</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0.29599999248981479</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1.1200000190734865</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1.5759999990463256</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7.1119999352097505</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0.75600003242492675</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1733.9996678707</v>
      </c>
      <c r="C25" s="152">
        <f t="shared" si="26"/>
        <v>3.2479999947547915</v>
      </c>
      <c r="D25" s="152">
        <f t="shared" si="26"/>
        <v>21.48857473343611</v>
      </c>
      <c r="E25" s="152">
        <f t="shared" si="26"/>
        <v>44.440000104010103</v>
      </c>
      <c r="F25" s="152">
        <f t="shared" si="26"/>
        <v>3.3100488042831424</v>
      </c>
      <c r="G25" s="152">
        <f t="shared" si="26"/>
        <v>7.620000059604644</v>
      </c>
      <c r="H25" s="152">
        <f t="shared" si="26"/>
        <v>23.57200011432171</v>
      </c>
      <c r="I25" s="152">
        <f t="shared" si="26"/>
        <v>8.7719999247789389</v>
      </c>
      <c r="J25" s="152">
        <f t="shared" si="26"/>
        <v>4.4199999958276752</v>
      </c>
      <c r="K25" s="152">
        <f t="shared" si="26"/>
        <v>42.973533495068551</v>
      </c>
      <c r="L25" s="152">
        <f t="shared" si="26"/>
        <v>34.196000103950496</v>
      </c>
      <c r="M25" s="152">
        <f t="shared" si="26"/>
        <v>26.199999952912329</v>
      </c>
      <c r="N25" s="152">
        <f t="shared" si="26"/>
        <v>19.73193092048168</v>
      </c>
      <c r="O25" s="152">
        <f t="shared" si="26"/>
        <v>33.313851437568665</v>
      </c>
      <c r="P25" s="152">
        <f t="shared" si="26"/>
        <v>10.17599981456995</v>
      </c>
      <c r="Q25" s="152">
        <f t="shared" si="26"/>
        <v>3.2440000462532046</v>
      </c>
      <c r="R25" s="152">
        <f t="shared" si="26"/>
        <v>30.780496196150779</v>
      </c>
      <c r="S25" s="152">
        <f t="shared" si="26"/>
        <v>7.4857989108562473</v>
      </c>
      <c r="T25" s="152">
        <f t="shared" si="26"/>
        <v>28.581286298036574</v>
      </c>
      <c r="U25" s="152">
        <f t="shared" si="26"/>
        <v>12.881695032119751</v>
      </c>
      <c r="V25" s="152">
        <f t="shared" si="26"/>
        <v>63.274983027279383</v>
      </c>
      <c r="W25" s="152">
        <f t="shared" si="26"/>
        <v>9.7159999206662171</v>
      </c>
      <c r="X25" s="152">
        <f t="shared" si="26"/>
        <v>8.6799999210238461</v>
      </c>
      <c r="Y25" s="152">
        <f t="shared" si="26"/>
        <v>10.69600001901388</v>
      </c>
      <c r="Z25" s="152">
        <f t="shared" si="26"/>
        <v>45.375999905467033</v>
      </c>
      <c r="AA25" s="152">
        <f t="shared" si="26"/>
        <v>11.927999873161315</v>
      </c>
      <c r="AB25" s="152">
        <f t="shared" si="26"/>
        <v>4.5639999181032183</v>
      </c>
      <c r="AC25" s="152">
        <f t="shared" si="26"/>
        <v>11.662471261620521</v>
      </c>
      <c r="AD25" s="152">
        <f t="shared" si="26"/>
        <v>6.0954977247118949</v>
      </c>
      <c r="AE25" s="152">
        <f t="shared" si="26"/>
        <v>24.587234146893024</v>
      </c>
      <c r="AF25" s="152">
        <f t="shared" si="26"/>
        <v>8.1280000987648968</v>
      </c>
      <c r="AG25" s="152">
        <f t="shared" si="26"/>
        <v>18.397312915921212</v>
      </c>
      <c r="AH25" s="152">
        <f t="shared" si="26"/>
        <v>24.619999945759773</v>
      </c>
      <c r="AI25" s="152">
        <f t="shared" si="26"/>
        <v>14.815999956429003</v>
      </c>
      <c r="AJ25" s="152">
        <f t="shared" si="26"/>
        <v>14.383999792933464</v>
      </c>
      <c r="AK25" s="152">
        <f t="shared" si="26"/>
        <v>42.942800318598749</v>
      </c>
      <c r="AL25" s="152">
        <f t="shared" si="26"/>
        <v>33.17404622644186</v>
      </c>
      <c r="AM25" s="152">
        <f t="shared" si="26"/>
        <v>18.293078221678734</v>
      </c>
      <c r="AN25" s="152">
        <f t="shared" si="26"/>
        <v>11.70890746921301</v>
      </c>
      <c r="AO25" s="152">
        <f t="shared" si="26"/>
        <v>37.255013095438485</v>
      </c>
      <c r="AP25" s="152">
        <f t="shared" si="26"/>
        <v>40.823999707698817</v>
      </c>
      <c r="AQ25" s="152">
        <f t="shared" si="26"/>
        <v>21.212794870138168</v>
      </c>
      <c r="AR25" s="152">
        <f t="shared" si="26"/>
        <v>28.268000111579894</v>
      </c>
      <c r="AS25" s="152">
        <f t="shared" si="26"/>
        <v>10.496000151634217</v>
      </c>
      <c r="AT25" s="152">
        <f t="shared" si="26"/>
        <v>15.747468073666095</v>
      </c>
      <c r="AU25" s="152">
        <f t="shared" si="26"/>
        <v>23.138282510638234</v>
      </c>
      <c r="AV25" s="152">
        <f t="shared" si="26"/>
        <v>10.635999987125397</v>
      </c>
      <c r="AW25" s="152">
        <f t="shared" si="26"/>
        <v>0</v>
      </c>
      <c r="AX25" s="152">
        <f t="shared" si="26"/>
        <v>17.107999839484691</v>
      </c>
      <c r="AY25" s="152">
        <f t="shared" si="26"/>
        <v>22.723999951183796</v>
      </c>
      <c r="AZ25" s="152">
        <f t="shared" si="26"/>
        <v>51.430255275070664</v>
      </c>
      <c r="BA25" s="152">
        <f t="shared" si="26"/>
        <v>37.94327830165625</v>
      </c>
      <c r="BB25" s="152">
        <f t="shared" si="26"/>
        <v>31.363087317943574</v>
      </c>
      <c r="BC25" s="152">
        <f t="shared" si="26"/>
        <v>55.586969758868214</v>
      </c>
      <c r="BD25" s="152">
        <f t="shared" si="26"/>
        <v>7.3760001182556145</v>
      </c>
      <c r="BE25" s="152">
        <f t="shared" si="26"/>
        <v>112.20708748489619</v>
      </c>
      <c r="BF25" s="152">
        <f t="shared" si="26"/>
        <v>0.7039999890327453</v>
      </c>
      <c r="BG25" s="152">
        <f t="shared" si="26"/>
        <v>14.535999855101108</v>
      </c>
      <c r="BH25" s="152">
        <f t="shared" si="26"/>
        <v>1.4000000190734863</v>
      </c>
      <c r="BI25" s="152">
        <f t="shared" si="26"/>
        <v>5.2639999532699591</v>
      </c>
      <c r="BJ25" s="152">
        <f t="shared" si="26"/>
        <v>2.7879999870061876</v>
      </c>
      <c r="BK25" s="152">
        <f t="shared" si="26"/>
        <v>36.778422180414196</v>
      </c>
      <c r="BL25" s="152">
        <f t="shared" si="26"/>
        <v>56.116066918373107</v>
      </c>
      <c r="BM25" s="152">
        <f t="shared" si="26"/>
        <v>33.396136078834537</v>
      </c>
      <c r="BN25" s="152">
        <f t="shared" ref="BN25:DY25" si="27">SUM(BN26:BN30)</f>
        <v>3.8239999872446058</v>
      </c>
      <c r="BO25" s="152">
        <f t="shared" si="27"/>
        <v>53.892445683479309</v>
      </c>
      <c r="BP25" s="152">
        <f t="shared" si="27"/>
        <v>18.540546272993087</v>
      </c>
      <c r="BQ25" s="152">
        <f t="shared" si="27"/>
        <v>36.230889137685296</v>
      </c>
      <c r="BR25" s="152">
        <f t="shared" si="27"/>
        <v>6.7439999198913565</v>
      </c>
      <c r="BS25" s="152">
        <f t="shared" si="27"/>
        <v>37.903663178682322</v>
      </c>
      <c r="BT25" s="152">
        <f t="shared" si="27"/>
        <v>27.517179579436778</v>
      </c>
      <c r="BU25" s="152">
        <f t="shared" si="27"/>
        <v>7.5240000587701807</v>
      </c>
      <c r="BV25" s="152">
        <f t="shared" si="27"/>
        <v>35.400399214029306</v>
      </c>
      <c r="BW25" s="152">
        <f t="shared" si="27"/>
        <v>73.968136681318285</v>
      </c>
      <c r="BX25" s="152">
        <f t="shared" si="27"/>
        <v>8.6760000181198116</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185.8130401158333</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1.3160000133514405</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1.0039999914169311</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1.275999970436096</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0.17200000286102296</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0.62000001072883604</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13.49600023329258</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0.54399999856948855</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0.94800002098083491</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0.04</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1.2040000146627425</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3.2799999707937237</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0.96399999856948848</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7.324788432717324</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3.0039999580383303</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0.77600001335144042</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1.5919999837875367</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1.7459682351350785</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1.6319999694824219</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0.75599998712539673</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0.90799999624490746</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2.0600000134110452</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3.2480000144243242</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2.0600000333786008</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0.1</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7.4024712330102913</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1.6954977005720138</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7.6439999389648436</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0.36000000953674316</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0.66000002056360241</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1.11200001090765</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3.0199999237060546</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0.95200000584125521</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0.54799999356269835</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2.2120000028610227</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0.80490754634141926</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1.0757188165187836</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8.0760000252723696</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2.2289197736978528</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1.8440000176429749</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2.968000054359436</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2.7760000395774842</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7.024000120162964</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0.86399996757507336</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2.2599999964237214</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0.90399997711181646</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8.7702559414505963</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1.2760000172257424</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4.1326600837707517</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13.891999940872193</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13.980000100135802</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4.0000000596046451E-3</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0.24</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3.0264223670959476</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1.7680000355839731</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0.72</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0.32799999237060551</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5.6630829793214801</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3.3512726610898973</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7.1988889065384871</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1.9</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5.7600000578165051</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0.3960000079870224</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1.375999984741211</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2.9961850357055662</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1.6879999899864195</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0.84399997711181629</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171.43899719059465</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0.15600000381469728</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0.58399998873472214</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1.6100487899780274</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5.1439999437332151</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1.0920000219345094</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2.343999989628792</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0.15600000023841859</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1.600000023841858E-2</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2.9679312586784361</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10.701062958240509</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0.15599999666213987</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3.1878306293487548</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0.38400001525878907</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2.995999946594238</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1.2160000038146972</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0.3720000076293945</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1.188000011742115</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0.4</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2.5639999952912329</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1.0239999955892563</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1.8319999885559082</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0.1519999995827675</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0.32399997711181638</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33.959999319314953</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1.0427408218383789E-2</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20.977696183919907</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3.9239999961853029</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56.056000926494598</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14.511999855041504</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5.1999998092651364E-2</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0.15600000381469728</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0.24799999237060547</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0.32799999237060551</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0.33599998474121096</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0.31200000762939456</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835.73877688497282</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1.7759999775886535</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11.920574861764909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42.856000131666661</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0.96000001907348642</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5.0400000298023224</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4.0519999599456789</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6.1199999123811724</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0.68800000429153441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19.269533459544181</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25.867999974787232</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16.243999985456465</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9.3275785988569258</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6.4080000847578047</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7.1719998565316203</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0.82000000953674324</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13.948496016860009</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1.64000004529953</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19.545286507606505</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11.5296950507164</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38.09163767784834</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5.1880000093579293</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3.9759999591112134</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4.3479999899864197</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19.736000236272812</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3.4400000047683719</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4.1039999181032183</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3.0760000276565553</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1.2920000004768373</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10.78723414093256</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3.1800000095367431</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15.257312876284123</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13.419999799728393</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6.8319999516010288</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11.299999868273735</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35.670800266265871</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20.214046264290808</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8.7071344596147533</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3.2039999979734417</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27.348281399011615</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30.110048105716704</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11.603080115914345</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14.852000076770782</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7.4880000972747807</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5.4154680031538005</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7.0928999048471457</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8.7079999899864191</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14.84799984306097</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12.968000090420247</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5.2360000085830691</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14.61927794277668</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17.911999847888946</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16.865273693203925</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3.452000122070312</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28.831086134016516</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0.7039999890327453</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0.02</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1.4000000190734863</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2.355999975204468</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0.89199996978044516</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18.143999539613723</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27.364066939949986</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13.524136214256288</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2.7119999718666077</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25.237362086176873</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9.2492736321687694</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10.076000009775161</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4.5159999275207516</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13.867663405835629</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14.361179706752301</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4.8960001182556159</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13.060214079618452</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26.356135989427564</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2.6439999914169312</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541.00885367929936</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7.9799998915195456</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0.30800000190734866</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0.56799999237060539</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1.9600000190734863</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0.87999997735023494</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1.0159999918937683</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0.43999998092651371</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23.508000035285949</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7.1080001142621043</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6.6759999966621395</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6.4724210643768316</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8.8799999618530272</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1.4920000267028808</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15.240000195503233</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0.91200000107288359</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7.4039998209476465</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0.59599999427795414</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24.799345334172251</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1.5319999647140503</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2.5799999618530274</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3.9160000079870221</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22.391999654769897</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6.4279998350143428</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0.36</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1.1840000009536742</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1.9200000119209288</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6.1560000669956212</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4.1880000796914105</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2.4800000190734863</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8.6360001507401467</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5.84799999833107</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6.4000000953674321E-2</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6.3200000464916233</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12.411999968588352</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7.3739437592029571</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5.8679999363422395</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8.8310128799080836</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2.6379515767097472</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7.3807949805259714</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11.572000017166138</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0.04</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7.4040000313520435</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8.697382508516311</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1.0640000295639038</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8.8519998836517324</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3.4640000057220464</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22.048000341653825</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9.3079999780654905</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3.8519999408721923</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13.340000324249269</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2.6679999780654908</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1.8960000172257423</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15.608000273704528</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26.983999942839148</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19.151999864578247</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0.78400002300739291</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22.940000619888306</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5.7839999759197234</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18.708000229001044</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18.275999715030192</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12.759999864697457</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0.91599997103214259</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19.032000091075897</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45.924000701904298</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5.1880000495910643</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159.63032117158176</v>
      </c>
      <c r="C31" s="152">
        <f t="shared" si="30"/>
        <v>0</v>
      </c>
      <c r="D31" s="152">
        <f t="shared" si="30"/>
        <v>5.9720001530647284</v>
      </c>
      <c r="E31" s="152">
        <f t="shared" si="30"/>
        <v>2.7999999523162844E-2</v>
      </c>
      <c r="F31" s="152">
        <f t="shared" si="30"/>
        <v>0</v>
      </c>
      <c r="G31" s="152">
        <f t="shared" si="30"/>
        <v>2.5200000190734864</v>
      </c>
      <c r="H31" s="152">
        <f t="shared" si="30"/>
        <v>0</v>
      </c>
      <c r="I31" s="152">
        <f t="shared" si="30"/>
        <v>0</v>
      </c>
      <c r="J31" s="152">
        <f t="shared" si="30"/>
        <v>0</v>
      </c>
      <c r="K31" s="152">
        <f t="shared" si="30"/>
        <v>4.3280000317096707</v>
      </c>
      <c r="L31" s="152">
        <f t="shared" si="30"/>
        <v>0.34400000572204592</v>
      </c>
      <c r="M31" s="152">
        <f t="shared" si="30"/>
        <v>6.2722438144683839</v>
      </c>
      <c r="N31" s="152">
        <f t="shared" si="30"/>
        <v>0</v>
      </c>
      <c r="O31" s="152">
        <f t="shared" si="30"/>
        <v>7.1999998092651368E-2</v>
      </c>
      <c r="P31" s="152">
        <f t="shared" si="30"/>
        <v>0</v>
      </c>
      <c r="Q31" s="152">
        <f t="shared" si="30"/>
        <v>0</v>
      </c>
      <c r="R31" s="152">
        <f t="shared" si="30"/>
        <v>9.7450965261459341</v>
      </c>
      <c r="S31" s="152">
        <f t="shared" si="30"/>
        <v>0</v>
      </c>
      <c r="T31" s="152">
        <f t="shared" si="30"/>
        <v>10.112000128030777</v>
      </c>
      <c r="U31" s="152">
        <f t="shared" si="30"/>
        <v>0.99277822494506829</v>
      </c>
      <c r="V31" s="152">
        <f t="shared" si="30"/>
        <v>23.954848178625106</v>
      </c>
      <c r="W31" s="152">
        <f t="shared" si="30"/>
        <v>0</v>
      </c>
      <c r="X31" s="152">
        <f t="shared" si="30"/>
        <v>0</v>
      </c>
      <c r="Y31" s="152">
        <f t="shared" si="30"/>
        <v>0.32799999237060551</v>
      </c>
      <c r="Z31" s="152">
        <f t="shared" si="30"/>
        <v>0.78399998664855963</v>
      </c>
      <c r="AA31" s="152">
        <f t="shared" si="30"/>
        <v>0.67999998092651359</v>
      </c>
      <c r="AB31" s="152">
        <f t="shared" si="30"/>
        <v>0</v>
      </c>
      <c r="AC31" s="152">
        <f t="shared" si="30"/>
        <v>0</v>
      </c>
      <c r="AD31" s="152">
        <f t="shared" si="30"/>
        <v>0</v>
      </c>
      <c r="AE31" s="152">
        <f t="shared" si="30"/>
        <v>1.2440000081062317</v>
      </c>
      <c r="AF31" s="152">
        <f t="shared" si="30"/>
        <v>0</v>
      </c>
      <c r="AG31" s="152">
        <f t="shared" si="30"/>
        <v>2.5480001178383826</v>
      </c>
      <c r="AH31" s="152">
        <f t="shared" si="30"/>
        <v>4.0170399999618533</v>
      </c>
      <c r="AI31" s="152">
        <f t="shared" si="30"/>
        <v>0</v>
      </c>
      <c r="AJ31" s="152">
        <f t="shared" si="30"/>
        <v>0.47599998474121091</v>
      </c>
      <c r="AK31" s="152">
        <f t="shared" si="30"/>
        <v>17.956000467538836</v>
      </c>
      <c r="AL31" s="152">
        <f t="shared" si="30"/>
        <v>0.6759999942779541</v>
      </c>
      <c r="AM31" s="152">
        <f t="shared" si="30"/>
        <v>0.02</v>
      </c>
      <c r="AN31" s="152">
        <f t="shared" si="30"/>
        <v>0</v>
      </c>
      <c r="AO31" s="152">
        <f t="shared" si="30"/>
        <v>2.4320000004768372</v>
      </c>
      <c r="AP31" s="152">
        <f t="shared" si="30"/>
        <v>1.600000023841858E-2</v>
      </c>
      <c r="AQ31" s="152">
        <f t="shared" si="30"/>
        <v>6.0879999160766598</v>
      </c>
      <c r="AR31" s="152">
        <f t="shared" si="30"/>
        <v>4.9280000305175786</v>
      </c>
      <c r="AS31" s="152">
        <f t="shared" si="30"/>
        <v>0</v>
      </c>
      <c r="AT31" s="152">
        <f t="shared" si="30"/>
        <v>0</v>
      </c>
      <c r="AU31" s="152">
        <f t="shared" si="30"/>
        <v>0</v>
      </c>
      <c r="AV31" s="152">
        <f t="shared" si="30"/>
        <v>0.63600001573562626</v>
      </c>
      <c r="AW31" s="152">
        <f t="shared" si="30"/>
        <v>0</v>
      </c>
      <c r="AX31" s="152">
        <f t="shared" si="30"/>
        <v>0</v>
      </c>
      <c r="AY31" s="152">
        <f t="shared" si="30"/>
        <v>0</v>
      </c>
      <c r="AZ31" s="152">
        <f t="shared" si="30"/>
        <v>0</v>
      </c>
      <c r="BA31" s="152">
        <f t="shared" si="30"/>
        <v>0</v>
      </c>
      <c r="BB31" s="152">
        <f t="shared" si="30"/>
        <v>14.588105421066285</v>
      </c>
      <c r="BC31" s="152">
        <f t="shared" si="30"/>
        <v>0</v>
      </c>
      <c r="BD31" s="152">
        <f t="shared" si="30"/>
        <v>0</v>
      </c>
      <c r="BE31" s="152">
        <f t="shared" si="30"/>
        <v>0</v>
      </c>
      <c r="BF31" s="152">
        <f t="shared" si="30"/>
        <v>0</v>
      </c>
      <c r="BG31" s="152">
        <f t="shared" si="30"/>
        <v>0</v>
      </c>
      <c r="BH31" s="152">
        <f t="shared" si="30"/>
        <v>0</v>
      </c>
      <c r="BI31" s="152">
        <f t="shared" si="30"/>
        <v>0.13199999809265137</v>
      </c>
      <c r="BJ31" s="152">
        <f t="shared" si="30"/>
        <v>0</v>
      </c>
      <c r="BK31" s="152">
        <f t="shared" si="30"/>
        <v>0</v>
      </c>
      <c r="BL31" s="152">
        <f t="shared" si="30"/>
        <v>4.8001922082901007</v>
      </c>
      <c r="BM31" s="152">
        <f t="shared" si="30"/>
        <v>0</v>
      </c>
      <c r="BN31" s="152">
        <f t="shared" ref="BN31:DY31" si="31">SUM(BN32:BN33)</f>
        <v>3.5999999046325684E-2</v>
      </c>
      <c r="BO31" s="152">
        <f t="shared" si="31"/>
        <v>17.31201603412628</v>
      </c>
      <c r="BP31" s="152">
        <f t="shared" si="31"/>
        <v>0</v>
      </c>
      <c r="BQ31" s="152">
        <f t="shared" si="31"/>
        <v>0.27199999332427977</v>
      </c>
      <c r="BR31" s="152">
        <f t="shared" si="31"/>
        <v>0</v>
      </c>
      <c r="BS31" s="152">
        <f t="shared" si="31"/>
        <v>6.3320000648498533</v>
      </c>
      <c r="BT31" s="152">
        <f t="shared" si="31"/>
        <v>0.90799999237060547</v>
      </c>
      <c r="BU31" s="152">
        <f t="shared" si="31"/>
        <v>1.1199999999999999</v>
      </c>
      <c r="BV31" s="152">
        <f t="shared" si="31"/>
        <v>3.6799999237060548</v>
      </c>
      <c r="BW31" s="152">
        <f t="shared" si="31"/>
        <v>1.2640000152587891</v>
      </c>
      <c r="BX31" s="152">
        <f t="shared" si="31"/>
        <v>2.0159999465942384</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159.63032117158176</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5.9720001530647284</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2.7999999523162844E-2</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2.5200000190734864</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4.3280000317096707</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0.34400000572204592</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6.2722438144683839</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7.1999998092651368E-2</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9.7450965261459341</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10.112000128030777</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0.99277822494506829</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23.954848178625106</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0.32799999237060551</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0.78399998664855963</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0.67999998092651359</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1.2440000081062317</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2.5480001178383826</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4.0170399999618533</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0.47599998474121091</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17.956000467538836</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0.6759999942779541</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0.02</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2.4320000004768372</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1.600000023841858E-2</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6.0879999160766598</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4.9280000305175786</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0.63600001573562626</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14.588105421066285</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0.13199999809265137</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4.8001922082901007</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3.5999999046325684E-2</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17.31201603412628</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0.27199999332427977</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6.3320000648498533</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0.90799999237060547</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1.1199999999999999</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3.6799999237060548</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1.2640000152587891</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2.0159999465942384</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2456.1472741639609</v>
      </c>
      <c r="C34" s="132">
        <f t="shared" si="34"/>
        <v>4.7199999642372132</v>
      </c>
      <c r="D34" s="132">
        <f t="shared" si="34"/>
        <v>58.997368313968181</v>
      </c>
      <c r="E34" s="132">
        <f t="shared" si="34"/>
        <v>85.465532096922402</v>
      </c>
      <c r="F34" s="132">
        <f t="shared" si="34"/>
        <v>6.9980487957596775</v>
      </c>
      <c r="G34" s="132">
        <f t="shared" si="34"/>
        <v>16.616000099480154</v>
      </c>
      <c r="H34" s="132">
        <f t="shared" si="34"/>
        <v>24.528000095486643</v>
      </c>
      <c r="I34" s="132">
        <f t="shared" si="34"/>
        <v>18.040000158548356</v>
      </c>
      <c r="J34" s="132">
        <f t="shared" si="34"/>
        <v>4.639999995827675</v>
      </c>
      <c r="K34" s="132">
        <f t="shared" si="34"/>
        <v>72.709533283114439</v>
      </c>
      <c r="L34" s="132">
        <f t="shared" si="34"/>
        <v>42.61600007563829</v>
      </c>
      <c r="M34" s="132">
        <f t="shared" si="34"/>
        <v>35.004243784546851</v>
      </c>
      <c r="N34" s="132">
        <f t="shared" si="34"/>
        <v>29.939930884242056</v>
      </c>
      <c r="O34" s="132">
        <f t="shared" si="34"/>
        <v>40.85785149782896</v>
      </c>
      <c r="P34" s="132">
        <f t="shared" si="34"/>
        <v>29.587829520106318</v>
      </c>
      <c r="Q34" s="132">
        <f t="shared" si="34"/>
        <v>3.9120000290870669</v>
      </c>
      <c r="R34" s="132">
        <f t="shared" si="34"/>
        <v>45.225592719912527</v>
      </c>
      <c r="S34" s="132">
        <f t="shared" si="34"/>
        <v>10.661798919439317</v>
      </c>
      <c r="T34" s="132">
        <f t="shared" si="34"/>
        <v>39.941286427974703</v>
      </c>
      <c r="U34" s="132">
        <f t="shared" si="34"/>
        <v>16.310473259091378</v>
      </c>
      <c r="V34" s="132">
        <f t="shared" si="34"/>
        <v>97.477831209301954</v>
      </c>
      <c r="W34" s="132">
        <f t="shared" si="34"/>
        <v>12.596273224651814</v>
      </c>
      <c r="X34" s="132">
        <f t="shared" si="34"/>
        <v>43.543999558985234</v>
      </c>
      <c r="Y34" s="132">
        <f t="shared" si="34"/>
        <v>21.27589754492044</v>
      </c>
      <c r="Z34" s="132">
        <f t="shared" si="34"/>
        <v>62.227999820113183</v>
      </c>
      <c r="AA34" s="132">
        <f t="shared" si="34"/>
        <v>16.789808831214906</v>
      </c>
      <c r="AB34" s="132">
        <f t="shared" si="34"/>
        <v>11.461384771466257</v>
      </c>
      <c r="AC34" s="132">
        <f t="shared" si="34"/>
        <v>16.970471346974371</v>
      </c>
      <c r="AD34" s="132">
        <f t="shared" si="34"/>
        <v>8.4074977695941921</v>
      </c>
      <c r="AE34" s="132">
        <f t="shared" si="34"/>
        <v>33.303234144449235</v>
      </c>
      <c r="AF34" s="132">
        <f t="shared" si="34"/>
        <v>12.160000079572201</v>
      </c>
      <c r="AG34" s="132">
        <f t="shared" si="34"/>
        <v>33.069312950968744</v>
      </c>
      <c r="AH34" s="132">
        <f t="shared" si="34"/>
        <v>35.125040019154547</v>
      </c>
      <c r="AI34" s="132">
        <f t="shared" si="34"/>
        <v>21.999999974071976</v>
      </c>
      <c r="AJ34" s="132">
        <f t="shared" si="34"/>
        <v>29.467999934554101</v>
      </c>
      <c r="AK34" s="132">
        <f t="shared" si="34"/>
        <v>77.594800795316701</v>
      </c>
      <c r="AL34" s="132">
        <f t="shared" si="34"/>
        <v>38.358046253621573</v>
      </c>
      <c r="AM34" s="132">
        <f t="shared" si="34"/>
        <v>20.073078215122223</v>
      </c>
      <c r="AN34" s="132">
        <f t="shared" si="34"/>
        <v>14.832907417714598</v>
      </c>
      <c r="AO34" s="132">
        <f t="shared" si="34"/>
        <v>51.587013005912311</v>
      </c>
      <c r="AP34" s="132">
        <f t="shared" si="34"/>
        <v>56.375999671816821</v>
      </c>
      <c r="AQ34" s="132">
        <f t="shared" si="34"/>
        <v>28.264794807434082</v>
      </c>
      <c r="AR34" s="132">
        <f t="shared" si="34"/>
        <v>40.436000106334689</v>
      </c>
      <c r="AS34" s="132">
        <f t="shared" si="34"/>
        <v>30.96800035715103</v>
      </c>
      <c r="AT34" s="132">
        <f t="shared" si="34"/>
        <v>19.567468078434466</v>
      </c>
      <c r="AU34" s="132">
        <f t="shared" si="34"/>
        <v>29.710282484889028</v>
      </c>
      <c r="AV34" s="132">
        <f t="shared" si="34"/>
        <v>17.728000078201294</v>
      </c>
      <c r="AW34" s="132">
        <f t="shared" si="34"/>
        <v>0</v>
      </c>
      <c r="AX34" s="132">
        <f t="shared" si="34"/>
        <v>31.435999929010869</v>
      </c>
      <c r="AY34" s="132">
        <f t="shared" si="34"/>
        <v>56.880000324845312</v>
      </c>
      <c r="AZ34" s="132">
        <f t="shared" si="34"/>
        <v>51.934255280792712</v>
      </c>
      <c r="BA34" s="132">
        <f t="shared" si="34"/>
        <v>38.111278298795227</v>
      </c>
      <c r="BB34" s="132">
        <f t="shared" si="34"/>
        <v>48.631192733645435</v>
      </c>
      <c r="BC34" s="132">
        <f t="shared" si="34"/>
        <v>60.098969733119006</v>
      </c>
      <c r="BD34" s="132">
        <f t="shared" si="34"/>
        <v>15.371999835968017</v>
      </c>
      <c r="BE34" s="132">
        <f t="shared" si="34"/>
        <v>117.1908526173234</v>
      </c>
      <c r="BF34" s="132">
        <f t="shared" si="34"/>
        <v>0.71999998927116393</v>
      </c>
      <c r="BG34" s="132">
        <f t="shared" si="34"/>
        <v>14.703999847471714</v>
      </c>
      <c r="BH34" s="132">
        <f t="shared" si="34"/>
        <v>3.8280000424385068</v>
      </c>
      <c r="BI34" s="132">
        <f t="shared" si="34"/>
        <v>9.912000062465669</v>
      </c>
      <c r="BJ34" s="132">
        <f t="shared" si="34"/>
        <v>2.7879999870061876</v>
      </c>
      <c r="BK34" s="132">
        <f t="shared" si="34"/>
        <v>43.366422104835507</v>
      </c>
      <c r="BL34" s="132">
        <f t="shared" si="34"/>
        <v>68.012259184420103</v>
      </c>
      <c r="BM34" s="132">
        <f t="shared" si="34"/>
        <v>34.932136121392254</v>
      </c>
      <c r="BN34" s="132">
        <f t="shared" ref="BN34:DY34" si="35">BN31+BN25+BN19</f>
        <v>5.2600000029802318</v>
      </c>
      <c r="BO34" s="132">
        <f t="shared" si="35"/>
        <v>77.456461772918701</v>
      </c>
      <c r="BP34" s="132">
        <f t="shared" si="35"/>
        <v>21.860546365976333</v>
      </c>
      <c r="BQ34" s="132">
        <f t="shared" si="35"/>
        <v>40.942889142930504</v>
      </c>
      <c r="BR34" s="132">
        <f t="shared" si="35"/>
        <v>12.735999864935874</v>
      </c>
      <c r="BS34" s="132">
        <f t="shared" si="35"/>
        <v>58.89566314041614</v>
      </c>
      <c r="BT34" s="132">
        <f t="shared" si="35"/>
        <v>28.721179564297199</v>
      </c>
      <c r="BU34" s="132">
        <f t="shared" si="35"/>
        <v>9.7640000778436669</v>
      </c>
      <c r="BV34" s="132">
        <f t="shared" si="35"/>
        <v>40.656399136781687</v>
      </c>
      <c r="BW34" s="132">
        <f t="shared" si="35"/>
        <v>82.344136631786824</v>
      </c>
      <c r="BX34" s="132">
        <f t="shared" si="35"/>
        <v>11.447999997138977</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1167.2506721302864</v>
      </c>
      <c r="C35" s="164">
        <f t="shared" si="38"/>
        <v>2.9919999432563782</v>
      </c>
      <c r="D35" s="164">
        <f t="shared" si="38"/>
        <v>38.964793535470967</v>
      </c>
      <c r="E35" s="164">
        <f t="shared" si="38"/>
        <v>77.685531957149507</v>
      </c>
      <c r="F35" s="164">
        <f t="shared" si="38"/>
        <v>6.2540487995743756</v>
      </c>
      <c r="G35" s="164">
        <f t="shared" si="38"/>
        <v>8.152000032961368</v>
      </c>
      <c r="H35" s="164">
        <f t="shared" si="38"/>
        <v>6.7559999096393586</v>
      </c>
      <c r="I35" s="164">
        <f t="shared" si="38"/>
        <v>12.700000272989273</v>
      </c>
      <c r="J35" s="164">
        <f t="shared" si="38"/>
        <v>2.9359999972581861</v>
      </c>
      <c r="K35" s="164">
        <f t="shared" si="38"/>
        <v>32.649533093869685</v>
      </c>
      <c r="L35" s="164">
        <f t="shared" si="38"/>
        <v>10.127999947667121</v>
      </c>
      <c r="M35" s="164">
        <f t="shared" si="38"/>
        <v>7.5600000214576717</v>
      </c>
      <c r="N35" s="164">
        <f t="shared" si="38"/>
        <v>21.227930989861491</v>
      </c>
      <c r="O35" s="164">
        <f t="shared" si="38"/>
        <v>25.229063067138199</v>
      </c>
      <c r="P35" s="164">
        <f t="shared" si="38"/>
        <v>29.283829523921014</v>
      </c>
      <c r="Q35" s="164">
        <f t="shared" si="38"/>
        <v>1.7679999947547913</v>
      </c>
      <c r="R35" s="164">
        <f t="shared" si="38"/>
        <v>7.1839999729394908</v>
      </c>
      <c r="S35" s="164">
        <f t="shared" si="38"/>
        <v>8.5238306570053108</v>
      </c>
      <c r="T35" s="164">
        <f t="shared" si="38"/>
        <v>4.7720000171661372</v>
      </c>
      <c r="U35" s="164">
        <f t="shared" si="38"/>
        <v>4.9520000320672981</v>
      </c>
      <c r="V35" s="164">
        <f t="shared" si="38"/>
        <v>21.60763753861189</v>
      </c>
      <c r="W35" s="164">
        <f t="shared" si="38"/>
        <v>10.196273262798787</v>
      </c>
      <c r="X35" s="164">
        <f t="shared" si="38"/>
        <v>40.275999596118929</v>
      </c>
      <c r="Y35" s="164">
        <f t="shared" si="38"/>
        <v>15.967897520661353</v>
      </c>
      <c r="Z35" s="164">
        <f t="shared" si="38"/>
        <v>30.392000102400779</v>
      </c>
      <c r="AA35" s="164">
        <f t="shared" si="38"/>
        <v>7.8898090314865117</v>
      </c>
      <c r="AB35" s="164">
        <f t="shared" si="38"/>
        <v>7.4773848515748984</v>
      </c>
      <c r="AC35" s="164">
        <f t="shared" si="38"/>
        <v>7.9800001221895212</v>
      </c>
      <c r="AD35" s="164">
        <f t="shared" si="38"/>
        <v>4.2400000685453412</v>
      </c>
      <c r="AE35" s="164">
        <f t="shared" si="38"/>
        <v>11.147999957501888</v>
      </c>
      <c r="AF35" s="164">
        <f t="shared" si="38"/>
        <v>5.3239999908208846</v>
      </c>
      <c r="AG35" s="164">
        <f t="shared" si="38"/>
        <v>19.345312653779985</v>
      </c>
      <c r="AH35" s="164">
        <f t="shared" si="38"/>
        <v>14.404000085890292</v>
      </c>
      <c r="AI35" s="164">
        <f t="shared" si="38"/>
        <v>13.412000000476837</v>
      </c>
      <c r="AJ35" s="164">
        <f t="shared" si="38"/>
        <v>25.004000139832495</v>
      </c>
      <c r="AK35" s="164">
        <f t="shared" si="38"/>
        <v>38.122800452113154</v>
      </c>
      <c r="AL35" s="164">
        <f t="shared" si="38"/>
        <v>17.294046476483345</v>
      </c>
      <c r="AM35" s="164">
        <f t="shared" si="38"/>
        <v>3.4000000125169754</v>
      </c>
      <c r="AN35" s="164">
        <f t="shared" si="38"/>
        <v>6.2199999409914017</v>
      </c>
      <c r="AO35" s="164">
        <f t="shared" si="38"/>
        <v>15.62799986898899</v>
      </c>
      <c r="AP35" s="164">
        <f t="shared" si="38"/>
        <v>26.023999949097636</v>
      </c>
      <c r="AQ35" s="164">
        <f t="shared" si="38"/>
        <v>5.2680000340938573</v>
      </c>
      <c r="AR35" s="164">
        <f t="shared" si="38"/>
        <v>14.843999936580659</v>
      </c>
      <c r="AS35" s="164">
        <f t="shared" si="38"/>
        <v>26.400000288486481</v>
      </c>
      <c r="AT35" s="164">
        <f t="shared" si="38"/>
        <v>4.3360000082850458</v>
      </c>
      <c r="AU35" s="164">
        <f t="shared" si="38"/>
        <v>7.8319999462366106</v>
      </c>
      <c r="AV35" s="164">
        <f t="shared" si="38"/>
        <v>10.008000042438507</v>
      </c>
      <c r="AW35" s="164">
        <f t="shared" si="38"/>
        <v>0</v>
      </c>
      <c r="AX35" s="164">
        <f t="shared" si="38"/>
        <v>30.947999921143058</v>
      </c>
      <c r="AY35" s="164">
        <f t="shared" si="38"/>
        <v>38.892000436484814</v>
      </c>
      <c r="AZ35" s="164">
        <f t="shared" si="38"/>
        <v>35.883999334573751</v>
      </c>
      <c r="BA35" s="164">
        <f t="shared" si="38"/>
        <v>1.3280000019073488</v>
      </c>
      <c r="BB35" s="164">
        <f t="shared" si="38"/>
        <v>8.4264273738861082</v>
      </c>
      <c r="BC35" s="164">
        <f t="shared" si="38"/>
        <v>41.798969973325725</v>
      </c>
      <c r="BD35" s="164">
        <f t="shared" si="38"/>
        <v>15.371999835968017</v>
      </c>
      <c r="BE35" s="164">
        <f t="shared" si="38"/>
        <v>76.568421511650087</v>
      </c>
      <c r="BF35" s="164">
        <f t="shared" si="38"/>
        <v>0.62799999117851257</v>
      </c>
      <c r="BG35" s="164">
        <f t="shared" si="38"/>
        <v>14.699999847412109</v>
      </c>
      <c r="BH35" s="164">
        <f t="shared" si="38"/>
        <v>2.5840000271797181</v>
      </c>
      <c r="BI35" s="164">
        <f t="shared" si="38"/>
        <v>6.9600000882148745</v>
      </c>
      <c r="BJ35" s="164">
        <f t="shared" si="38"/>
        <v>0.28399999618530269</v>
      </c>
      <c r="BK35" s="164">
        <f t="shared" si="38"/>
        <v>25.839999436140062</v>
      </c>
      <c r="BL35" s="164">
        <f t="shared" si="38"/>
        <v>30.852066967785358</v>
      </c>
      <c r="BM35" s="164">
        <f t="shared" si="38"/>
        <v>6.7431991487741474</v>
      </c>
      <c r="BN35" s="164">
        <f t="shared" ref="BN35:DY35" si="39">BN36+BN37</f>
        <v>4.1199999809265133</v>
      </c>
      <c r="BO35" s="164">
        <f t="shared" si="39"/>
        <v>18.980000051259996</v>
      </c>
      <c r="BP35" s="164">
        <f t="shared" si="39"/>
        <v>9.5479999881982813</v>
      </c>
      <c r="BQ35" s="164">
        <f t="shared" si="39"/>
        <v>8.395999978184701</v>
      </c>
      <c r="BR35" s="164">
        <f t="shared" si="39"/>
        <v>9.3879998916387564</v>
      </c>
      <c r="BS35" s="164">
        <f t="shared" si="39"/>
        <v>23.244335249066353</v>
      </c>
      <c r="BT35" s="164">
        <f t="shared" si="39"/>
        <v>9.4851796498894689</v>
      </c>
      <c r="BU35" s="164">
        <f t="shared" si="39"/>
        <v>1.4560000038146972</v>
      </c>
      <c r="BV35" s="164">
        <f t="shared" si="39"/>
        <v>9.7282140374183648</v>
      </c>
      <c r="BW35" s="164">
        <f t="shared" si="39"/>
        <v>13.884135745763778</v>
      </c>
      <c r="BX35" s="164">
        <f t="shared" si="39"/>
        <v>1.4520000171661378</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809.61245228171322</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1.6399999737739563</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33.088793446719649</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64.861532002687454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5.9220487967133524</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3.6440000191330908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6.2439999246597289</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11.49200026333332</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2.7799999934434889</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25.879999746978285</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5.2159999731183051</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2.2560000324249265</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19.683930965065958</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20.117062983214858</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25.048000070452691</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1.7679999947547913</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4.8319999724626541</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7.9038306546211246</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1.780000009536743</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3.4640000182390209</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11.676000027358532</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7.3282732275128364</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39.215999588370323</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15.035897517800331</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20.54000000476837</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5.2818089914321904</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7.4773848515748984</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6.4280001050233837</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4.2400000685453412</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8.1239999875426285</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4.8719999903440474</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12.411999916732311</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8.2680000534653662</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10.711999984383583</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20.128000174164772</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19.884000076055525</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3.912000024318695</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1.8759999972581862</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5.9359999370574954</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10.363999953866005</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19.263999958634379</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2.4840000188350677</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7.7119999778270723</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19.91600026369095</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3.064000007212162</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5.5079999762773513</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7.1280000638961791</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27.827999918162824</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33.080000385940075</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35.511999336481097</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0.64799998760223387</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3.1304273980855943</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26.073696154356004</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11.403999729156494</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61.695766043663028</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0.42799999237060549</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14.679999847412109</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2.5840000271797181</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4.9120001053810123</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3.1639999854564667</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2.2599999728798865</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0.17600000381469727</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1.4680000138282776</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7.9199999153614042</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2.632000105381012</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3.6400000071525573</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6.0959999352693561</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12.643999880552292</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1.0319999828934669</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1.4560000038146972</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2.1520000088214877</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6.5279999554157255</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0.06</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357.63821984857316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1.3519999694824218</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5.876000088751316</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12.82399995446205</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0.33200000286102294</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4.5080000138282781</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0.51199998497962951</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1.2080000096559524</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0.15600000381469728</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6.7695333468914027</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4.9119999745488165</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5.3039999890327447</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1.5440000247955321</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5.1120000839233395</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4.2358294534683223</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2.3520000004768371</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0.62000000238418573</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2.9920000076293944</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1.4880000138282776</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9.9316375112533564</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2.8680000352859496</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1.0600000077486038</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0.93200000286102291</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9.8520000976324091</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2.6080000400543213</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1.5520000171661377</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3.023999969959259</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0.45200000047683719</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6.9333127370476717</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6.1360000324249269</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2.700000016093254</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4.8759999656677246</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18.238800376057625</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13.38204645216465</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1.5240000152587891</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0.28400000393390656</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5.2639999151229855</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6.7599999904632568</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2.7840000152587892</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7.1319999587535863</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6.4840000247955318</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1.2720000010728836</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2.3239999699592593</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2.8799999785423278</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3.1200000029802322</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5.8120000505447384</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0.37199999809265138</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0.68000001430511481</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5.2959999758005143</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15.725273818969725</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3.9680001068115232</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14.872655467987062</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0.19999999880790711</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0.02</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2.0479999828338622</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0.28399999618530269</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22.675999450683594</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28.592066994905473</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6.5671991449594502</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2.6519999670982362</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11.060000135898591</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6.9159998828172693</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4.7559999710321428</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3.2919999563693998</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10.600335368514061</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8.453179666996002</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7.576214028596878</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7.3561357903480529</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1.3920000171661377</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1288.8966020336748</v>
      </c>
      <c r="C38" s="166">
        <f t="shared" si="42"/>
        <v>1.728000020980835</v>
      </c>
      <c r="D38" s="166">
        <f t="shared" si="42"/>
        <v>20.032574778497221</v>
      </c>
      <c r="E38" s="166">
        <f t="shared" si="42"/>
        <v>7.7800001397728913</v>
      </c>
      <c r="F38" s="166">
        <f t="shared" si="42"/>
        <v>0.74399999618530266</v>
      </c>
      <c r="G38" s="166">
        <f t="shared" si="42"/>
        <v>8.4640000665187838</v>
      </c>
      <c r="H38" s="166">
        <f t="shared" si="42"/>
        <v>17.772000185847283</v>
      </c>
      <c r="I38" s="166">
        <f t="shared" si="42"/>
        <v>5.3399998855590827</v>
      </c>
      <c r="J38" s="166">
        <f t="shared" si="42"/>
        <v>1.7039999985694885</v>
      </c>
      <c r="K38" s="166">
        <f t="shared" si="42"/>
        <v>40.060000189244747</v>
      </c>
      <c r="L38" s="166">
        <f t="shared" si="42"/>
        <v>32.488000127971169</v>
      </c>
      <c r="M38" s="166">
        <f t="shared" si="42"/>
        <v>27.44424376308918</v>
      </c>
      <c r="N38" s="166">
        <f t="shared" si="42"/>
        <v>8.7119998943805683</v>
      </c>
      <c r="O38" s="166">
        <f t="shared" si="42"/>
        <v>15.628788430690765</v>
      </c>
      <c r="P38" s="166">
        <f t="shared" si="42"/>
        <v>0.30399999618530271</v>
      </c>
      <c r="Q38" s="166">
        <f t="shared" si="42"/>
        <v>2.1440000343322754</v>
      </c>
      <c r="R38" s="166">
        <f t="shared" si="42"/>
        <v>38.041592746973038</v>
      </c>
      <c r="S38" s="166">
        <f t="shared" si="42"/>
        <v>2.137968262434006</v>
      </c>
      <c r="T38" s="166">
        <f t="shared" si="42"/>
        <v>35.16928641080856</v>
      </c>
      <c r="U38" s="166">
        <f t="shared" si="42"/>
        <v>11.358473227024078</v>
      </c>
      <c r="V38" s="166">
        <f t="shared" si="42"/>
        <v>75.870193670690071</v>
      </c>
      <c r="W38" s="166">
        <f t="shared" si="42"/>
        <v>2.3999999618530277</v>
      </c>
      <c r="X38" s="166">
        <f t="shared" si="42"/>
        <v>3.2679999628663059</v>
      </c>
      <c r="Y38" s="166">
        <f t="shared" si="42"/>
        <v>5.3080000242590906</v>
      </c>
      <c r="Z38" s="166">
        <f t="shared" si="42"/>
        <v>31.835999717712404</v>
      </c>
      <c r="AA38" s="166">
        <f t="shared" si="42"/>
        <v>8.8999997997283948</v>
      </c>
      <c r="AB38" s="166">
        <f t="shared" si="42"/>
        <v>3.9839999198913576</v>
      </c>
      <c r="AC38" s="166">
        <f t="shared" si="42"/>
        <v>8.9904712247848515</v>
      </c>
      <c r="AD38" s="166">
        <f t="shared" si="42"/>
        <v>4.167497701048851</v>
      </c>
      <c r="AE38" s="166">
        <f t="shared" si="42"/>
        <v>22.155234186947347</v>
      </c>
      <c r="AF38" s="166">
        <f t="shared" si="42"/>
        <v>6.8360000887513159</v>
      </c>
      <c r="AG38" s="166">
        <f t="shared" si="42"/>
        <v>13.724000297188759</v>
      </c>
      <c r="AH38" s="166">
        <f t="shared" si="42"/>
        <v>20.721039933264258</v>
      </c>
      <c r="AI38" s="166">
        <f t="shared" si="42"/>
        <v>8.5879999735951422</v>
      </c>
      <c r="AJ38" s="166">
        <f t="shared" si="42"/>
        <v>4.4639997947216035</v>
      </c>
      <c r="AK38" s="166">
        <f t="shared" si="42"/>
        <v>39.472000343203547</v>
      </c>
      <c r="AL38" s="166">
        <f t="shared" si="42"/>
        <v>21.063999777138232</v>
      </c>
      <c r="AM38" s="166">
        <f t="shared" si="42"/>
        <v>16.673078202605247</v>
      </c>
      <c r="AN38" s="166">
        <f t="shared" si="42"/>
        <v>8.6129074767231941</v>
      </c>
      <c r="AO38" s="166">
        <f t="shared" si="42"/>
        <v>35.959013136923311</v>
      </c>
      <c r="AP38" s="166">
        <f t="shared" si="42"/>
        <v>30.351999722719192</v>
      </c>
      <c r="AQ38" s="166">
        <f t="shared" si="42"/>
        <v>22.996794773340227</v>
      </c>
      <c r="AR38" s="166">
        <f t="shared" si="42"/>
        <v>25.59200016975403</v>
      </c>
      <c r="AS38" s="166">
        <f t="shared" si="42"/>
        <v>4.568000068664551</v>
      </c>
      <c r="AT38" s="166">
        <f t="shared" si="42"/>
        <v>15.231468070149422</v>
      </c>
      <c r="AU38" s="166">
        <f t="shared" si="42"/>
        <v>21.878282538652421</v>
      </c>
      <c r="AV38" s="166">
        <f t="shared" si="42"/>
        <v>7.7200000357627871</v>
      </c>
      <c r="AW38" s="166">
        <f t="shared" si="42"/>
        <v>0</v>
      </c>
      <c r="AX38" s="166">
        <f t="shared" si="42"/>
        <v>0.48800000786781311</v>
      </c>
      <c r="AY38" s="166">
        <f t="shared" si="42"/>
        <v>17.987999888360502</v>
      </c>
      <c r="AZ38" s="166">
        <f t="shared" si="42"/>
        <v>16.050255946218968</v>
      </c>
      <c r="BA38" s="166">
        <f t="shared" si="42"/>
        <v>36.783278296887872</v>
      </c>
      <c r="BB38" s="166">
        <f t="shared" si="42"/>
        <v>40.204765359759328</v>
      </c>
      <c r="BC38" s="166">
        <f t="shared" si="42"/>
        <v>18.29999975979328</v>
      </c>
      <c r="BD38" s="166">
        <f t="shared" si="42"/>
        <v>0</v>
      </c>
      <c r="BE38" s="166">
        <f t="shared" si="42"/>
        <v>40.622431105673314</v>
      </c>
      <c r="BF38" s="166">
        <f t="shared" si="42"/>
        <v>9.1999998092651372E-2</v>
      </c>
      <c r="BG38" s="166">
        <f t="shared" si="42"/>
        <v>4.0000000596046451E-3</v>
      </c>
      <c r="BH38" s="166">
        <f t="shared" si="42"/>
        <v>1.2440000152587891</v>
      </c>
      <c r="BI38" s="166">
        <f t="shared" si="42"/>
        <v>2.9519999742507936</v>
      </c>
      <c r="BJ38" s="166">
        <f t="shared" si="42"/>
        <v>2.5039999908208843</v>
      </c>
      <c r="BK38" s="166">
        <f t="shared" si="42"/>
        <v>17.526422668695449</v>
      </c>
      <c r="BL38" s="166">
        <f t="shared" si="42"/>
        <v>37.160192216634748</v>
      </c>
      <c r="BM38" s="166">
        <f t="shared" si="42"/>
        <v>28.188936972618102</v>
      </c>
      <c r="BN38" s="166">
        <f t="shared" ref="BN38:DY38" si="43">SUM(BN39:BN42)</f>
        <v>1.1400000220537185</v>
      </c>
      <c r="BO38" s="166">
        <f t="shared" si="43"/>
        <v>58.476461721658708</v>
      </c>
      <c r="BP38" s="166">
        <f t="shared" si="43"/>
        <v>12.312546377778053</v>
      </c>
      <c r="BQ38" s="166">
        <f t="shared" si="43"/>
        <v>32.546889164745807</v>
      </c>
      <c r="BR38" s="166">
        <f t="shared" si="43"/>
        <v>3.3479999732971191</v>
      </c>
      <c r="BS38" s="166">
        <f t="shared" si="43"/>
        <v>35.651327891349794</v>
      </c>
      <c r="BT38" s="166">
        <f t="shared" si="43"/>
        <v>19.235999914407728</v>
      </c>
      <c r="BU38" s="166">
        <f t="shared" si="43"/>
        <v>8.3080000740289695</v>
      </c>
      <c r="BV38" s="166">
        <f t="shared" si="43"/>
        <v>30.928185099363326</v>
      </c>
      <c r="BW38" s="166">
        <f t="shared" si="43"/>
        <v>68.460000886023039</v>
      </c>
      <c r="BX38" s="166">
        <f t="shared" si="43"/>
        <v>9.9959999799728401</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499.3220596453549</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10.772000086307525</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0.51600001096725467</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0.11600000381469726</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4.7560000365972517</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2.6719999659061431</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0.43999998092651371</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20.275999932885171</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9.9880001187324527</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22.940243830084803</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0.65599999427795408</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1.939999990463257</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0.50400001525878912</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25.101592524051664</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0.75999998211860653</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27.18128655552864</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3.7127781963348392</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50.500000354945662</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0.31599999427795411</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0.38799999237060545</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2.1959999543428421</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4.8639999309182169</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2.0119999861717224</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3.0999999427795411</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1.1840000009536742</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1.8434976977109909</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6.8960000693798067</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0.31200000762939456</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4.6320001330971721</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5.5210400286316865</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1.112000014781952</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0.47599998474121091</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23.2880005133152</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4.1839998638629918</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6.2195183801651002</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5.6719999372959133</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27.308000258207322</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0.93999998211860658</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17.491999972462654</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10.94400008559227</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2.4480000305175782</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5.5114680057764058</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4.4839998769760125</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1.6240000462532045</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1.600000023841858E-2</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12.135999948978425</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4.5080000686645505</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15.956187305450438</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25.960105314552784</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5.0599999314546587</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9.3358327484130861</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0.74799998283386226</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0.13200000196695327</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1.228000030517578</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8.8721922624111169</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10.796937217712403</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0.60000001430511474</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22.153378114700317</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3.4</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7.1840001016855242</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1.5199999713897705</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9.6080000358819966</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4.5320000225305552</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6.6600001007318497</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6.2079999548196794</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12.624000293314456</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2.2839999532699586</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148.27731112062932</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1.728000020980835</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3.7799999353289606</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0.06</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0.40399999141693116</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14.220000229477881</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0.90399996995925902</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1.1000000190734862</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9.3520001393556598</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1.2040000146627425</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1.1160000020265579</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0.1200000023841858</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3.8527884477376935</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0.38</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0.82800000905990601</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0.50596825361251829</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0.22799999713897706</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1.5839999771118163</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14.395999982357026</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0.81199999809265133</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0.58000000387430195</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0.54000002056360241</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0.25199999451637267</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0.55599998474121093</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0.53999998092651369</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6.8584712177515028</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0.47199999809265136</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7.7119999408721922</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2.7240000191330909</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3.303999972343445</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0.7760000061988831</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1.8879999327659607</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2.3159999656677246</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0.36799999237060549</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1.536000011563301</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1.000907545387745</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1.132000004053116</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7.9160000467300424</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0.24000000476837161</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0.02</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1.1760000419616699</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2.9640000414848329</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8.4502826213836677</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1.9119999790191649</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2.7639999967813491</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8.7062559404969218</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4.8720001164078708</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0.61999999761581415</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3.4600000190734859</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3.7879999971389773</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4.0000000596046451E-3</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1.2440000152587891</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0.17599998861551286</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0.30399999618530271</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1.2679999732971192</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0.69200001299381264</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1.9080000114440918</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1.0399999895691872</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1.1400000000000001</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1.1626367616653444</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1.375999984741211</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1.395999984741211</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0.54800001859664915</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641.29723126769068</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5.480574756860733</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7.2640001288056366</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0.56799999237060539</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3.3040000385046007</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0.87999999046325672</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4.4359999155998233</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0.16399999856948852</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10.432000117003918</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21.295999994575975</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3.3879999309778213</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7.9359998977184292</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9.835999992489814</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0.30399999618530271</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1.2600000190734864</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12.112000213861466</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0.8720000267028809</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7.7599998581409455</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6.0616950535774228</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10.974193333387374</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1.271999969482422</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2.2999999666213986</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2.572000049352646</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26.719999792277815</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6.3319998288154604</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0.34399999618530275</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0.94800000607967372</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1.8520000052452086</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7.5472341766953459</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6.5240000811219216</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6.3680001449584962</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11.895999932289124</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6.6999999526143075</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2.0999998772144317</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13.867999864220618</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16.511999920904636</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8.9175598108768472</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1.9399999940395354</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7.5190128746628755</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21.495999693870544</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5.2647947961091992</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14.628000084161759</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0.94399999618530273</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6.7560000228881831</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8.9440000402927389</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4.1840000104904176</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0.47200000762939454</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3.0879999426007272</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2.8359999370574949</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15.955090875029564</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13.624660047590732</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9.7799998092651368</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27.498598360121253</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9.1999998092651372E-2</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2.2039999914169313</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2.1960000002384183</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15.994422641992568</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28.287999954223629</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16.123999781608582</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0.54000000774860379</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35.631083593964576</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7.0045463663339618</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24.322889073491098</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0.68800000190734867</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24.880691093802451</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14.703999891877174</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0.27199998855590823</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23.324185159802436</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55.288000574111933</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7.7120000267028814</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6023.1959888978299</v>
      </c>
      <c r="C43" s="141">
        <f t="shared" si="46"/>
        <v>63.467949372529979</v>
      </c>
      <c r="D43" s="141">
        <f t="shared" si="46"/>
        <v>83.397668297886838</v>
      </c>
      <c r="E43" s="141">
        <f t="shared" si="46"/>
        <v>92.097532080709939</v>
      </c>
      <c r="F43" s="141">
        <f t="shared" si="46"/>
        <v>92.793847261369223</v>
      </c>
      <c r="G43" s="141">
        <f t="shared" si="46"/>
        <v>22.546389512419701</v>
      </c>
      <c r="H43" s="141">
        <f t="shared" si="46"/>
        <v>55.849218205511569</v>
      </c>
      <c r="I43" s="141">
        <f t="shared" si="46"/>
        <v>69.684968560040005</v>
      </c>
      <c r="J43" s="141">
        <f t="shared" si="46"/>
        <v>77.842714492380622</v>
      </c>
      <c r="K43" s="141">
        <f t="shared" si="46"/>
        <v>86.441533294916155</v>
      </c>
      <c r="L43" s="141">
        <f t="shared" si="46"/>
        <v>98.997409701645367</v>
      </c>
      <c r="M43" s="141">
        <f t="shared" si="46"/>
        <v>44.612243712544441</v>
      </c>
      <c r="N43" s="141">
        <f t="shared" si="46"/>
        <v>80.596252802014348</v>
      </c>
      <c r="O43" s="141">
        <f t="shared" si="46"/>
        <v>87.269179746806628</v>
      </c>
      <c r="P43" s="141">
        <f t="shared" si="46"/>
        <v>53.465443630218509</v>
      </c>
      <c r="Q43" s="141">
        <f t="shared" si="46"/>
        <v>85.540181520581257</v>
      </c>
      <c r="R43" s="141">
        <f t="shared" si="46"/>
        <v>87.417592559456821</v>
      </c>
      <c r="S43" s="141">
        <f t="shared" si="46"/>
        <v>89.027265800535673</v>
      </c>
      <c r="T43" s="141">
        <f t="shared" si="46"/>
        <v>55.059842357635503</v>
      </c>
      <c r="U43" s="141">
        <f t="shared" si="46"/>
        <v>66.128964923918247</v>
      </c>
      <c r="V43" s="141">
        <f t="shared" si="46"/>
        <v>107.48089522868395</v>
      </c>
      <c r="W43" s="141">
        <f t="shared" si="46"/>
        <v>67.850577702820303</v>
      </c>
      <c r="X43" s="141">
        <f t="shared" si="46"/>
        <v>72.963383384048939</v>
      </c>
      <c r="Y43" s="141">
        <f t="shared" si="46"/>
        <v>70.73999880492687</v>
      </c>
      <c r="Z43" s="141">
        <f t="shared" si="46"/>
        <v>98.811999645531174</v>
      </c>
      <c r="AA43" s="141">
        <f t="shared" si="46"/>
        <v>49.33380925148726</v>
      </c>
      <c r="AB43" s="141">
        <f t="shared" si="46"/>
        <v>34.305384591817855</v>
      </c>
      <c r="AC43" s="141">
        <f t="shared" si="46"/>
        <v>95.698582455515862</v>
      </c>
      <c r="AD43" s="141">
        <f t="shared" si="46"/>
        <v>46.909385161548855</v>
      </c>
      <c r="AE43" s="141">
        <f t="shared" si="46"/>
        <v>73.112182410657397</v>
      </c>
      <c r="AF43" s="141">
        <f t="shared" si="46"/>
        <v>35.988000089228152</v>
      </c>
      <c r="AG43" s="141">
        <f t="shared" si="46"/>
        <v>62.691996666193006</v>
      </c>
      <c r="AH43" s="141">
        <f t="shared" si="46"/>
        <v>52.286471945047381</v>
      </c>
      <c r="AI43" s="141">
        <f t="shared" si="46"/>
        <v>70.3488765385747</v>
      </c>
      <c r="AJ43" s="141">
        <f t="shared" si="46"/>
        <v>76.940288345217709</v>
      </c>
      <c r="AK43" s="141">
        <f t="shared" si="46"/>
        <v>100.84553268313408</v>
      </c>
      <c r="AL43" s="141">
        <f t="shared" si="46"/>
        <v>64.142046179473397</v>
      </c>
      <c r="AM43" s="141">
        <f t="shared" si="46"/>
        <v>79.64107764899731</v>
      </c>
      <c r="AN43" s="141">
        <f t="shared" si="46"/>
        <v>94.025633500814436</v>
      </c>
      <c r="AO43" s="141">
        <f t="shared" si="46"/>
        <v>67.967012848556053</v>
      </c>
      <c r="AP43" s="141">
        <f t="shared" si="46"/>
        <v>82.014983604252336</v>
      </c>
      <c r="AQ43" s="141">
        <f t="shared" si="46"/>
        <v>58.592552255392079</v>
      </c>
      <c r="AR43" s="141">
        <f t="shared" si="46"/>
        <v>64.500979989469045</v>
      </c>
      <c r="AS43" s="141">
        <f t="shared" si="46"/>
        <v>78.710211741924283</v>
      </c>
      <c r="AT43" s="141">
        <f t="shared" si="46"/>
        <v>113.12073259472848</v>
      </c>
      <c r="AU43" s="141">
        <f t="shared" si="46"/>
        <v>111.40836467295884</v>
      </c>
      <c r="AV43" s="141">
        <f t="shared" si="46"/>
        <v>66.920080572068699</v>
      </c>
      <c r="AW43" s="141">
        <f t="shared" si="46"/>
        <v>0.90799999713897717</v>
      </c>
      <c r="AX43" s="141">
        <f t="shared" si="46"/>
        <v>49.470287603437896</v>
      </c>
      <c r="AY43" s="141">
        <f t="shared" si="46"/>
        <v>82.988041914999485</v>
      </c>
      <c r="AZ43" s="141">
        <f t="shared" si="46"/>
        <v>273.87767931461332</v>
      </c>
      <c r="BA43" s="141">
        <f t="shared" si="46"/>
        <v>189.15683298677209</v>
      </c>
      <c r="BB43" s="141">
        <f t="shared" si="46"/>
        <v>139.66508670568464</v>
      </c>
      <c r="BC43" s="141">
        <f t="shared" si="46"/>
        <v>259.68284403979777</v>
      </c>
      <c r="BD43" s="141">
        <f t="shared" si="46"/>
        <v>32.587999685406686</v>
      </c>
      <c r="BE43" s="141">
        <f t="shared" si="46"/>
        <v>304.34373074561358</v>
      </c>
      <c r="BF43" s="141">
        <f t="shared" si="46"/>
        <v>15.675999901294707</v>
      </c>
      <c r="BG43" s="141">
        <f t="shared" si="46"/>
        <v>35.507999694943429</v>
      </c>
      <c r="BH43" s="141">
        <f t="shared" si="46"/>
        <v>10.508000224232672</v>
      </c>
      <c r="BI43" s="141">
        <f t="shared" si="46"/>
        <v>45.076000454425809</v>
      </c>
      <c r="BJ43" s="141">
        <f t="shared" si="46"/>
        <v>31.073809512555599</v>
      </c>
      <c r="BK43" s="141">
        <f t="shared" si="46"/>
        <v>158.80053537487981</v>
      </c>
      <c r="BL43" s="141">
        <f t="shared" si="46"/>
        <v>113.7227388370037</v>
      </c>
      <c r="BM43" s="141">
        <f t="shared" si="46"/>
        <v>103.00798378914595</v>
      </c>
      <c r="BN43" s="141">
        <f t="shared" ref="BN43:DY43" si="47">BN34+BN18</f>
        <v>47.063927515745164</v>
      </c>
      <c r="BO43" s="141">
        <f t="shared" si="47"/>
        <v>198.05353455036879</v>
      </c>
      <c r="BP43" s="141">
        <f t="shared" si="47"/>
        <v>57.577258123755456</v>
      </c>
      <c r="BQ43" s="141">
        <f t="shared" si="47"/>
        <v>67.799717181026935</v>
      </c>
      <c r="BR43" s="141">
        <f t="shared" si="47"/>
        <v>41.010749509930605</v>
      </c>
      <c r="BS43" s="141">
        <f t="shared" si="47"/>
        <v>109.71462222009896</v>
      </c>
      <c r="BT43" s="141">
        <f t="shared" si="47"/>
        <v>39.771773583292962</v>
      </c>
      <c r="BU43" s="141">
        <f t="shared" si="47"/>
        <v>21.56470945715904</v>
      </c>
      <c r="BV43" s="141">
        <f t="shared" si="47"/>
        <v>77.122750707566738</v>
      </c>
      <c r="BW43" s="141">
        <f t="shared" si="47"/>
        <v>108.95613674014807</v>
      </c>
      <c r="BX43" s="141">
        <f t="shared" si="47"/>
        <v>18.920000180602074</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0.59221860309855112</v>
      </c>
      <c r="C44" s="156">
        <f t="shared" si="50"/>
        <v>0.9256317556987258</v>
      </c>
      <c r="D44" s="156">
        <f t="shared" si="50"/>
        <v>0.29257772407693233</v>
      </c>
      <c r="E44" s="156">
        <f t="shared" si="50"/>
        <v>7.2010615637078793E-2</v>
      </c>
      <c r="F44" s="156">
        <f t="shared" si="50"/>
        <v>0.92458499132977523</v>
      </c>
      <c r="G44" s="156">
        <f t="shared" si="50"/>
        <v>0.26303055793801433</v>
      </c>
      <c r="H44" s="156">
        <f t="shared" si="50"/>
        <v>0.56081748530069742</v>
      </c>
      <c r="I44" s="156">
        <f t="shared" si="50"/>
        <v>0.74112063862086353</v>
      </c>
      <c r="J44" s="156">
        <f t="shared" si="50"/>
        <v>0.9403926234319353</v>
      </c>
      <c r="K44" s="156">
        <f t="shared" si="50"/>
        <v>0.15885882038847793</v>
      </c>
      <c r="L44" s="156">
        <f t="shared" si="50"/>
        <v>0.56952408952847577</v>
      </c>
      <c r="M44" s="156">
        <f t="shared" si="50"/>
        <v>0.21536688425504885</v>
      </c>
      <c r="N44" s="156">
        <f t="shared" si="50"/>
        <v>0.62851956705989986</v>
      </c>
      <c r="O44" s="156">
        <f t="shared" si="50"/>
        <v>0.5318180872517706</v>
      </c>
      <c r="P44" s="156">
        <f t="shared" si="50"/>
        <v>0.44659900842226685</v>
      </c>
      <c r="Q44" s="156">
        <f t="shared" si="50"/>
        <v>0.95426710629383193</v>
      </c>
      <c r="R44" s="156">
        <f t="shared" si="50"/>
        <v>0.48264884223215743</v>
      </c>
      <c r="S44" s="156">
        <f t="shared" si="50"/>
        <v>0.88024119550827351</v>
      </c>
      <c r="T44" s="156">
        <f t="shared" si="50"/>
        <v>0.27458407583987948</v>
      </c>
      <c r="U44" s="156">
        <f t="shared" si="50"/>
        <v>0.75335356786762553</v>
      </c>
      <c r="V44" s="156">
        <f t="shared" si="50"/>
        <v>9.3068298306399233E-2</v>
      </c>
      <c r="W44" s="156">
        <f t="shared" si="50"/>
        <v>0.81435274906836597</v>
      </c>
      <c r="X44" s="156">
        <f t="shared" si="50"/>
        <v>0.40320750574589298</v>
      </c>
      <c r="Y44" s="156">
        <f t="shared" si="50"/>
        <v>0.69923808447338243</v>
      </c>
      <c r="Z44" s="156">
        <f t="shared" si="50"/>
        <v>0.37023843214038754</v>
      </c>
      <c r="AA44" s="156">
        <f t="shared" si="50"/>
        <v>0.65966932037163251</v>
      </c>
      <c r="AB44" s="156">
        <f t="shared" si="50"/>
        <v>0.66590128902971413</v>
      </c>
      <c r="AC44" s="156">
        <f t="shared" si="50"/>
        <v>0.82266747415132446</v>
      </c>
      <c r="AD44" s="156">
        <f t="shared" si="50"/>
        <v>0.82077152065327574</v>
      </c>
      <c r="AE44" s="156">
        <f t="shared" si="50"/>
        <v>0.54449131394558548</v>
      </c>
      <c r="AF44" s="156">
        <f t="shared" si="50"/>
        <v>0.66210959071293585</v>
      </c>
      <c r="AG44" s="156">
        <f t="shared" si="50"/>
        <v>0.47251140959749416</v>
      </c>
      <c r="AH44" s="156">
        <f t="shared" si="50"/>
        <v>0.32821935172695038</v>
      </c>
      <c r="AI44" s="156">
        <f t="shared" si="50"/>
        <v>0.68727290247473061</v>
      </c>
      <c r="AJ44" s="156">
        <f t="shared" si="50"/>
        <v>0.61700169614212641</v>
      </c>
      <c r="AK44" s="156">
        <f t="shared" si="50"/>
        <v>0.23055787667732708</v>
      </c>
      <c r="AL44" s="156">
        <f t="shared" si="50"/>
        <v>0.40198280943059728</v>
      </c>
      <c r="AM44" s="156">
        <f t="shared" si="50"/>
        <v>0.74795571823386853</v>
      </c>
      <c r="AN44" s="156">
        <f t="shared" si="50"/>
        <v>0.84224613155532624</v>
      </c>
      <c r="AO44" s="156">
        <f t="shared" si="50"/>
        <v>0.24099926061399252</v>
      </c>
      <c r="AP44" s="156">
        <f t="shared" si="50"/>
        <v>0.31261341288747363</v>
      </c>
      <c r="AQ44" s="156">
        <f t="shared" si="50"/>
        <v>0.5176043077244008</v>
      </c>
      <c r="AR44" s="156">
        <f t="shared" si="50"/>
        <v>0.37309479463821182</v>
      </c>
      <c r="AS44" s="156">
        <f t="shared" si="50"/>
        <v>0.60655676472210274</v>
      </c>
      <c r="AT44" s="156">
        <f t="shared" si="50"/>
        <v>0.82702138123046121</v>
      </c>
      <c r="AU44" s="156">
        <f t="shared" si="50"/>
        <v>0.73332089944858214</v>
      </c>
      <c r="AV44" s="156">
        <f t="shared" si="50"/>
        <v>0.73508698843974996</v>
      </c>
      <c r="AW44" s="156">
        <f t="shared" si="50"/>
        <v>1</v>
      </c>
      <c r="AX44" s="156">
        <f t="shared" si="50"/>
        <v>0.36454786394194627</v>
      </c>
      <c r="AY44" s="156">
        <f t="shared" si="50"/>
        <v>0.31460004342427234</v>
      </c>
      <c r="AZ44" s="156">
        <f t="shared" si="50"/>
        <v>0.81037426850278682</v>
      </c>
      <c r="BA44" s="156">
        <f t="shared" si="50"/>
        <v>0.79852021363954429</v>
      </c>
      <c r="BB44" s="156">
        <f t="shared" si="50"/>
        <v>0.65180136367132591</v>
      </c>
      <c r="BC44" s="156">
        <f t="shared" si="50"/>
        <v>0.76856780833812599</v>
      </c>
      <c r="BD44" s="156">
        <f t="shared" si="50"/>
        <v>0.52829262353123829</v>
      </c>
      <c r="BE44" s="156">
        <f t="shared" si="50"/>
        <v>0.61493915997475357</v>
      </c>
      <c r="BF44" s="156">
        <f t="shared" si="50"/>
        <v>0.95406991619005443</v>
      </c>
      <c r="BG44" s="156">
        <f t="shared" si="50"/>
        <v>0.58589613681996122</v>
      </c>
      <c r="BH44" s="156">
        <f t="shared" si="50"/>
        <v>0.63570613239894191</v>
      </c>
      <c r="BI44" s="156">
        <f t="shared" si="50"/>
        <v>0.78010471287293526</v>
      </c>
      <c r="BJ44" s="156">
        <f t="shared" si="50"/>
        <v>0.91027813999182572</v>
      </c>
      <c r="BK44" s="156">
        <f t="shared" si="50"/>
        <v>0.72691262027259196</v>
      </c>
      <c r="BL44" s="156">
        <f t="shared" si="50"/>
        <v>0.40194670054596049</v>
      </c>
      <c r="BM44" s="156">
        <f t="shared" si="50"/>
        <v>0.66087933346120797</v>
      </c>
      <c r="BN44" s="156">
        <f t="shared" ref="BN44:DY44" si="51">IF(ISERROR(BN18/BN43),0,BN18/BN43)</f>
        <v>0.88823712170599212</v>
      </c>
      <c r="BO44" s="156">
        <f t="shared" si="51"/>
        <v>0.60891148977086262</v>
      </c>
      <c r="BP44" s="156">
        <f t="shared" si="51"/>
        <v>0.62032672137687261</v>
      </c>
      <c r="BQ44" s="156">
        <f t="shared" si="51"/>
        <v>0.39612006000538363</v>
      </c>
      <c r="BR44" s="156">
        <f t="shared" si="51"/>
        <v>0.68944727864942112</v>
      </c>
      <c r="BS44" s="156">
        <f t="shared" si="51"/>
        <v>0.46319221678341743</v>
      </c>
      <c r="BT44" s="156">
        <f t="shared" si="51"/>
        <v>0.2778501691872704</v>
      </c>
      <c r="BU44" s="156">
        <f t="shared" si="51"/>
        <v>0.54722320292600934</v>
      </c>
      <c r="BV44" s="156">
        <f t="shared" si="51"/>
        <v>0.47283520408987734</v>
      </c>
      <c r="BW44" s="156">
        <f t="shared" si="51"/>
        <v>0.24424507792368597</v>
      </c>
      <c r="BX44" s="156">
        <f t="shared" si="51"/>
        <v>0.39492601015531925</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0.40778139690144888</v>
      </c>
      <c r="C45" s="156">
        <f t="shared" si="54"/>
        <v>7.4368244301274214E-2</v>
      </c>
      <c r="D45" s="156">
        <f t="shared" si="54"/>
        <v>0.70742227592306772</v>
      </c>
      <c r="E45" s="156">
        <f t="shared" si="54"/>
        <v>0.92798938436292122</v>
      </c>
      <c r="F45" s="156">
        <f t="shared" si="54"/>
        <v>7.5415008670224826E-2</v>
      </c>
      <c r="G45" s="156">
        <f t="shared" si="54"/>
        <v>0.73696944206198578</v>
      </c>
      <c r="H45" s="156">
        <f t="shared" si="54"/>
        <v>0.43918251469930258</v>
      </c>
      <c r="I45" s="156">
        <f t="shared" si="54"/>
        <v>0.25887936137913642</v>
      </c>
      <c r="J45" s="156">
        <f t="shared" si="54"/>
        <v>5.9607376568064648E-2</v>
      </c>
      <c r="K45" s="156">
        <f t="shared" si="54"/>
        <v>0.84114117961152213</v>
      </c>
      <c r="L45" s="156">
        <f t="shared" si="54"/>
        <v>0.43047591047152417</v>
      </c>
      <c r="M45" s="156">
        <f t="shared" si="54"/>
        <v>0.7846331157449512</v>
      </c>
      <c r="N45" s="156">
        <f t="shared" si="54"/>
        <v>0.37148043294010025</v>
      </c>
      <c r="O45" s="156">
        <f t="shared" si="54"/>
        <v>0.46818191274822929</v>
      </c>
      <c r="P45" s="156">
        <f t="shared" si="54"/>
        <v>0.55340099157773315</v>
      </c>
      <c r="Q45" s="156">
        <f t="shared" si="54"/>
        <v>4.5732893706168093E-2</v>
      </c>
      <c r="R45" s="156">
        <f t="shared" si="54"/>
        <v>0.51735115776784257</v>
      </c>
      <c r="S45" s="156">
        <f t="shared" si="54"/>
        <v>0.11975880449172646</v>
      </c>
      <c r="T45" s="156">
        <f t="shared" si="54"/>
        <v>0.72541592416012046</v>
      </c>
      <c r="U45" s="156">
        <f t="shared" si="54"/>
        <v>0.24664643213237453</v>
      </c>
      <c r="V45" s="156">
        <f t="shared" si="54"/>
        <v>0.90693170169360082</v>
      </c>
      <c r="W45" s="156">
        <f t="shared" si="54"/>
        <v>0.18564725093163403</v>
      </c>
      <c r="X45" s="156">
        <f t="shared" si="54"/>
        <v>0.59679249425410708</v>
      </c>
      <c r="Y45" s="156">
        <f t="shared" si="54"/>
        <v>0.30076191552661752</v>
      </c>
      <c r="Z45" s="156">
        <f t="shared" si="54"/>
        <v>0.62976156785961246</v>
      </c>
      <c r="AA45" s="156">
        <f t="shared" si="54"/>
        <v>0.34033067962836755</v>
      </c>
      <c r="AB45" s="156">
        <f t="shared" si="54"/>
        <v>0.33409871097028604</v>
      </c>
      <c r="AC45" s="156">
        <f t="shared" si="54"/>
        <v>0.17733252584867551</v>
      </c>
      <c r="AD45" s="156">
        <f t="shared" si="54"/>
        <v>0.17922847934672426</v>
      </c>
      <c r="AE45" s="156">
        <f t="shared" si="54"/>
        <v>0.45550868605441464</v>
      </c>
      <c r="AF45" s="156">
        <f t="shared" si="54"/>
        <v>0.33789040928706415</v>
      </c>
      <c r="AG45" s="156">
        <f t="shared" si="54"/>
        <v>0.52748859040250584</v>
      </c>
      <c r="AH45" s="156">
        <f t="shared" si="54"/>
        <v>0.67178064827304951</v>
      </c>
      <c r="AI45" s="156">
        <f t="shared" si="54"/>
        <v>0.31272709752526923</v>
      </c>
      <c r="AJ45" s="156">
        <f t="shared" si="54"/>
        <v>0.38299830385787359</v>
      </c>
      <c r="AK45" s="156">
        <f t="shared" si="54"/>
        <v>0.76944212332267292</v>
      </c>
      <c r="AL45" s="156">
        <f t="shared" si="54"/>
        <v>0.59801719056940272</v>
      </c>
      <c r="AM45" s="156">
        <f t="shared" si="54"/>
        <v>0.25204428176613136</v>
      </c>
      <c r="AN45" s="156">
        <f t="shared" si="54"/>
        <v>0.15775386844467384</v>
      </c>
      <c r="AO45" s="156">
        <f t="shared" si="54"/>
        <v>0.75900073938600743</v>
      </c>
      <c r="AP45" s="156">
        <f t="shared" si="54"/>
        <v>0.68738658711252643</v>
      </c>
      <c r="AQ45" s="156">
        <f t="shared" si="54"/>
        <v>0.4823956922755992</v>
      </c>
      <c r="AR45" s="156">
        <f t="shared" si="54"/>
        <v>0.62690520536178829</v>
      </c>
      <c r="AS45" s="156">
        <f t="shared" si="54"/>
        <v>0.39344323527789732</v>
      </c>
      <c r="AT45" s="156">
        <f t="shared" si="54"/>
        <v>0.17297861876953868</v>
      </c>
      <c r="AU45" s="156">
        <f t="shared" si="54"/>
        <v>0.26667910055141791</v>
      </c>
      <c r="AV45" s="156">
        <f t="shared" si="54"/>
        <v>0.26491301156024999</v>
      </c>
      <c r="AW45" s="156">
        <f t="shared" si="54"/>
        <v>0</v>
      </c>
      <c r="AX45" s="156">
        <f t="shared" si="54"/>
        <v>0.63545213605805373</v>
      </c>
      <c r="AY45" s="156">
        <f t="shared" si="54"/>
        <v>0.68539995657572761</v>
      </c>
      <c r="AZ45" s="156">
        <f t="shared" si="54"/>
        <v>0.18962573149721315</v>
      </c>
      <c r="BA45" s="156">
        <f t="shared" si="54"/>
        <v>0.20147978636045563</v>
      </c>
      <c r="BB45" s="156">
        <f t="shared" si="54"/>
        <v>0.3481986363286742</v>
      </c>
      <c r="BC45" s="156">
        <f t="shared" si="54"/>
        <v>0.23143219166187398</v>
      </c>
      <c r="BD45" s="156">
        <f t="shared" si="54"/>
        <v>0.47170737646876165</v>
      </c>
      <c r="BE45" s="156">
        <f t="shared" si="54"/>
        <v>0.38506084002524649</v>
      </c>
      <c r="BF45" s="156">
        <f t="shared" si="54"/>
        <v>4.5930083809945538E-2</v>
      </c>
      <c r="BG45" s="156">
        <f t="shared" si="54"/>
        <v>0.41410386318003883</v>
      </c>
      <c r="BH45" s="156">
        <f t="shared" si="54"/>
        <v>0.3642938676010582</v>
      </c>
      <c r="BI45" s="156">
        <f t="shared" si="54"/>
        <v>0.21989528712706485</v>
      </c>
      <c r="BJ45" s="156">
        <f t="shared" si="54"/>
        <v>8.9721860008174281E-2</v>
      </c>
      <c r="BK45" s="156">
        <f t="shared" si="54"/>
        <v>0.2730873797274081</v>
      </c>
      <c r="BL45" s="156">
        <f t="shared" si="54"/>
        <v>0.59805329945403951</v>
      </c>
      <c r="BM45" s="156">
        <f t="shared" si="54"/>
        <v>0.33912066653879197</v>
      </c>
      <c r="BN45" s="156">
        <f t="shared" ref="BN45:DY45" si="55">IF(ISERROR(BN34/BN43),0,BN34/BN43)</f>
        <v>0.1117628782940078</v>
      </c>
      <c r="BO45" s="156">
        <f t="shared" si="55"/>
        <v>0.39108851022913727</v>
      </c>
      <c r="BP45" s="156">
        <f t="shared" si="55"/>
        <v>0.37967327862312744</v>
      </c>
      <c r="BQ45" s="156">
        <f t="shared" si="55"/>
        <v>0.60387993999461631</v>
      </c>
      <c r="BR45" s="156">
        <f t="shared" si="55"/>
        <v>0.31055272135057899</v>
      </c>
      <c r="BS45" s="156">
        <f t="shared" si="55"/>
        <v>0.53680778321658262</v>
      </c>
      <c r="BT45" s="156">
        <f t="shared" si="55"/>
        <v>0.72214983081272954</v>
      </c>
      <c r="BU45" s="156">
        <f t="shared" si="55"/>
        <v>0.45277679707399071</v>
      </c>
      <c r="BV45" s="156">
        <f t="shared" si="55"/>
        <v>0.52716479591012266</v>
      </c>
      <c r="BW45" s="156">
        <f t="shared" si="55"/>
        <v>0.75575492207631412</v>
      </c>
      <c r="BX45" s="156">
        <f t="shared" si="55"/>
        <v>0.60507398984468075</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24"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zoomScaleNormal="100" workbookViewId="0">
      <selection activeCell="B6" sqref="B6"/>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U08152_4FF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29112.804063550117</v>
      </c>
      <c r="C10" s="158">
        <f t="shared" si="0"/>
        <v>120269.86401712157</v>
      </c>
      <c r="D10" s="158">
        <f t="shared" si="0"/>
        <v>27300.698431100751</v>
      </c>
      <c r="E10" s="158">
        <f t="shared" si="0"/>
        <v>2706.4656477060344</v>
      </c>
      <c r="F10" s="158">
        <f t="shared" si="0"/>
        <v>179389.83215947845</v>
      </c>
      <c r="G10" s="158">
        <f t="shared" si="0"/>
        <v>29841.731896648755</v>
      </c>
      <c r="H10" s="158">
        <f t="shared" si="0"/>
        <v>2615.6622974953366</v>
      </c>
      <c r="I10" s="158">
        <f t="shared" si="0"/>
        <v>20184.112543004012</v>
      </c>
      <c r="J10" s="158">
        <f t="shared" si="0"/>
        <v>52641.506737148098</v>
      </c>
      <c r="K10" s="158">
        <f t="shared" si="0"/>
        <v>232031.33889662655</v>
      </c>
      <c r="L10" s="158">
        <f t="shared" si="0"/>
        <v>141352.76440693851</v>
      </c>
      <c r="M10" s="158">
        <f t="shared" si="0"/>
        <v>66570.095906710223</v>
      </c>
      <c r="N10" s="158">
        <f t="shared" si="0"/>
        <v>20448.813900699297</v>
      </c>
      <c r="O10" s="158">
        <f t="shared" si="0"/>
        <v>5.1708456520002528</v>
      </c>
      <c r="P10" s="158">
        <f t="shared" si="0"/>
        <v>228376.84506000002</v>
      </c>
      <c r="Q10" s="158">
        <f t="shared" si="0"/>
        <v>26357.719252189814</v>
      </c>
      <c r="R10" s="158">
        <f t="shared" si="0"/>
        <v>6744.9674070974952</v>
      </c>
      <c r="S10" s="158">
        <f t="shared" si="0"/>
        <v>2770.1257127126951</v>
      </c>
      <c r="T10" s="158">
        <f t="shared" si="0"/>
        <v>35872.812372</v>
      </c>
      <c r="U10" s="158">
        <f t="shared" ref="U10:U16" si="1">T10+P10+K10</f>
        <v>496280.99632862658</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19911.449299777727</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71901.712609156632</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12372.286730071653</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745.96818598263826</v>
      </c>
      <c r="F11" s="159">
        <f t="shared" ref="F11:F16" si="2">B11+C11+D11+E11</f>
        <v>104931.41682498864</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15808.366849755344</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2246.058499017372</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11685.729279150242</v>
      </c>
      <c r="J11" s="159">
        <f t="shared" ref="J11:J16" si="3">G11+H11+I11</f>
        <v>29740.154627922959</v>
      </c>
      <c r="K11" s="159">
        <f t="shared" ref="K11:K16" si="4">F11+J11</f>
        <v>134671.57145291159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116862.7060794171</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57095.420257458565</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16024.127861849804</v>
      </c>
      <c r="O11" s="159">
        <f t="shared" ref="O11:O16" si="5">P11-L11-M11-N11</f>
        <v>4.7258012745442102</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189986.98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21967.091479798644</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6280.4646305054266</v>
      </c>
      <c r="S11" s="159">
        <f t="shared" ref="S11:S16" si="6">T11-Q11-R11</f>
        <v>2601.1232656959328</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30848.679376000004</v>
      </c>
      <c r="U11" s="159">
        <f t="shared" si="1"/>
        <v>355507.23082891165</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7223.8962847899957</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32354.155547968941</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14068.234713332853</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1365.526797240919</v>
      </c>
      <c r="F12" s="159">
        <f t="shared" si="2"/>
        <v>55011.813343332709</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11467.026046404926</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369.60379847796446</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6404.2999941842672</v>
      </c>
      <c r="J12" s="159">
        <f t="shared" si="3"/>
        <v>18240.929839067157</v>
      </c>
      <c r="K12" s="159">
        <f t="shared" si="4"/>
        <v>73252.743182399863</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21594.73257431301</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8580.0205233679026</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4133.7605001171178</v>
      </c>
      <c r="O12" s="159">
        <f t="shared" si="5"/>
        <v>0.43140220197710732</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34308.945000000007</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4147.9530874939028</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421.8051561939713</v>
      </c>
      <c r="S12" s="159">
        <f t="shared" si="6"/>
        <v>169.17886831212553</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4738.9371119999996</v>
      </c>
      <c r="U12" s="159">
        <f t="shared" si="1"/>
        <v>112300.62529439987</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1977.4584789823928</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16013.995859995999</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860.17698769624724</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594.97066448247733</v>
      </c>
      <c r="F13" s="159">
        <f t="shared" si="2"/>
        <v>19446.601991157113</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2566.3390004884836</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2094.0832696695029</v>
      </c>
      <c r="J13" s="159">
        <f t="shared" si="3"/>
        <v>4660.4222701579865</v>
      </c>
      <c r="K13" s="159">
        <f t="shared" si="4"/>
        <v>24107.024261315099</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2895.3257532083921</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894.65512588375361</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290.92553873237478</v>
      </c>
      <c r="O13" s="159">
        <f t="shared" si="5"/>
        <v>1.3642175478935314E-2</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4080.9200599999995</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242.67468489726593</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42.6976203980972</v>
      </c>
      <c r="S13" s="159">
        <f t="shared" si="6"/>
        <v>-0.17642129536315565</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285.19588399999998</v>
      </c>
      <c r="U13" s="159">
        <f t="shared" si="1"/>
        <v>28473.140205315096</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1.0195825386394259</v>
      </c>
      <c r="C17" s="158">
        <f t="shared" si="7"/>
        <v>9.2832133707221569</v>
      </c>
      <c r="D17" s="158">
        <f t="shared" si="7"/>
        <v>0.50969131181525817</v>
      </c>
      <c r="E17" s="158">
        <f t="shared" si="7"/>
        <v>0.35381757936848074</v>
      </c>
      <c r="F17" s="158">
        <f t="shared" si="7"/>
        <v>11.166304800545323</v>
      </c>
      <c r="G17" s="158">
        <f t="shared" si="7"/>
        <v>1.4800242771728094</v>
      </c>
      <c r="H17" s="158">
        <f t="shared" si="7"/>
        <v>0</v>
      </c>
      <c r="I17" s="158">
        <f t="shared" si="7"/>
        <v>1.1844353021818361</v>
      </c>
      <c r="J17" s="158">
        <f t="shared" si="7"/>
        <v>2.6644595793546455</v>
      </c>
      <c r="K17" s="158">
        <f t="shared" si="7"/>
        <v>13.830764379899968</v>
      </c>
      <c r="L17" s="158">
        <f t="shared" si="7"/>
        <v>1.6562841037527423</v>
      </c>
      <c r="M17" s="158">
        <f t="shared" si="7"/>
        <v>0.51435430795809178</v>
      </c>
      <c r="N17" s="158">
        <f t="shared" si="7"/>
        <v>0.17121342298857184</v>
      </c>
      <c r="O17" s="158">
        <f t="shared" si="7"/>
        <v>8.1653005941650925E-6</v>
      </c>
      <c r="P17" s="158">
        <f t="shared" si="7"/>
        <v>2.3418600000000001</v>
      </c>
      <c r="Q17" s="158">
        <f t="shared" si="7"/>
        <v>0.14739433475525934</v>
      </c>
      <c r="R17" s="158">
        <f t="shared" si="7"/>
        <v>2.3920757662531187E-2</v>
      </c>
      <c r="S17" s="158">
        <f t="shared" si="7"/>
        <v>-1.070924177905587E-4</v>
      </c>
      <c r="T17" s="158">
        <f t="shared" si="7"/>
        <v>0.17120799999999997</v>
      </c>
      <c r="U17" s="158">
        <f t="shared" si="7"/>
        <v>16.343832379899968</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1.0195825386394259</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9.2832133707221569</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0.50969131181525817</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0.35381757936848074</v>
      </c>
      <c r="F25" s="159">
        <f t="shared" si="8"/>
        <v>11.166304800545323</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1.4800242771728094</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1.1844353021818361</v>
      </c>
      <c r="J25" s="159">
        <f t="shared" si="9"/>
        <v>2.6644595793546455</v>
      </c>
      <c r="K25" s="159">
        <f t="shared" si="10"/>
        <v>13.830764379899968</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1.6562841037527423</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0.51435430795809178</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0.17121342298857184</v>
      </c>
      <c r="O25" s="159">
        <f t="shared" si="11"/>
        <v>8.1653005941650925E-6</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2.3418600000000001</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0.14739433475525934</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2.3920757662531187E-2</v>
      </c>
      <c r="S25" s="159">
        <f t="shared" si="12"/>
        <v>-1.070924177905587E-4</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0.17120799999999997</v>
      </c>
      <c r="U25" s="159">
        <f t="shared" si="13"/>
        <v>16.343832379899968</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29113.823646088757</v>
      </c>
      <c r="C30" s="132">
        <f t="shared" si="14"/>
        <v>120279.14723049229</v>
      </c>
      <c r="D30" s="132">
        <f t="shared" si="14"/>
        <v>27301.208122412565</v>
      </c>
      <c r="E30" s="132">
        <f t="shared" si="14"/>
        <v>2706.8194652854027</v>
      </c>
      <c r="F30" s="132">
        <f t="shared" si="14"/>
        <v>179400.99846427899</v>
      </c>
      <c r="G30" s="132">
        <f t="shared" si="14"/>
        <v>29843.211920925929</v>
      </c>
      <c r="H30" s="132">
        <f t="shared" si="14"/>
        <v>2615.6622974953366</v>
      </c>
      <c r="I30" s="132">
        <f t="shared" si="14"/>
        <v>20185.296978306193</v>
      </c>
      <c r="J30" s="132">
        <f t="shared" si="14"/>
        <v>52644.171196727453</v>
      </c>
      <c r="K30" s="132">
        <f t="shared" si="14"/>
        <v>232045.16966100645</v>
      </c>
      <c r="L30" s="132">
        <f t="shared" si="14"/>
        <v>141354.42069104227</v>
      </c>
      <c r="M30" s="132">
        <f t="shared" si="14"/>
        <v>66570.610261018184</v>
      </c>
      <c r="N30" s="132">
        <f t="shared" si="14"/>
        <v>20448.985114122286</v>
      </c>
      <c r="O30" s="132">
        <f t="shared" si="14"/>
        <v>5.1708538173008467</v>
      </c>
      <c r="P30" s="132">
        <f t="shared" si="14"/>
        <v>228379.18692000001</v>
      </c>
      <c r="Q30" s="132">
        <f t="shared" si="14"/>
        <v>26357.86664652457</v>
      </c>
      <c r="R30" s="132">
        <f t="shared" si="14"/>
        <v>6744.9913278551576</v>
      </c>
      <c r="S30" s="132">
        <f t="shared" si="14"/>
        <v>2770.1256056202774</v>
      </c>
      <c r="T30" s="132">
        <f t="shared" si="14"/>
        <v>35872.98358</v>
      </c>
      <c r="U30" s="132">
        <f t="shared" si="14"/>
        <v>496297.34016100649</v>
      </c>
    </row>
    <row r="31" spans="1:21" x14ac:dyDescent="0.25">
      <c r="A31" s="129" t="s">
        <v>1168</v>
      </c>
      <c r="B31" s="158">
        <f t="shared" ref="B31:U31" si="15">B32</f>
        <v>2368.5642857786866</v>
      </c>
      <c r="C31" s="158">
        <f t="shared" si="15"/>
        <v>5283.304188576818</v>
      </c>
      <c r="D31" s="158">
        <f t="shared" si="15"/>
        <v>370.48737243739839</v>
      </c>
      <c r="E31" s="158">
        <f t="shared" si="15"/>
        <v>152.62088734870881</v>
      </c>
      <c r="F31" s="158">
        <f t="shared" si="15"/>
        <v>8174.9767341416109</v>
      </c>
      <c r="G31" s="158">
        <f t="shared" si="15"/>
        <v>19870.598164160099</v>
      </c>
      <c r="H31" s="158">
        <f t="shared" si="15"/>
        <v>278.81723880565715</v>
      </c>
      <c r="I31" s="158">
        <f t="shared" si="15"/>
        <v>2405.9109200688772</v>
      </c>
      <c r="J31" s="158">
        <f t="shared" si="15"/>
        <v>22555.326323034631</v>
      </c>
      <c r="K31" s="158">
        <f t="shared" si="15"/>
        <v>30730.303057176243</v>
      </c>
      <c r="L31" s="158">
        <f t="shared" si="15"/>
        <v>4232.8380424851548</v>
      </c>
      <c r="M31" s="158">
        <f t="shared" si="15"/>
        <v>2059.0002665426432</v>
      </c>
      <c r="N31" s="158">
        <f t="shared" si="15"/>
        <v>1036.5100902669035</v>
      </c>
      <c r="O31" s="158">
        <f t="shared" si="15"/>
        <v>0.15472870529788452</v>
      </c>
      <c r="P31" s="158">
        <f t="shared" si="15"/>
        <v>7328.5031279999994</v>
      </c>
      <c r="Q31" s="158">
        <f t="shared" si="15"/>
        <v>2203.2254258208545</v>
      </c>
      <c r="R31" s="158">
        <f t="shared" si="15"/>
        <v>645.20580415296843</v>
      </c>
      <c r="S31" s="158">
        <f t="shared" si="15"/>
        <v>249.61310602617698</v>
      </c>
      <c r="T31" s="158">
        <f t="shared" si="15"/>
        <v>3098.0443359999999</v>
      </c>
      <c r="U31" s="158">
        <f t="shared" si="15"/>
        <v>41156.850521176239</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2368.5642857786866</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5283.304188576818</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370.48737243739839</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152.62088734870881</v>
      </c>
      <c r="F32" s="159">
        <f>B32+C32+D32+E32</f>
        <v>8174.9767341416109</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19870.598164160099</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278.81723880565715</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2405.9109200688772</v>
      </c>
      <c r="J32" s="159">
        <f>G32+H32+I32</f>
        <v>22555.326323034631</v>
      </c>
      <c r="K32" s="159">
        <f>F32+J32</f>
        <v>30730.303057176243</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4232.8380424851548</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2059.0002665426432</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1036.5100902669035</v>
      </c>
      <c r="O32" s="159">
        <f>P32-L32-M32-N32</f>
        <v>0.15472870529788452</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7328.5031279999994</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2203.2254258208545</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645.20580415296843</v>
      </c>
      <c r="S32" s="159">
        <f>T32-Q32-R32</f>
        <v>249.61310602617698</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3098.0443359999999</v>
      </c>
      <c r="U32" s="159">
        <f>T32+P32+K32</f>
        <v>41156.850521176239</v>
      </c>
    </row>
    <row r="33" spans="1:21" x14ac:dyDescent="0.25">
      <c r="A33" s="129" t="s">
        <v>1171</v>
      </c>
      <c r="B33" s="158">
        <f t="shared" ref="B33:U33" si="16">B34+B35</f>
        <v>8959.997633405399</v>
      </c>
      <c r="C33" s="158">
        <f t="shared" si="16"/>
        <v>18058.506620631793</v>
      </c>
      <c r="D33" s="158">
        <f t="shared" si="16"/>
        <v>4828.8971974001979</v>
      </c>
      <c r="E33" s="158">
        <f t="shared" si="16"/>
        <v>205.04478005856856</v>
      </c>
      <c r="F33" s="158">
        <f t="shared" si="16"/>
        <v>32052.44623149596</v>
      </c>
      <c r="G33" s="158">
        <f t="shared" si="16"/>
        <v>17749.305104632251</v>
      </c>
      <c r="H33" s="158">
        <f t="shared" si="16"/>
        <v>3472.284926781972</v>
      </c>
      <c r="I33" s="158">
        <f t="shared" si="16"/>
        <v>19045.503675798704</v>
      </c>
      <c r="J33" s="158">
        <f t="shared" si="16"/>
        <v>40267.093707212931</v>
      </c>
      <c r="K33" s="158">
        <f t="shared" si="16"/>
        <v>72319.539938708884</v>
      </c>
      <c r="L33" s="158">
        <f t="shared" si="16"/>
        <v>11096.401548109032</v>
      </c>
      <c r="M33" s="158">
        <f t="shared" si="16"/>
        <v>4037.4896288601358</v>
      </c>
      <c r="N33" s="158">
        <f t="shared" si="16"/>
        <v>5075.8313231286747</v>
      </c>
      <c r="O33" s="158">
        <f t="shared" si="16"/>
        <v>5.1479902154767387E-2</v>
      </c>
      <c r="P33" s="158">
        <f t="shared" si="16"/>
        <v>20209.773979999998</v>
      </c>
      <c r="Q33" s="158">
        <f t="shared" si="16"/>
        <v>21448.51935810061</v>
      </c>
      <c r="R33" s="158">
        <f t="shared" si="16"/>
        <v>16385.63804026959</v>
      </c>
      <c r="S33" s="158">
        <f t="shared" si="16"/>
        <v>1149.3618696298022</v>
      </c>
      <c r="T33" s="158">
        <f t="shared" si="16"/>
        <v>38983.519268000004</v>
      </c>
      <c r="U33" s="158">
        <f t="shared" si="16"/>
        <v>131512.83318670889</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1429.8708422635204</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9314.0479578255527</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823.61147301714288</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183.01413808013564</v>
      </c>
      <c r="F34" s="159">
        <f>B34+C34+D34+E34</f>
        <v>11750.544411186353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3053.0859986661408</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82.341885360823895</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737.25343204700505</v>
      </c>
      <c r="J34" s="159">
        <f>G34+H34+I34</f>
        <v>3872.6813160739698</v>
      </c>
      <c r="K34" s="159">
        <f>F34+J34</f>
        <v>15623.225727260322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2630.2155987858469</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2558.6602539616756</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465.41931762245309</v>
      </c>
      <c r="O34" s="159">
        <f>P34-L34-M34-N34</f>
        <v>0.36474963002450522</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5654.6599200000001</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870.33613495411805</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890.85944895008777</v>
      </c>
      <c r="S34" s="159">
        <f>T34-Q34-R34</f>
        <v>88.760252095794044</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1849.9558359999999</v>
      </c>
      <c r="U34" s="159">
        <f>T34+P34+K34</f>
        <v>23127.841483260323</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7530.1267911418781</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8744.4586628062389</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4005.2857243830554</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22.030641978432939</v>
      </c>
      <c r="F35" s="159">
        <f>B35+C35+D35+E35</f>
        <v>20301.901820309606</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14696.219105966109</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3389.9430414211479</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18308.2502437517</v>
      </c>
      <c r="J35" s="159">
        <f>G35+H35+I35</f>
        <v>36394.412391138962</v>
      </c>
      <c r="K35" s="159">
        <f>F35+J35</f>
        <v>56696.314211448567</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8466.1859493231859</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1478.8293748984604</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4610.4120055062212</v>
      </c>
      <c r="O35" s="159">
        <f>P35-L35-M35-N35</f>
        <v>-0.31326972786973784</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14555.114059999998</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20578.18322314649</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15494.778591319504</v>
      </c>
      <c r="S35" s="159">
        <f>T35-Q35-R35</f>
        <v>1060.6016175340083</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37133.563432000003</v>
      </c>
      <c r="U35" s="159">
        <f>T35+P35+K35</f>
        <v>108384.99170344857</v>
      </c>
    </row>
    <row r="36" spans="1:21" x14ac:dyDescent="0.25">
      <c r="A36" s="129" t="s">
        <v>1176</v>
      </c>
      <c r="B36" s="158">
        <f t="shared" ref="B36:U36" si="17">SUM(B37:B39)</f>
        <v>598.25707131224158</v>
      </c>
      <c r="C36" s="158">
        <f t="shared" si="17"/>
        <v>173.32770413304323</v>
      </c>
      <c r="D36" s="158">
        <f t="shared" si="17"/>
        <v>0</v>
      </c>
      <c r="E36" s="158">
        <f t="shared" si="17"/>
        <v>0</v>
      </c>
      <c r="F36" s="158">
        <f t="shared" si="17"/>
        <v>771.58477544528478</v>
      </c>
      <c r="G36" s="158">
        <f t="shared" si="17"/>
        <v>36.885342284692037</v>
      </c>
      <c r="H36" s="158">
        <f t="shared" si="17"/>
        <v>133.23562513824163</v>
      </c>
      <c r="I36" s="158">
        <f t="shared" si="17"/>
        <v>163.28852978930243</v>
      </c>
      <c r="J36" s="158">
        <f t="shared" si="17"/>
        <v>333.40949721223609</v>
      </c>
      <c r="K36" s="158">
        <f t="shared" si="17"/>
        <v>1104.9942726575209</v>
      </c>
      <c r="L36" s="158">
        <f t="shared" si="17"/>
        <v>216.3410544378583</v>
      </c>
      <c r="M36" s="158">
        <f t="shared" si="17"/>
        <v>32.899191712984859</v>
      </c>
      <c r="N36" s="158">
        <f t="shared" si="17"/>
        <v>365.95107908021481</v>
      </c>
      <c r="O36" s="158">
        <f t="shared" si="17"/>
        <v>-1.6885231057983674E-2</v>
      </c>
      <c r="P36" s="158">
        <f t="shared" si="17"/>
        <v>615.17444</v>
      </c>
      <c r="Q36" s="158">
        <f t="shared" si="17"/>
        <v>1290.3884054355624</v>
      </c>
      <c r="R36" s="158">
        <f t="shared" si="17"/>
        <v>4596.8878771449854</v>
      </c>
      <c r="S36" s="158">
        <f t="shared" si="17"/>
        <v>153.65814541945201</v>
      </c>
      <c r="T36" s="158">
        <f t="shared" si="17"/>
        <v>6040.9344279999996</v>
      </c>
      <c r="U36" s="158">
        <f t="shared" si="17"/>
        <v>7761.1031406575203</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598.25707131224158</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173.32770413304323</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771.58477544528478</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36.885342284692037</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133.23562513824163</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163.28852978930243</v>
      </c>
      <c r="J39" s="159">
        <f>G39+H39+I39</f>
        <v>333.40949721223609</v>
      </c>
      <c r="K39" s="159">
        <f>F39+J39</f>
        <v>1104.9942726575209</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216.3410544378583</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32.899191712984859</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365.95107908021481</v>
      </c>
      <c r="O39" s="159">
        <f>P39-L39-M39-N39</f>
        <v>-1.6885231057983674E-2</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615.17444</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1290.3884054355624</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4596.8878771449854</v>
      </c>
      <c r="S39" s="159">
        <f>T39-Q39-R39</f>
        <v>153.65814541945201</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6040.9344279999996</v>
      </c>
      <c r="U39" s="159">
        <f>T39+P39+K39</f>
        <v>7761.1031406575203</v>
      </c>
    </row>
    <row r="40" spans="1:21" x14ac:dyDescent="0.25">
      <c r="A40" s="270" t="s">
        <v>1177</v>
      </c>
      <c r="B40" s="132">
        <f t="shared" ref="B40:U40" si="18">B36++B33+B31</f>
        <v>11926.818990496327</v>
      </c>
      <c r="C40" s="132">
        <f t="shared" si="18"/>
        <v>23515.138513341655</v>
      </c>
      <c r="D40" s="132">
        <f t="shared" si="18"/>
        <v>5199.3845698375962</v>
      </c>
      <c r="E40" s="132">
        <f t="shared" si="18"/>
        <v>357.6656674072774</v>
      </c>
      <c r="F40" s="132">
        <f t="shared" si="18"/>
        <v>40999.007741082853</v>
      </c>
      <c r="G40" s="132">
        <f t="shared" si="18"/>
        <v>37656.788611077041</v>
      </c>
      <c r="H40" s="132">
        <f t="shared" si="18"/>
        <v>3884.3377907258709</v>
      </c>
      <c r="I40" s="132">
        <f t="shared" si="18"/>
        <v>21614.703125656881</v>
      </c>
      <c r="J40" s="132">
        <f t="shared" si="18"/>
        <v>63155.829527459791</v>
      </c>
      <c r="K40" s="132">
        <f t="shared" si="18"/>
        <v>104154.83726854264</v>
      </c>
      <c r="L40" s="132">
        <f t="shared" si="18"/>
        <v>15545.580645032045</v>
      </c>
      <c r="M40" s="132">
        <f t="shared" si="18"/>
        <v>6129.3890871157637</v>
      </c>
      <c r="N40" s="132">
        <f t="shared" si="18"/>
        <v>6478.2924924757936</v>
      </c>
      <c r="O40" s="132">
        <f t="shared" si="18"/>
        <v>0.18932337639466823</v>
      </c>
      <c r="P40" s="132">
        <f t="shared" si="18"/>
        <v>28153.451547999997</v>
      </c>
      <c r="Q40" s="132">
        <f t="shared" si="18"/>
        <v>24942.133189357028</v>
      </c>
      <c r="R40" s="132">
        <f t="shared" si="18"/>
        <v>21627.731721567543</v>
      </c>
      <c r="S40" s="132">
        <f t="shared" si="18"/>
        <v>1552.6331210754311</v>
      </c>
      <c r="T40" s="132">
        <f t="shared" si="18"/>
        <v>48122.498032000003</v>
      </c>
      <c r="U40" s="132">
        <f t="shared" si="18"/>
        <v>180430.78684854263</v>
      </c>
    </row>
    <row r="41" spans="1:21" x14ac:dyDescent="0.25">
      <c r="A41" s="160" t="s">
        <v>1178</v>
      </c>
      <c r="B41" s="158">
        <f t="shared" ref="B41:U41" si="19">SUM(B42:B47)</f>
        <v>4669.4028140039236</v>
      </c>
      <c r="C41" s="158">
        <f t="shared" si="19"/>
        <v>17534.939734566338</v>
      </c>
      <c r="D41" s="158">
        <f t="shared" si="19"/>
        <v>5031.9172543921723</v>
      </c>
      <c r="E41" s="158">
        <f t="shared" si="19"/>
        <v>308.43717372500589</v>
      </c>
      <c r="F41" s="158">
        <f t="shared" si="19"/>
        <v>27544.696976687439</v>
      </c>
      <c r="G41" s="158">
        <f t="shared" si="19"/>
        <v>35587.482241996586</v>
      </c>
      <c r="H41" s="158">
        <f t="shared" si="19"/>
        <v>1332.3812707560887</v>
      </c>
      <c r="I41" s="158">
        <f t="shared" si="19"/>
        <v>11568.808069887991</v>
      </c>
      <c r="J41" s="158">
        <f t="shared" si="19"/>
        <v>48488.671582640658</v>
      </c>
      <c r="K41" s="158">
        <f t="shared" si="19"/>
        <v>76033.368559328097</v>
      </c>
      <c r="L41" s="158">
        <f t="shared" si="19"/>
        <v>9470.5439279268794</v>
      </c>
      <c r="M41" s="158">
        <f t="shared" si="19"/>
        <v>3365.6410292218766</v>
      </c>
      <c r="N41" s="158">
        <f t="shared" si="19"/>
        <v>1986.9575318238767</v>
      </c>
      <c r="O41" s="158">
        <f t="shared" si="19"/>
        <v>0.10179400734213573</v>
      </c>
      <c r="P41" s="158">
        <f t="shared" si="19"/>
        <v>14823.244282979973</v>
      </c>
      <c r="Q41" s="158">
        <f t="shared" si="19"/>
        <v>5487.0024561080463</v>
      </c>
      <c r="R41" s="158">
        <f t="shared" si="19"/>
        <v>2088.9973524755314</v>
      </c>
      <c r="S41" s="158">
        <f t="shared" si="19"/>
        <v>310.72501183737313</v>
      </c>
      <c r="T41" s="158">
        <f t="shared" si="19"/>
        <v>7886.72482042095</v>
      </c>
      <c r="U41" s="158">
        <f t="shared" si="19"/>
        <v>98743.337662729027</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2368.5642675128888</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5283.3040216708687</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370.48737237850321</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152.62086298159159</v>
      </c>
      <c r="F42" s="159">
        <f t="shared" ref="F42:F47" si="20">B42+C42+D42+E42</f>
        <v>8174.976524543853</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19870.59760460852</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278.8172472069059</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2405.9108325678772</v>
      </c>
      <c r="J42" s="159">
        <f t="shared" ref="J42:J47" si="21">G42+H42+I42</f>
        <v>22555.325684383301</v>
      </c>
      <c r="K42" s="159">
        <f t="shared" ref="K42:K47" si="22">F42+J42</f>
        <v>30730.302208927154</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4232.8381613503252</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2059.0003631607783</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1036.5100905827387</v>
      </c>
      <c r="O42" s="159">
        <f t="shared" ref="O42:O47" si="23">P42-L42-M42-N42</f>
        <v>0.15460106352952607</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7328.5032161573718</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2203.2254497665435</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645.2058203623717</v>
      </c>
      <c r="S42" s="159">
        <f t="shared" ref="S42:S47" si="24">T42-Q42-R42</f>
        <v>249.61301165636746</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3098.0442817852827</v>
      </c>
      <c r="U42" s="159">
        <f t="shared" ref="U42:U47" si="25">T42+P42+K42</f>
        <v>41156.849706869805</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813.71162074176266</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7790.3813523967028</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656.14403114073946</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133.85218520299895</v>
      </c>
      <c r="F43" s="159">
        <f t="shared" si="20"/>
        <v>9394.0891894822034</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2355.4218913628774</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16.063960112940233</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271.1389643845506</v>
      </c>
      <c r="J43" s="159">
        <f t="shared" si="21"/>
        <v>2642.624815860368</v>
      </c>
      <c r="K43" s="159">
        <f t="shared" si="22"/>
        <v>12036.714005342572</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1562.6278262382384</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566.34756579133909</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220.141213599807</v>
      </c>
      <c r="O43" s="159">
        <f t="shared" si="23"/>
        <v>2.2542433026131903E-2</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2349.1391480624106</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156.89680054782005</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48.160517255518243</v>
      </c>
      <c r="S43" s="159">
        <f t="shared" si="24"/>
        <v>13.907938030723244</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218.96525583406154</v>
      </c>
      <c r="U43" s="159">
        <f t="shared" si="25"/>
        <v>14604.818409239044</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1487.1269257492722</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4461.2543604987668</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4005.2858508729291</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21.964125540415328</v>
      </c>
      <c r="F44" s="159">
        <f t="shared" si="20"/>
        <v>9975.6312626613835</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13361.462746025185</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1037.5000634362427</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8891.7582729355636</v>
      </c>
      <c r="J44" s="159">
        <f t="shared" si="21"/>
        <v>23290.721082396991</v>
      </c>
      <c r="K44" s="159">
        <f t="shared" si="22"/>
        <v>33266.352345058374</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3675.0779403383149</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740.29310026975929</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730.30622764133079</v>
      </c>
      <c r="O44" s="159">
        <f t="shared" si="23"/>
        <v>-7.5349489213522247E-2</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5145.6019187601914</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3126.8802057936823</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1395.6310148576413</v>
      </c>
      <c r="S44" s="159">
        <f t="shared" si="24"/>
        <v>47.204062150282425</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4569.715282801606</v>
      </c>
      <c r="U44" s="159">
        <f t="shared" si="25"/>
        <v>42981.669546620171</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7257.4160330510613</v>
      </c>
      <c r="C48" s="158">
        <f t="shared" si="26"/>
        <v>5980.1988223909993</v>
      </c>
      <c r="D48" s="158">
        <f t="shared" si="26"/>
        <v>167.46745581730119</v>
      </c>
      <c r="E48" s="158">
        <f t="shared" si="26"/>
        <v>49.228470054139279</v>
      </c>
      <c r="F48" s="158">
        <f t="shared" si="26"/>
        <v>13454.310781313501</v>
      </c>
      <c r="G48" s="158">
        <f t="shared" si="26"/>
        <v>2069.3057153220652</v>
      </c>
      <c r="H48" s="158">
        <f t="shared" si="26"/>
        <v>2551.9565647013133</v>
      </c>
      <c r="I48" s="158">
        <f t="shared" si="26"/>
        <v>10045.894844636367</v>
      </c>
      <c r="J48" s="158">
        <f t="shared" si="26"/>
        <v>14667.157124659743</v>
      </c>
      <c r="K48" s="158">
        <f t="shared" si="26"/>
        <v>28121.467905973244</v>
      </c>
      <c r="L48" s="158">
        <f t="shared" si="26"/>
        <v>6075.0369668025614</v>
      </c>
      <c r="M48" s="158">
        <f t="shared" si="26"/>
        <v>2763.7482318273051</v>
      </c>
      <c r="N48" s="158">
        <f t="shared" si="26"/>
        <v>4491.3349188779666</v>
      </c>
      <c r="O48" s="158">
        <f t="shared" si="26"/>
        <v>8.7935061952578053E-2</v>
      </c>
      <c r="P48" s="158">
        <f t="shared" si="26"/>
        <v>13330.208052569786</v>
      </c>
      <c r="Q48" s="158">
        <f t="shared" si="26"/>
        <v>19455.130806507877</v>
      </c>
      <c r="R48" s="158">
        <f t="shared" si="26"/>
        <v>19538.735063152028</v>
      </c>
      <c r="S48" s="158">
        <f t="shared" si="26"/>
        <v>1241.9055866629242</v>
      </c>
      <c r="T48" s="158">
        <f t="shared" si="26"/>
        <v>40235.771456322836</v>
      </c>
      <c r="U48" s="158">
        <f t="shared" si="26"/>
        <v>81687.447414865863</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616.15921017588585</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1523.6667792822238</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167.46745581730119</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49.161952009763006</v>
      </c>
      <c r="F50" s="159">
        <f t="shared" si="27"/>
        <v>2356.4553972851736</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697.66402109323667</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66.277923906831518</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466.11446022794701</v>
      </c>
      <c r="J50" s="159">
        <f t="shared" si="28"/>
        <v>1230.0564052280151</v>
      </c>
      <c r="K50" s="159">
        <f t="shared" si="29"/>
        <v>3586.5118025131887</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1067.5878902329168</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1992.312850013557</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245.27811136194077</v>
      </c>
      <c r="O50" s="159">
        <f t="shared" si="30"/>
        <v>0.34225996165673678</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3305.5211115700713</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713.43934373551906</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842.69891985111542</v>
      </c>
      <c r="S50" s="159">
        <f t="shared" si="31"/>
        <v>74.852377547292122</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1630.9906411339266</v>
      </c>
      <c r="U50" s="159">
        <f t="shared" si="32"/>
        <v>8523.0235552171871</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6042.9997779639407</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4283.2043250799725</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6.65180443762734E-2</v>
      </c>
      <c r="F51" s="159">
        <f t="shared" si="27"/>
        <v>10326.27062108829</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1334.7563523083422</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2352.4430210734181</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9416.4918605202838</v>
      </c>
      <c r="J51" s="159">
        <f t="shared" si="28"/>
        <v>13103.691233902044</v>
      </c>
      <c r="K51" s="159">
        <f t="shared" si="29"/>
        <v>23429.961854990332</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4791.1080066199274</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738.53619220033625</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3880.1057503915126</v>
      </c>
      <c r="O51" s="159">
        <f t="shared" si="30"/>
        <v>-0.23749630274460287</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9409.5124529090317</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17451.302948413726</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14099.147946996027</v>
      </c>
      <c r="S51" s="159">
        <f t="shared" si="31"/>
        <v>1013.3957199798879</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32563.846615389641</v>
      </c>
      <c r="U51" s="159">
        <f t="shared" si="32"/>
        <v>65403.320923289</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598.25704491123417</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173.32771802880319</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771.58476294003731</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36.885341920486518</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133.23561972106387</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163.28852388813482</v>
      </c>
      <c r="J54" s="159">
        <f t="shared" si="28"/>
        <v>333.40948552968518</v>
      </c>
      <c r="K54" s="159">
        <f t="shared" si="29"/>
        <v>1104.9942484697226</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216.34106994971708</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32.899189613412091</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365.95105712451385</v>
      </c>
      <c r="O54" s="159">
        <f t="shared" si="30"/>
        <v>-1.6828596959555853E-2</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615.17448809068344</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1290.3885143586358</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4596.8881963048871</v>
      </c>
      <c r="S54" s="159">
        <f t="shared" si="31"/>
        <v>153.65748913574407</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6040.9341997992669</v>
      </c>
      <c r="U54" s="159">
        <f t="shared" si="32"/>
        <v>7761.1029363596735</v>
      </c>
    </row>
    <row r="55" spans="1:21" x14ac:dyDescent="0.25">
      <c r="A55" s="270" t="s">
        <v>1180</v>
      </c>
      <c r="B55" s="132">
        <f t="shared" ref="B55:U55" si="33">B40+B30</f>
        <v>41040.642636585086</v>
      </c>
      <c r="C55" s="132">
        <f t="shared" si="33"/>
        <v>143794.28574383396</v>
      </c>
      <c r="D55" s="132">
        <f t="shared" si="33"/>
        <v>32500.59269225016</v>
      </c>
      <c r="E55" s="132">
        <f t="shared" si="33"/>
        <v>3064.4851326926801</v>
      </c>
      <c r="F55" s="132">
        <f t="shared" si="33"/>
        <v>220400.00620536186</v>
      </c>
      <c r="G55" s="132">
        <f t="shared" si="33"/>
        <v>67500.000532002974</v>
      </c>
      <c r="H55" s="132">
        <f t="shared" si="33"/>
        <v>6500.000088221208</v>
      </c>
      <c r="I55" s="132">
        <f t="shared" si="33"/>
        <v>41800.000103963073</v>
      </c>
      <c r="J55" s="132">
        <f t="shared" si="33"/>
        <v>115800.00072418724</v>
      </c>
      <c r="K55" s="132">
        <f t="shared" si="33"/>
        <v>336200.0069295491</v>
      </c>
      <c r="L55" s="132">
        <f t="shared" si="33"/>
        <v>156900.00133607432</v>
      </c>
      <c r="M55" s="132">
        <f t="shared" si="33"/>
        <v>72699.999348133948</v>
      </c>
      <c r="N55" s="132">
        <f t="shared" si="33"/>
        <v>26927.27760659808</v>
      </c>
      <c r="O55" s="132">
        <f t="shared" si="33"/>
        <v>5.3601771936955149</v>
      </c>
      <c r="P55" s="132">
        <f t="shared" si="33"/>
        <v>256532.63846799999</v>
      </c>
      <c r="Q55" s="132">
        <f t="shared" si="33"/>
        <v>51299.999835881594</v>
      </c>
      <c r="R55" s="132">
        <f t="shared" si="33"/>
        <v>28372.723049422701</v>
      </c>
      <c r="S55" s="132">
        <f t="shared" si="33"/>
        <v>4322.7587266957089</v>
      </c>
      <c r="T55" s="132">
        <f t="shared" si="33"/>
        <v>83995.481612000003</v>
      </c>
      <c r="U55" s="132">
        <f t="shared" si="33"/>
        <v>676728.12700954918</v>
      </c>
    </row>
    <row r="56" spans="1:21" x14ac:dyDescent="0.25">
      <c r="A56" s="138" t="s">
        <v>1181</v>
      </c>
      <c r="B56" s="167">
        <f t="shared" ref="B56:U56" si="34">IF(ISERROR(B30/B55),0,B30/B55)</f>
        <v>0.70939005277991585</v>
      </c>
      <c r="C56" s="167">
        <f t="shared" si="34"/>
        <v>0.83646680817878039</v>
      </c>
      <c r="D56" s="167">
        <f t="shared" si="34"/>
        <v>0.8400218537836881</v>
      </c>
      <c r="E56" s="167">
        <f t="shared" si="34"/>
        <v>0.88328686486626673</v>
      </c>
      <c r="F56" s="167">
        <f t="shared" si="34"/>
        <v>0.81397909897116216</v>
      </c>
      <c r="G56" s="167">
        <f t="shared" si="34"/>
        <v>0.44212165460319841</v>
      </c>
      <c r="H56" s="167">
        <f t="shared" si="34"/>
        <v>0.40240957876835037</v>
      </c>
      <c r="I56" s="167">
        <f t="shared" si="34"/>
        <v>0.48290184038522088</v>
      </c>
      <c r="J56" s="167">
        <f t="shared" si="34"/>
        <v>0.45461287450347676</v>
      </c>
      <c r="K56" s="167">
        <f t="shared" si="34"/>
        <v>0.69019977655631537</v>
      </c>
      <c r="L56" s="167">
        <f t="shared" si="34"/>
        <v>0.90092045562361744</v>
      </c>
      <c r="M56" s="167">
        <f t="shared" si="34"/>
        <v>0.91568928277750949</v>
      </c>
      <c r="N56" s="167">
        <f t="shared" si="34"/>
        <v>0.75941524475209499</v>
      </c>
      <c r="O56" s="167">
        <f t="shared" si="34"/>
        <v>0.96467964219217517</v>
      </c>
      <c r="P56" s="167">
        <f t="shared" si="34"/>
        <v>0.89025391967224532</v>
      </c>
      <c r="Q56" s="167">
        <f t="shared" si="34"/>
        <v>0.51379857175143029</v>
      </c>
      <c r="R56" s="167">
        <f t="shared" si="34"/>
        <v>0.23772802194932072</v>
      </c>
      <c r="S56" s="167">
        <f t="shared" si="34"/>
        <v>0.6408235529114864</v>
      </c>
      <c r="T56" s="167">
        <f t="shared" si="34"/>
        <v>0.42708230123267737</v>
      </c>
      <c r="U56" s="167">
        <f t="shared" si="34"/>
        <v>0.73337773376457183</v>
      </c>
    </row>
    <row r="57" spans="1:21" x14ac:dyDescent="0.25">
      <c r="A57" s="138" t="s">
        <v>1182</v>
      </c>
      <c r="B57" s="167">
        <f t="shared" ref="B57:U57" si="35">IF(ISERROR(B40/B55),0,B40/B55)</f>
        <v>0.29060994722008415</v>
      </c>
      <c r="C57" s="167">
        <f t="shared" si="35"/>
        <v>0.16353319182121956</v>
      </c>
      <c r="D57" s="167">
        <f t="shared" si="35"/>
        <v>0.15997814621631196</v>
      </c>
      <c r="E57" s="167">
        <f t="shared" si="35"/>
        <v>0.1167131351337333</v>
      </c>
      <c r="F57" s="167">
        <f t="shared" si="35"/>
        <v>0.18602090102883778</v>
      </c>
      <c r="G57" s="167">
        <f t="shared" si="35"/>
        <v>0.55787834539680148</v>
      </c>
      <c r="H57" s="167">
        <f t="shared" si="35"/>
        <v>0.59759042123164952</v>
      </c>
      <c r="I57" s="167">
        <f t="shared" si="35"/>
        <v>0.51709815961477912</v>
      </c>
      <c r="J57" s="167">
        <f t="shared" si="35"/>
        <v>0.54538712549652324</v>
      </c>
      <c r="K57" s="167">
        <f t="shared" si="35"/>
        <v>0.30980022344368469</v>
      </c>
      <c r="L57" s="167">
        <f t="shared" si="35"/>
        <v>9.9079544376382472E-2</v>
      </c>
      <c r="M57" s="167">
        <f t="shared" si="35"/>
        <v>8.4310717222490478E-2</v>
      </c>
      <c r="N57" s="167">
        <f t="shared" si="35"/>
        <v>0.24058475524790504</v>
      </c>
      <c r="O57" s="167">
        <f t="shared" si="35"/>
        <v>3.532035780782488E-2</v>
      </c>
      <c r="P57" s="167">
        <f t="shared" si="35"/>
        <v>0.10974608032775476</v>
      </c>
      <c r="Q57" s="167">
        <f t="shared" si="35"/>
        <v>0.48620142824856982</v>
      </c>
      <c r="R57" s="167">
        <f t="shared" si="35"/>
        <v>0.76227197805067926</v>
      </c>
      <c r="S57" s="167">
        <f t="shared" si="35"/>
        <v>0.35917644708851343</v>
      </c>
      <c r="T57" s="167">
        <f t="shared" si="35"/>
        <v>0.57291769876732257</v>
      </c>
      <c r="U57" s="167">
        <f t="shared" si="35"/>
        <v>0.26662226623542812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opLeftCell="A5" zoomScaleNormal="100" workbookViewId="0">
      <selection activeCell="B6" sqref="B6"/>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U08152_4FF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opLeftCell="A20" zoomScaleNormal="100" workbookViewId="0">
      <selection activeCell="B6" sqref="B6"/>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U08152_4FF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3566.9021080000007</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3566.9021080000007</v>
      </c>
      <c r="C9" s="174">
        <v>0</v>
      </c>
      <c r="D9" s="174">
        <f>C9*B9</f>
        <v>0</v>
      </c>
      <c r="E9" s="206">
        <f t="shared" si="0"/>
        <v>0</v>
      </c>
    </row>
    <row r="10" spans="1:6" ht="15" customHeight="1" x14ac:dyDescent="0.25">
      <c r="A10" s="129" t="s">
        <v>1174</v>
      </c>
      <c r="B10" s="171">
        <f>B11+B12</f>
        <v>0.14668799999999999</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0.14668799999999999</v>
      </c>
      <c r="C12" s="175">
        <v>0</v>
      </c>
      <c r="D12" s="175">
        <f>C12*B12</f>
        <v>0</v>
      </c>
      <c r="E12" s="206">
        <f t="shared" si="0"/>
        <v>0</v>
      </c>
    </row>
    <row r="13" spans="1:6" ht="15" customHeight="1" x14ac:dyDescent="0.25">
      <c r="A13" s="130" t="s">
        <v>1602</v>
      </c>
      <c r="B13" s="184">
        <f>B10+B8</f>
        <v>3567.0487960000005</v>
      </c>
      <c r="C13" s="185">
        <f>IF(ISERROR(D13/B13),0,D13/B13)</f>
        <v>0</v>
      </c>
      <c r="D13" s="185">
        <f>D10+D8</f>
        <v>0</v>
      </c>
      <c r="E13" s="193">
        <f t="shared" si="0"/>
        <v>0</v>
      </c>
    </row>
    <row r="14" spans="1:6" ht="15" customHeight="1" x14ac:dyDescent="0.25">
      <c r="A14" s="129" t="s">
        <v>1168</v>
      </c>
      <c r="B14" s="171">
        <f>SUM(B15:B19)</f>
        <v>562.51728800000001</v>
      </c>
      <c r="C14" s="172">
        <f>IF(ISERROR(D14/B14),0,D14/B14)</f>
        <v>756.25060149461569</v>
      </c>
      <c r="D14" s="172">
        <f>SUM(D15:D19)</f>
        <v>425404.03740112</v>
      </c>
      <c r="E14" s="192">
        <f t="shared" si="0"/>
        <v>9.9729003163932309E-2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4.0775319999999997</v>
      </c>
      <c r="C15" s="175">
        <f>VLOOKUP(TRIM(MID(A15,FIND("#",A15,1)+1,LEN(A15)-FIND("#",A15,1))),DataTauxTs,2,FALSE)</f>
        <v>949.44</v>
      </c>
      <c r="D15" s="176">
        <f>B15*C15</f>
        <v>3871.3719820799997</v>
      </c>
      <c r="E15" s="206">
        <f t="shared" si="0"/>
        <v>9.0757970001485158E-4</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468.97</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676.46</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558.43975599999999</v>
      </c>
      <c r="C18" s="175">
        <f>VLOOKUP(TRIM(MID(A18,FIND("#",A18,1)+1,LEN(A18)-FIND("#",A18,1))),DataTauxTs,2,FALSE)</f>
        <v>754.84</v>
      </c>
      <c r="D18" s="176">
        <f>B18*C18</f>
        <v>421532.66541904001</v>
      </c>
      <c r="E18" s="206">
        <f t="shared" si="0"/>
        <v>9.8821423463917465E-2</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749.61</v>
      </c>
      <c r="D19" s="176">
        <f>B19*C19</f>
        <v>0</v>
      </c>
      <c r="E19" s="206">
        <f t="shared" si="0"/>
        <v>0</v>
      </c>
    </row>
    <row r="20" spans="1:7" ht="15" customHeight="1" x14ac:dyDescent="0.25">
      <c r="A20" s="129" t="s">
        <v>1171</v>
      </c>
      <c r="B20" s="189">
        <f>SUM(B21:B25)</f>
        <v>1733.9996599999999</v>
      </c>
      <c r="C20" s="190">
        <f>IF(ISERROR(D20/B20),0,D20/B20)</f>
        <v>471.55257084922391</v>
      </c>
      <c r="D20" s="190">
        <f>SUM(D21:D25)</f>
        <v>817671.9975246801</v>
      </c>
      <c r="E20" s="192">
        <f t="shared" si="0"/>
        <v>0.19168979619087881</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185.81303600000004</v>
      </c>
      <c r="C21" s="175">
        <f>VLOOKUP(TRIM(MID(A21,FIND("#",A21,1)+1,LEN(A21)-FIND("#",A21,1))),DataTauxTs,2,FALSE)</f>
        <v>458.58</v>
      </c>
      <c r="D21" s="175">
        <f>B21*C21</f>
        <v>85210.142048880021</v>
      </c>
      <c r="E21" s="206">
        <f t="shared" si="0"/>
        <v>1.997612100230035E-2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171.438996</v>
      </c>
      <c r="C23" s="175">
        <f>VLOOKUP(TRIM(MID(A23,FIND("#",A23,1)+1,LEN(A23)-FIND("#",A23,1))),DataTauxTs,2,FALSE)</f>
        <v>719.59</v>
      </c>
      <c r="D23" s="175">
        <f>B23*C23</f>
        <v>123365.78713164001</v>
      </c>
      <c r="E23" s="206">
        <f t="shared" si="0"/>
        <v>2.8921086528314963E-2</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835.73878000000002</v>
      </c>
      <c r="C24" s="175">
        <f>VLOOKUP(TRIM(MID(A24,FIND("#",A24,1)+1,LEN(A24)-FIND("#",A24,1))),DataTauxTs,2,FALSE)</f>
        <v>364.96</v>
      </c>
      <c r="D24" s="175">
        <f>B24*C24</f>
        <v>305011.2251488</v>
      </c>
      <c r="E24" s="206">
        <f t="shared" si="0"/>
        <v>7.1504881861799319E-2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541.00884799999994</v>
      </c>
      <c r="C25" s="175">
        <f>VLOOKUP(TRIM(MID(A25,FIND("#",A25,1)+1,LEN(A25)-FIND("#",A25,1))),DataTauxTs,2,FALSE)</f>
        <v>562.07000000000005</v>
      </c>
      <c r="D25" s="175">
        <f>B25*C25</f>
        <v>304084.84319535998</v>
      </c>
      <c r="E25" s="206">
        <f t="shared" si="0"/>
        <v>7.1287706798464134E-2</v>
      </c>
    </row>
    <row r="26" spans="1:7" ht="15" customHeight="1" x14ac:dyDescent="0.25">
      <c r="A26" s="129" t="s">
        <v>1176</v>
      </c>
      <c r="B26" s="189">
        <f>SUM(B27:B28)</f>
        <v>159.630324</v>
      </c>
      <c r="C26" s="190">
        <f>IF(ISERROR(D26/B26),0,D26/B26)</f>
        <v>675.79</v>
      </c>
      <c r="D26" s="190">
        <f>SUM(D27:D28)</f>
        <v>107876.57665596</v>
      </c>
      <c r="E26" s="192">
        <f t="shared" si="0"/>
        <v>2.5289895038048588E-2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635.08000000000004</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159.630324</v>
      </c>
      <c r="C28" s="175">
        <f>VLOOKUP(TRIM(MID(A28,FIND("#",A28,1)+1,LEN(A28)-FIND("#",A28,1))),DataTauxTs,2,FALSE)</f>
        <v>675.79</v>
      </c>
      <c r="D28" s="175">
        <f>B28*C28</f>
        <v>107876.57665596</v>
      </c>
      <c r="E28" s="206">
        <f t="shared" si="0"/>
        <v>2.5289895038048588E-2</v>
      </c>
    </row>
    <row r="29" spans="1:7" ht="15" customHeight="1" x14ac:dyDescent="0.25">
      <c r="A29" s="131" t="s">
        <v>1177</v>
      </c>
      <c r="B29" s="186">
        <f>B26+B20+B14</f>
        <v>2456.1472720000002</v>
      </c>
      <c r="C29" s="185">
        <f>IF(ISERROR(D29/B29),0,D29/B29)</f>
        <v>550.0291562247005</v>
      </c>
      <c r="D29" s="185">
        <f>D26+D20+D14</f>
        <v>1350952.61158176</v>
      </c>
      <c r="E29" s="193">
        <f t="shared" si="0"/>
        <v>0.31670869439285965</v>
      </c>
    </row>
    <row r="30" spans="1:7" ht="15" customHeight="1" x14ac:dyDescent="0.25">
      <c r="A30" s="127" t="s">
        <v>1180</v>
      </c>
      <c r="B30" s="187">
        <f>B29+B13</f>
        <v>6023.1960680000011</v>
      </c>
      <c r="C30" s="200">
        <f>IF(ISERROR(D30/B30),0,D30/B30)</f>
        <v>224.29165451861888</v>
      </c>
      <c r="D30" s="200">
        <f>D13+D29</f>
        <v>1350952.61158176</v>
      </c>
      <c r="E30" s="193">
        <f t="shared" si="0"/>
        <v>0.31670869439285965</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822.03</v>
      </c>
      <c r="D33" s="175">
        <f>B33*C33</f>
        <v>0</v>
      </c>
      <c r="E33" s="206">
        <f t="shared" si="1"/>
        <v>0</v>
      </c>
    </row>
    <row r="34" spans="1:5" ht="15" customHeight="1" x14ac:dyDescent="0.25">
      <c r="A34" s="129" t="s">
        <v>1185</v>
      </c>
      <c r="B34" s="191">
        <f>B35</f>
        <v>171.81574399999997</v>
      </c>
      <c r="C34" s="190">
        <f>IF(ISERROR(D34/B34),0,D34/B34)</f>
        <v>617.85</v>
      </c>
      <c r="D34" s="201">
        <f>D35</f>
        <v>106156.35743039998</v>
      </c>
      <c r="E34" s="192">
        <f t="shared" si="1"/>
        <v>2.4886617839184652E-2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171.81574399999997</v>
      </c>
      <c r="C35" s="175">
        <f>VLOOKUP(TRIM(MID(A35,FIND("#",A35,1)+1,LEN(A35)-FIND("#",A35,1))),DataTauxTs,2,FALSE)</f>
        <v>617.85</v>
      </c>
      <c r="D35" s="175">
        <f>B35*C35</f>
        <v>106156.35743039998</v>
      </c>
      <c r="E35" s="206">
        <f t="shared" si="1"/>
        <v>2.4886617839184652E-2</v>
      </c>
    </row>
    <row r="36" spans="1:5" ht="15" customHeight="1" x14ac:dyDescent="0.25">
      <c r="A36" s="129" t="s">
        <v>1186</v>
      </c>
      <c r="B36" s="189">
        <f>SUM(B37:B38)</f>
        <v>636.98447599999997</v>
      </c>
      <c r="C36" s="190">
        <f>IF(ISERROR(D36/B36),0,D36/B36)</f>
        <v>494.28</v>
      </c>
      <c r="D36" s="190">
        <f>SUM(D37:D38)</f>
        <v>314848.68679727998</v>
      </c>
      <c r="E36" s="192">
        <f t="shared" si="1"/>
        <v>7.3811113485410473E-2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514.82000000000005</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636.98447599999997</v>
      </c>
      <c r="C38" s="175">
        <f>VLOOKUP(TRIM(MID(A38,FIND("#",A38,1)+1,LEN(A38)-FIND("#",A38,1))),DataTauxTs,2,FALSE)</f>
        <v>494.28</v>
      </c>
      <c r="D38" s="175">
        <f>B38*C38</f>
        <v>314848.68679727998</v>
      </c>
      <c r="E38" s="206">
        <f t="shared" si="1"/>
        <v>7.3811113485410473E-2</v>
      </c>
    </row>
    <row r="39" spans="1:5" ht="15" customHeight="1" x14ac:dyDescent="0.25">
      <c r="A39" s="129" t="s">
        <v>1169</v>
      </c>
      <c r="B39" s="189">
        <f>SUM(B40:B45)</f>
        <v>460.00675999999999</v>
      </c>
      <c r="C39" s="190">
        <f>IF(ISERROR(D39/B39),0,D39/B39)</f>
        <v>239.5746147067056</v>
      </c>
      <c r="D39" s="190">
        <f>SUM(D40:D45)</f>
        <v>110205.94228947999</v>
      </c>
      <c r="E39" s="192">
        <f t="shared" si="1"/>
        <v>2.5835976626870528E-2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211.17</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4.9284000000000008</v>
      </c>
      <c r="C41" s="175">
        <f t="shared" si="2"/>
        <v>183.58</v>
      </c>
      <c r="D41" s="175">
        <f t="shared" si="3"/>
        <v>904.75567200000023</v>
      </c>
      <c r="E41" s="206">
        <f t="shared" si="1"/>
        <v>2.1210513615881391E-4</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879.31</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126.94400399999999</v>
      </c>
      <c r="C43" s="175">
        <f t="shared" si="2"/>
        <v>215.86</v>
      </c>
      <c r="D43" s="175">
        <f t="shared" si="3"/>
        <v>27402.132703440002</v>
      </c>
      <c r="E43" s="206">
        <f t="shared" si="1"/>
        <v>6.4239808248530419E-3</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328.13435599999997</v>
      </c>
      <c r="C44" s="175">
        <f t="shared" si="2"/>
        <v>249.59</v>
      </c>
      <c r="D44" s="175">
        <f t="shared" si="3"/>
        <v>81899.053914039992</v>
      </c>
      <c r="E44" s="206">
        <f t="shared" si="1"/>
        <v>1.9199890665858671E-2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499.17</v>
      </c>
      <c r="D45" s="175">
        <f t="shared" si="3"/>
        <v>0</v>
      </c>
      <c r="E45" s="206">
        <f t="shared" si="1"/>
        <v>0</v>
      </c>
    </row>
    <row r="46" spans="1:5" ht="15" customHeight="1" x14ac:dyDescent="0.25">
      <c r="A46" s="130" t="s">
        <v>1188</v>
      </c>
      <c r="B46" s="199">
        <f>B39+B36+B34+B32</f>
        <v>1268.8069799999998</v>
      </c>
      <c r="C46" s="185">
        <f>IF(ISERROR(D46/B46),0,D46/B46)</f>
        <v>418.66965968074987</v>
      </c>
      <c r="D46" s="185">
        <f>D39+D36+D34+D32</f>
        <v>531210.98651715997</v>
      </c>
      <c r="E46" s="193">
        <f t="shared" si="1"/>
        <v>0.12453370795146565</v>
      </c>
    </row>
    <row r="47" spans="1:5" ht="15" customHeight="1" x14ac:dyDescent="0.25">
      <c r="A47" s="129" t="s">
        <v>1189</v>
      </c>
      <c r="B47" s="271">
        <f>SUM(B48:B52)</f>
        <v>380.00000399999999</v>
      </c>
      <c r="C47" s="190">
        <f>IF(ISERROR(D47/B47),0,D47/B47)</f>
        <v>1384.6131481629143</v>
      </c>
      <c r="D47" s="202">
        <f>SUM(D48:D52)</f>
        <v>526153.00184036</v>
      </c>
      <c r="E47" s="192">
        <f t="shared" si="1"/>
        <v>0.12334794635663605</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286.36997199999996</v>
      </c>
      <c r="C48" s="175">
        <f>VLOOKUP(TRIM(MID(A48,FIND("#",A48,1)+1,LEN(A48)-FIND("#",A48,1))),DataTauxTs,2,FALSE)</f>
        <v>1500.52</v>
      </c>
      <c r="D48" s="175">
        <f>B48*C48</f>
        <v>429703.87038543995</v>
      </c>
      <c r="E48" s="206">
        <f t="shared" si="1"/>
        <v>0.10073702852240649</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24.506844000000001</v>
      </c>
      <c r="C49" s="175">
        <f>VLOOKUP(TRIM(MID(A49,FIND("#",A49,1)+1,LEN(A49)-FIND("#",A49,1))),DataTauxTs,2,FALSE)</f>
        <v>1500.52</v>
      </c>
      <c r="D49" s="175">
        <f>B49*C49</f>
        <v>36773.009558880003</v>
      </c>
      <c r="E49" s="206">
        <f t="shared" si="1"/>
        <v>8.6208292921932713E-3</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69.123187999999999</v>
      </c>
      <c r="C52" s="175">
        <f>VLOOKUP(TRIM(MID(A52,FIND("#",A52,1)+1,LEN(A52)-FIND("#",A52,1))),DataTauxTs,2,FALSE)</f>
        <v>863.33</v>
      </c>
      <c r="D52" s="175">
        <f>B52*C52</f>
        <v>59676.12189604</v>
      </c>
      <c r="E52" s="206">
        <f t="shared" si="1"/>
        <v>1.3990088542036283E-2</v>
      </c>
    </row>
    <row r="53" spans="1:5" ht="15" customHeight="1" x14ac:dyDescent="0.25">
      <c r="A53" s="129" t="s">
        <v>1170</v>
      </c>
      <c r="B53" s="271">
        <f>SUM(B54:B57)</f>
        <v>157.65197999999998</v>
      </c>
      <c r="C53" s="190">
        <f>IF(ISERROR(D53/B53),0,D53/B53)</f>
        <v>1139.1214777367213</v>
      </c>
      <c r="D53" s="202">
        <f>SUM(D54:D57)</f>
        <v>179584.75642572</v>
      </c>
      <c r="E53" s="192">
        <f t="shared" si="1"/>
        <v>4.2100702313944451E-2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5.6839999999999993</v>
      </c>
      <c r="C54" s="175">
        <f>VLOOKUP(TRIM(MID(A54,FIND("#",A54,1)+1,LEN(A54)-FIND("#",A54,1))),DataTauxTs,2,FALSE)</f>
        <v>1142.77</v>
      </c>
      <c r="D54" s="175">
        <f>B54*C54</f>
        <v>6495.5046799999991</v>
      </c>
      <c r="E54" s="206">
        <f t="shared" si="1"/>
        <v>1.5227645951376944E-3</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1142.77</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49.284003999999996</v>
      </c>
      <c r="C56" s="175">
        <f>VLOOKUP(TRIM(MID(A56,FIND("#",A56,1)+1,LEN(A56)-FIND("#",A56,1))),DataTauxTs,2,FALSE)</f>
        <v>1000.15</v>
      </c>
      <c r="D56" s="175">
        <f>B56*C56</f>
        <v>49291.396600599997</v>
      </c>
      <c r="E56" s="206">
        <f t="shared" si="1"/>
        <v>1.1555559927374909E-2</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102.683976</v>
      </c>
      <c r="C57" s="175">
        <f>VLOOKUP(TRIM(MID(A57,FIND("#",A57,1)+1,LEN(A57)-FIND("#",A57,1))),DataTauxTs,2,FALSE)</f>
        <v>1205.6199999999999</v>
      </c>
      <c r="D57" s="175">
        <f>B57*C57</f>
        <v>123797.85514511999</v>
      </c>
      <c r="E57" s="206">
        <f t="shared" si="1"/>
        <v>2.9022377791431842E-2</v>
      </c>
    </row>
    <row r="58" spans="1:5" ht="15" customHeight="1" x14ac:dyDescent="0.25">
      <c r="A58" s="129" t="s">
        <v>1190</v>
      </c>
      <c r="B58" s="271">
        <f>SUM(B59:B64)</f>
        <v>751.20143600000006</v>
      </c>
      <c r="C58" s="190">
        <f>IF(ISERROR(D58/B58),0,D58/B58)</f>
        <v>1289.2</v>
      </c>
      <c r="D58" s="202">
        <f>SUM(D59:D64)</f>
        <v>968448.89129120007</v>
      </c>
      <c r="E58" s="192">
        <f t="shared" si="1"/>
        <v>0.22703696733516837</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636.51066400000002</v>
      </c>
      <c r="C59" s="175">
        <f t="shared" ref="C59:C64" si="4">VLOOKUP(TRIM(MID(A59,FIND("#",A59,1)+1,LEN(A59)-FIND("#",A59,1))),DataTauxTs,2,FALSE)</f>
        <v>1289.2</v>
      </c>
      <c r="D59" s="175">
        <f t="shared" ref="D59:D64" si="5">B59*C59</f>
        <v>820589.54802880005</v>
      </c>
      <c r="E59" s="206">
        <f t="shared" si="1"/>
        <v>0.19237376808083517</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1289.2</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114.690772</v>
      </c>
      <c r="C61" s="175">
        <f t="shared" si="4"/>
        <v>1289.2</v>
      </c>
      <c r="D61" s="175">
        <f t="shared" si="5"/>
        <v>147859.34326240001</v>
      </c>
      <c r="E61" s="206">
        <f t="shared" si="1"/>
        <v>3.466319925433322E-2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1289.2</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63.472000000000001</v>
      </c>
      <c r="C65" s="190">
        <f>IF(ISERROR(D65/B65),0,D65/B65)</f>
        <v>545.83000000000004</v>
      </c>
      <c r="D65" s="202">
        <f>D66</f>
        <v>34644.921760000005</v>
      </c>
      <c r="E65" s="192">
        <f t="shared" si="1"/>
        <v>8.121933992270406E-3</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63.472000000000001</v>
      </c>
      <c r="C66" s="175">
        <f>VLOOKUP(TRIM(MID(A66,FIND("#",A66,1)+1,LEN(A66)-FIND("#",A66,1))),DataTauxTs,2,FALSE)</f>
        <v>545.83000000000004</v>
      </c>
      <c r="D66" s="175">
        <f>B66*C66</f>
        <v>34644.921760000005</v>
      </c>
      <c r="E66" s="206">
        <f t="shared" si="1"/>
        <v>8.121933992270406E-3</v>
      </c>
    </row>
    <row r="67" spans="1:5" ht="15" customHeight="1" x14ac:dyDescent="0.25">
      <c r="A67" s="130" t="s">
        <v>1191</v>
      </c>
      <c r="B67" s="199">
        <f>B65+B58+B53+B47</f>
        <v>1352.3254200000001</v>
      </c>
      <c r="C67" s="185">
        <f>IF(ISERROR(D67/B67),0,D67/B67)</f>
        <v>1263.6245285674509</v>
      </c>
      <c r="D67" s="185">
        <f>D65+D58+D53+D47</f>
        <v>1708831.5713172802</v>
      </c>
      <c r="E67" s="193">
        <f t="shared" si="1"/>
        <v>0.40060754999801929</v>
      </c>
    </row>
    <row r="68" spans="1:5" x14ac:dyDescent="0.25">
      <c r="A68" s="129" t="s">
        <v>1192</v>
      </c>
      <c r="B68" s="271">
        <f>SUM(B69:B70)</f>
        <v>1061.6182799999999</v>
      </c>
      <c r="C68" s="190">
        <f>IF(ISERROR(D68/B68),0,D68/B68)</f>
        <v>368</v>
      </c>
      <c r="D68" s="204">
        <f>SUM(D69:D70)</f>
        <v>390675.52703999996</v>
      </c>
      <c r="E68" s="192">
        <f t="shared" si="1"/>
        <v>9.1587473194349373E-2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1061.6182799999999</v>
      </c>
      <c r="C69" s="175">
        <f>VLOOKUP(TRIM(MID(A69,FIND("#",A69,1)+1,LEN(A69)-FIND("#",A69,1))),DataTauxTs,2,FALSE)</f>
        <v>368</v>
      </c>
      <c r="D69" s="175">
        <f>B69*C69</f>
        <v>390675.52703999996</v>
      </c>
      <c r="E69" s="206">
        <f t="shared" si="1"/>
        <v>9.1587473194349373E-2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344.69</v>
      </c>
      <c r="D70" s="175">
        <f>B70*C70</f>
        <v>0</v>
      </c>
      <c r="E70" s="206">
        <f t="shared" si="1"/>
        <v>0</v>
      </c>
    </row>
    <row r="71" spans="1:5" x14ac:dyDescent="0.25">
      <c r="A71" s="129" t="s">
        <v>1193</v>
      </c>
      <c r="B71" s="271">
        <f>SUM(B72:B73)</f>
        <v>808.80022399999996</v>
      </c>
      <c r="C71" s="190">
        <f>IF(ISERROR(D71/B71),0,D71/B71)</f>
        <v>351.05</v>
      </c>
      <c r="D71" s="204">
        <f>SUM(D72:D73)</f>
        <v>283929.31863519998</v>
      </c>
      <c r="E71" s="192">
        <f t="shared" si="1"/>
        <v>6.6562574463305865E-2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808.80022399999996</v>
      </c>
      <c r="C72" s="175">
        <f>VLOOKUP(TRIM(MID(A72,FIND("#",A72,1)+1,LEN(A72)-FIND("#",A72,1))),DataTauxTs,2,FALSE)</f>
        <v>351.05</v>
      </c>
      <c r="D72" s="175">
        <f>B72*C72</f>
        <v>283929.31863519998</v>
      </c>
      <c r="E72" s="206">
        <f t="shared" si="1"/>
        <v>6.6562574463305865E-2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802.61</v>
      </c>
      <c r="D73" s="175">
        <f>B73*C73</f>
        <v>0</v>
      </c>
      <c r="E73" s="206">
        <f t="shared" si="1"/>
        <v>0</v>
      </c>
    </row>
    <row r="74" spans="1:5" ht="15" customHeight="1" x14ac:dyDescent="0.25">
      <c r="A74" s="130" t="s">
        <v>1194</v>
      </c>
      <c r="B74" s="199">
        <f>B71+B68</f>
        <v>1870.4185039999998</v>
      </c>
      <c r="C74" s="185">
        <f>IF(ISERROR(D74/B74),0,D74/B74)</f>
        <v>360.6705366913971</v>
      </c>
      <c r="D74" s="203">
        <f>D71+D68</f>
        <v>674604.84567519999</v>
      </c>
      <c r="E74" s="193">
        <f t="shared" si="1"/>
        <v>0.15815004765765525</v>
      </c>
    </row>
    <row r="75" spans="1:5" ht="15" customHeight="1" x14ac:dyDescent="0.25">
      <c r="A75" s="127" t="s">
        <v>1397</v>
      </c>
      <c r="B75" s="187">
        <f>B74+B67+B46</f>
        <v>4491.5509039999997</v>
      </c>
      <c r="C75" s="200">
        <f>IF(ISERROR(D75/B75),0,D75/B75)</f>
        <v>648.91781609643317</v>
      </c>
      <c r="D75" s="205">
        <f>D74+D67+D46</f>
        <v>2914647.4035096401</v>
      </c>
      <c r="E75" s="208">
        <f t="shared" si="1"/>
        <v>0.68329130560714024</v>
      </c>
    </row>
    <row r="76" spans="1:5" ht="15" customHeight="1" x14ac:dyDescent="0.25">
      <c r="A76" s="196"/>
      <c r="B76" s="197"/>
      <c r="C76" s="198"/>
      <c r="D76" s="198"/>
    </row>
    <row r="78" spans="1:5" ht="18" x14ac:dyDescent="0.25">
      <c r="A78" s="194" t="s">
        <v>1566</v>
      </c>
      <c r="B78" s="195"/>
      <c r="C78" s="573">
        <f>D30+D75+D88</f>
        <v>4265600.0150914006</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27" zoomScaleNormal="100" workbookViewId="0">
      <selection activeCell="B6" sqref="B6"/>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U08152_4FF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U08152_4FF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3793.3468800000001</v>
      </c>
      <c r="U58" s="271">
        <f t="shared" si="0"/>
        <v>3537.5054600000003</v>
      </c>
      <c r="V58" s="271">
        <f t="shared" si="0"/>
        <v>3399.5992200000001</v>
      </c>
      <c r="W58" s="271">
        <f t="shared" si="0"/>
        <v>3445.88906</v>
      </c>
      <c r="X58" s="271">
        <f t="shared" si="0"/>
        <v>3658.1699200000003</v>
      </c>
      <c r="Y58" s="271">
        <f t="shared" si="0"/>
        <v>3566.9021080000007</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3793.3468800000001</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3537.5054600000003</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3399.5992200000001</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3445.88906</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3658.1699200000003</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3566.9021080000007</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3793.3468800000001</v>
      </c>
      <c r="U63" s="290">
        <f t="shared" si="8"/>
        <v>3537.5054600000003</v>
      </c>
      <c r="V63" s="290">
        <f t="shared" si="8"/>
        <v>3399.5992200000001</v>
      </c>
      <c r="W63" s="290">
        <f t="shared" si="8"/>
        <v>3445.88906</v>
      </c>
      <c r="X63" s="290">
        <f t="shared" si="8"/>
        <v>3658.1699200000003</v>
      </c>
      <c r="Y63" s="290">
        <f t="shared" si="8"/>
        <v>3566.9021080000007</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543.42831999999999</v>
      </c>
      <c r="U64" s="271">
        <f t="shared" si="9"/>
        <v>559.53423999999995</v>
      </c>
      <c r="V64" s="271">
        <f t="shared" si="9"/>
        <v>764.23397999999997</v>
      </c>
      <c r="W64" s="271">
        <f t="shared" si="9"/>
        <v>532.13779999999997</v>
      </c>
      <c r="X64" s="271">
        <f t="shared" si="9"/>
        <v>413.25209999999998</v>
      </c>
      <c r="Y64" s="271">
        <f t="shared" si="9"/>
        <v>562.51728800000001</v>
      </c>
      <c r="Z64" s="316">
        <f>IF(ISERROR(AA64/T64),0,AA64/T64)</f>
        <v>754.84</v>
      </c>
      <c r="AA64" s="315">
        <f>SUM(AA65:AA69)</f>
        <v>410201.43306880002</v>
      </c>
      <c r="AB64" s="306">
        <f t="shared" si="1"/>
        <v>9.6359274443655024E-2</v>
      </c>
      <c r="AC64" s="315">
        <f>SUM(AC65:AC69)</f>
        <v>426326.26435760001</v>
      </c>
      <c r="AD64" s="306">
        <f t="shared" si="6"/>
        <v>0.10014711466045163</v>
      </c>
      <c r="AE64" s="315">
        <f>SUM(AE65:AE69)</f>
        <v>576874.37746320001</v>
      </c>
      <c r="AF64" s="306">
        <f t="shared" si="2"/>
        <v>0.13551195075559366</v>
      </c>
      <c r="AG64" s="315">
        <f>SUM(AG65:AG69)</f>
        <v>401678.89695199998</v>
      </c>
      <c r="AH64" s="306">
        <f t="shared" si="3"/>
        <v>9.4357269762283771E-2</v>
      </c>
      <c r="AI64" s="315">
        <f>SUM(AI65:AI69)</f>
        <v>311939.21516399999</v>
      </c>
      <c r="AJ64" s="306">
        <f t="shared" si="4"/>
        <v>7.2544002407775129E-2</v>
      </c>
      <c r="AK64" s="315">
        <f>SUM(AK65:AK69)</f>
        <v>425404.03740112</v>
      </c>
      <c r="AL64" s="306">
        <f t="shared" si="5"/>
        <v>9.9729003163932309E-2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20.38766</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4.0775319999999997</v>
      </c>
      <c r="Z65" s="294">
        <f>VLOOKUP(TRIM(MID(R65,FIND("#",R65,1)+1,LEN(R65)-FIND("#",R65,1))),DataTauxTs,2,FALSE)</f>
        <v>949.44</v>
      </c>
      <c r="AA65" s="314">
        <f>$Z65*T65</f>
        <v>0</v>
      </c>
      <c r="AB65" s="292">
        <f t="shared" si="1"/>
        <v>0</v>
      </c>
      <c r="AC65" s="314">
        <f>$Z65*U65</f>
        <v>19356.859910400002</v>
      </c>
      <c r="AD65" s="292">
        <f t="shared" si="6"/>
        <v>4.5470660172301693E-3</v>
      </c>
      <c r="AE65" s="314">
        <f>$Z65*V65</f>
        <v>0</v>
      </c>
      <c r="AF65" s="292">
        <f t="shared" si="2"/>
        <v>0</v>
      </c>
      <c r="AG65" s="314">
        <f>$Z65*W65</f>
        <v>0</v>
      </c>
      <c r="AH65" s="292">
        <f t="shared" si="3"/>
        <v>0</v>
      </c>
      <c r="AI65" s="314">
        <f>$Z65*X65</f>
        <v>0</v>
      </c>
      <c r="AJ65" s="292">
        <f t="shared" si="4"/>
        <v>0</v>
      </c>
      <c r="AK65" s="314">
        <f>$Z65*Y65</f>
        <v>3871.3719820799997</v>
      </c>
      <c r="AL65" s="292">
        <f t="shared" si="5"/>
        <v>9.0757970001485158E-4</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468.97</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676.46</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543.42831999999999</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539.14657999999997</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764.23397999999997</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532.13779999999997</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413.25209999999998</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558.43975599999999</v>
      </c>
      <c r="Z68" s="294">
        <f>VLOOKUP(TRIM(MID(R68,FIND("#",R68,1)+1,LEN(R68)-FIND("#",R68,1))),DataTauxTs,2,FALSE)</f>
        <v>754.84</v>
      </c>
      <c r="AA68" s="314">
        <f>$Z68*T68</f>
        <v>410201.43306880002</v>
      </c>
      <c r="AB68" s="292">
        <f t="shared" si="1"/>
        <v>9.6359274443655024E-2</v>
      </c>
      <c r="AC68" s="314">
        <f>$Z68*U68</f>
        <v>406969.40444720001</v>
      </c>
      <c r="AD68" s="292">
        <f t="shared" si="6"/>
        <v>9.5600048643221469E-2</v>
      </c>
      <c r="AE68" s="314">
        <f>$Z68*V68</f>
        <v>576874.37746320001</v>
      </c>
      <c r="AF68" s="292">
        <f t="shared" si="2"/>
        <v>0.13551195075559366</v>
      </c>
      <c r="AG68" s="314">
        <f>$Z68*W68</f>
        <v>401678.89695199998</v>
      </c>
      <c r="AH68" s="292">
        <f t="shared" si="3"/>
        <v>9.4357269762283771E-2</v>
      </c>
      <c r="AI68" s="314">
        <f>$Z68*X68</f>
        <v>311939.21516399999</v>
      </c>
      <c r="AJ68" s="292">
        <f t="shared" si="4"/>
        <v>7.2544002407775129E-2</v>
      </c>
      <c r="AK68" s="314">
        <f>$Z68*Y68</f>
        <v>421532.66541904001</v>
      </c>
      <c r="AL68" s="292">
        <f t="shared" si="5"/>
        <v>9.8821423463917465E-2</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749.61</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2104.9415199999999</v>
      </c>
      <c r="U70" s="305">
        <f t="shared" si="10"/>
        <v>2002.8463199999999</v>
      </c>
      <c r="V70" s="305">
        <f t="shared" si="10"/>
        <v>1870.9424199999999</v>
      </c>
      <c r="W70" s="305">
        <f t="shared" si="10"/>
        <v>1206.8057599999997</v>
      </c>
      <c r="X70" s="305">
        <f t="shared" si="10"/>
        <v>1484.4622800000002</v>
      </c>
      <c r="Y70" s="305">
        <f t="shared" si="10"/>
        <v>1733.9996599999999</v>
      </c>
      <c r="Z70" s="297">
        <f>IF(ISERROR(AA70/T70),0,AA70/T70)</f>
        <v>511.68149757604675</v>
      </c>
      <c r="AA70" s="304">
        <f>SUM(AA71:AA75)</f>
        <v>1077059.6292636001</v>
      </c>
      <c r="AB70" s="303">
        <f t="shared" si="1"/>
        <v>0.25300907320571342</v>
      </c>
      <c r="AC70" s="304">
        <f>SUM(AC71:AC75)</f>
        <v>976604.30769079993</v>
      </c>
      <c r="AD70" s="303">
        <f t="shared" si="6"/>
        <v>0.22941139628724355</v>
      </c>
      <c r="AE70" s="304">
        <f>SUM(AE71:AE75)</f>
        <v>842092.49422520003</v>
      </c>
      <c r="AF70" s="303">
        <f t="shared" si="2"/>
        <v>0.19781359870915724</v>
      </c>
      <c r="AG70" s="304">
        <f>SUM(AG71:AG75)</f>
        <v>545392.38395159994</v>
      </c>
      <c r="AH70" s="303">
        <f t="shared" si="3"/>
        <v>0.12811660430586613</v>
      </c>
      <c r="AI70" s="304">
        <f>SUM(AI71:AI75)</f>
        <v>647211.17249220004</v>
      </c>
      <c r="AJ70" s="303">
        <f t="shared" si="4"/>
        <v>0.15051422383982338</v>
      </c>
      <c r="AK70" s="304">
        <f>SUM(AK71:AK75)</f>
        <v>817671.9975246801</v>
      </c>
      <c r="AL70" s="303">
        <f t="shared" si="5"/>
        <v>0.19168979619087881</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236.32736</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459.80234000000002</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152.52465999999998</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40.396039999999999</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40.014780000000002</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185.81303600000004</v>
      </c>
      <c r="Z71" s="294">
        <f>VLOOKUP(TRIM(MID(R71,FIND("#",R71,1)+1,LEN(R71)-FIND("#",R71,1))),DataTauxTs,2,FALSE)</f>
        <v>458.58</v>
      </c>
      <c r="AA71" s="293">
        <f>$Z71*T71</f>
        <v>108375.0007488</v>
      </c>
      <c r="AB71" s="292">
        <f t="shared" si="1"/>
        <v>2.5458069129254902E-2</v>
      </c>
      <c r="AC71" s="293">
        <f>$Z71*U71</f>
        <v>210856.15707720001</v>
      </c>
      <c r="AD71" s="292">
        <f t="shared" si="6"/>
        <v>4.9531632238261632E-2</v>
      </c>
      <c r="AE71" s="293">
        <f>$Z71*V71</f>
        <v>69944.758582799986</v>
      </c>
      <c r="AF71" s="292">
        <f t="shared" si="2"/>
        <v>1.6430528120117315E-2</v>
      </c>
      <c r="AG71" s="293">
        <f>$Z71*W71</f>
        <v>18524.816023199997</v>
      </c>
      <c r="AH71" s="292">
        <f t="shared" si="3"/>
        <v>4.3516128829805979E-3</v>
      </c>
      <c r="AI71" s="293">
        <f>$Z71*X71</f>
        <v>18349.9778124</v>
      </c>
      <c r="AJ71" s="292">
        <f t="shared" si="4"/>
        <v>4.2674366347479143E-3</v>
      </c>
      <c r="AK71" s="293">
        <f>$Z71*Y71</f>
        <v>85210.142048880021</v>
      </c>
      <c r="AL71" s="292">
        <f t="shared" si="5"/>
        <v>1.997612100230035E-2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285.13308000000001</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285.29643999999996</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286.76545999999996</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171.438996</v>
      </c>
      <c r="Z73" s="294">
        <f>VLOOKUP(TRIM(MID(R73,FIND("#",R73,1)+1,LEN(R73)-FIND("#",R73,1))),DataTauxTs,2,FALSE)</f>
        <v>719.59</v>
      </c>
      <c r="AA73" s="293">
        <f>$Z73*T73</f>
        <v>0</v>
      </c>
      <c r="AB73" s="292">
        <f t="shared" si="1"/>
        <v>0</v>
      </c>
      <c r="AC73" s="293">
        <f>$Z73*U73</f>
        <v>0</v>
      </c>
      <c r="AD73" s="292">
        <f t="shared" si="6"/>
        <v>0</v>
      </c>
      <c r="AE73" s="293">
        <f>$Z73*V73</f>
        <v>205178.91303720002</v>
      </c>
      <c r="AF73" s="292">
        <f t="shared" si="2"/>
        <v>4.8198006092508364E-2</v>
      </c>
      <c r="AG73" s="293">
        <f>$Z73*W73</f>
        <v>205296.46525959999</v>
      </c>
      <c r="AH73" s="292">
        <f t="shared" si="3"/>
        <v>4.822562026717133E-2</v>
      </c>
      <c r="AI73" s="293">
        <f>$Z73*X73</f>
        <v>206353.55736139999</v>
      </c>
      <c r="AJ73" s="292">
        <f t="shared" si="4"/>
        <v>4.7989198646307213E-2</v>
      </c>
      <c r="AK73" s="293">
        <f>$Z73*Y73</f>
        <v>123365.78713164001</v>
      </c>
      <c r="AL73" s="292">
        <f t="shared" si="5"/>
        <v>2.8921086528314963E-2</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414.01923999999997</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515.19749999999999</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1210.68184</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881.11327999999992</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1157.6820400000001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835.73878000000002</v>
      </c>
      <c r="Z74" s="294">
        <f>VLOOKUP(TRIM(MID(R74,FIND("#",R74,1)+1,LEN(R74)-FIND("#",R74,1))),DataTauxTs,2,FALSE)</f>
        <v>364.96</v>
      </c>
      <c r="AA74" s="293">
        <f>$Z74*T74</f>
        <v>151100.46183039999</v>
      </c>
      <c r="AB74" s="292">
        <f t="shared" si="1"/>
        <v>3.5494588015338564E-2</v>
      </c>
      <c r="AC74" s="293">
        <f>$Z74*U74</f>
        <v>188026.47959999999</v>
      </c>
      <c r="AD74" s="292">
        <f t="shared" si="6"/>
        <v>4.4168776324574541E-2</v>
      </c>
      <c r="AE74" s="293">
        <f>$Z74*V74</f>
        <v>441850.44432639994</v>
      </c>
      <c r="AF74" s="292">
        <f t="shared" si="2"/>
        <v>0.10379385528648462</v>
      </c>
      <c r="AG74" s="293">
        <f>$Z74*W74</f>
        <v>321571.10266879993</v>
      </c>
      <c r="AH74" s="292">
        <f t="shared" si="3"/>
        <v>7.5539371155714199E-2</v>
      </c>
      <c r="AI74" s="293">
        <f>$Z74*X74</f>
        <v>422507.63731840003</v>
      </c>
      <c r="AJ74" s="292">
        <f t="shared" si="4"/>
        <v>9.8257588558768247E-2</v>
      </c>
      <c r="AK74" s="293">
        <f>$Z74*Y74</f>
        <v>305011.2251488</v>
      </c>
      <c r="AL74" s="292">
        <f t="shared" si="5"/>
        <v>7.1504881861799319E-2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1454.59492</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1027.8464799999999</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222.60284000000001</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541.00884799999994</v>
      </c>
      <c r="Z75" s="294">
        <f>VLOOKUP(TRIM(MID(R75,FIND("#",R75,1)+1,LEN(R75)-FIND("#",R75,1))),DataTauxTs,2,FALSE)</f>
        <v>562.07000000000005</v>
      </c>
      <c r="AA75" s="293">
        <f>$Z75*T75</f>
        <v>817584.16668440006</v>
      </c>
      <c r="AB75" s="292">
        <f t="shared" si="1"/>
        <v>0.19205641606111995</v>
      </c>
      <c r="AC75" s="293">
        <f>$Z75*U75</f>
        <v>577721.67101359996</v>
      </c>
      <c r="AD75" s="292">
        <f t="shared" si="6"/>
        <v>0.1357109877244074</v>
      </c>
      <c r="AE75" s="293">
        <f>$Z75*V75</f>
        <v>125118.37827880002</v>
      </c>
      <c r="AF75" s="292">
        <f t="shared" si="2"/>
        <v>2.9391209210046922E-2</v>
      </c>
      <c r="AG75" s="293">
        <f>$Z75*W75</f>
        <v>0</v>
      </c>
      <c r="AH75" s="292">
        <f t="shared" si="3"/>
        <v>0</v>
      </c>
      <c r="AI75" s="293">
        <f>$Z75*X75</f>
        <v>0</v>
      </c>
      <c r="AJ75" s="292">
        <f t="shared" si="4"/>
        <v>0</v>
      </c>
      <c r="AK75" s="293">
        <f>$Z75*Y75</f>
        <v>304084.84319535998</v>
      </c>
      <c r="AL75" s="292">
        <f t="shared" si="5"/>
        <v>7.1287706798464134E-2</v>
      </c>
    </row>
    <row r="76" spans="18:38" ht="15" customHeight="1" x14ac:dyDescent="0.25">
      <c r="R76" s="299" t="s">
        <v>1176</v>
      </c>
      <c r="S76" s="299" t="s">
        <v>1489</v>
      </c>
      <c r="T76" s="305">
        <f t="shared" ref="T76:Y76" si="11">SUM(T77:T78)</f>
        <v>37.294240000000002</v>
      </c>
      <c r="U76" s="305">
        <f t="shared" si="11"/>
        <v>0</v>
      </c>
      <c r="V76" s="305">
        <f t="shared" si="11"/>
        <v>11.7</v>
      </c>
      <c r="W76" s="305">
        <f t="shared" si="11"/>
        <v>516.33627999999999</v>
      </c>
      <c r="X76" s="305">
        <f t="shared" si="11"/>
        <v>232.82109999999997</v>
      </c>
      <c r="Y76" s="305">
        <f t="shared" si="11"/>
        <v>159.630324</v>
      </c>
      <c r="Z76" s="297">
        <f>IF(ISERROR(AA76/T76),0,AA76/T76)</f>
        <v>675.79</v>
      </c>
      <c r="AA76" s="304">
        <f>SUM(AA77:AA78)</f>
        <v>25203.074449600001</v>
      </c>
      <c r="AB76" s="303">
        <f t="shared" si="1"/>
        <v>5.9203839185650864E-3</v>
      </c>
      <c r="AC76" s="304">
        <f>SUM(AC77:AC78)</f>
        <v>0</v>
      </c>
      <c r="AD76" s="303">
        <f t="shared" si="6"/>
        <v>0</v>
      </c>
      <c r="AE76" s="304">
        <f>SUM(AE77:AE78)</f>
        <v>7906.7429999999995</v>
      </c>
      <c r="AF76" s="303">
        <f t="shared" si="2"/>
        <v>1.857350941404024E-3</v>
      </c>
      <c r="AG76" s="304">
        <f>SUM(AG77:AG78)</f>
        <v>348934.8946612</v>
      </c>
      <c r="AH76" s="303">
        <f t="shared" si="3"/>
        <v>8.196732323967558E-2</v>
      </c>
      <c r="AI76" s="304">
        <f>SUM(AI77:AI78)</f>
        <v>157338.17116899998</v>
      </c>
      <c r="AJ76" s="303">
        <f t="shared" si="4"/>
        <v>3.6590271800607262E-2</v>
      </c>
      <c r="AK76" s="304">
        <f>SUM(AK77:AK78)</f>
        <v>107876.57665596</v>
      </c>
      <c r="AL76" s="303">
        <f t="shared" si="5"/>
        <v>2.5289895038048588E-2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635.08000000000004</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37.294240000000002</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11.7</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516.33627999999999</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232.82109999999997</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159.630324</v>
      </c>
      <c r="Z78" s="294">
        <f>VLOOKUP(TRIM(MID(R78,FIND("#",R78,1)+1,LEN(R78)-FIND("#",R78,1))),DataTauxTs,2,FALSE)</f>
        <v>675.79</v>
      </c>
      <c r="AA78" s="293">
        <f>$Z78*T78</f>
        <v>25203.074449600001</v>
      </c>
      <c r="AB78" s="292">
        <f t="shared" si="1"/>
        <v>5.9203839185650864E-3</v>
      </c>
      <c r="AC78" s="293">
        <f>$Z78*U78</f>
        <v>0</v>
      </c>
      <c r="AD78" s="292">
        <f t="shared" si="6"/>
        <v>0</v>
      </c>
      <c r="AE78" s="293">
        <f>$Z78*V78</f>
        <v>7906.7429999999995</v>
      </c>
      <c r="AF78" s="292">
        <f t="shared" si="2"/>
        <v>1.857350941404024E-3</v>
      </c>
      <c r="AG78" s="293">
        <f>$Z78*W78</f>
        <v>348934.8946612</v>
      </c>
      <c r="AH78" s="292">
        <f t="shared" si="3"/>
        <v>8.196732323967558E-2</v>
      </c>
      <c r="AI78" s="293">
        <f>$Z78*X78</f>
        <v>157338.17116899998</v>
      </c>
      <c r="AJ78" s="292">
        <f t="shared" si="4"/>
        <v>3.6590271800607262E-2</v>
      </c>
      <c r="AK78" s="293">
        <f>$Z78*Y78</f>
        <v>107876.57665596</v>
      </c>
      <c r="AL78" s="292">
        <f t="shared" si="5"/>
        <v>2.5289895038048588E-2</v>
      </c>
    </row>
    <row r="79" spans="18:38" ht="15" customHeight="1" x14ac:dyDescent="0.25">
      <c r="R79" s="313" t="s">
        <v>1177</v>
      </c>
      <c r="S79" s="313"/>
      <c r="T79" s="312">
        <f t="shared" ref="T79:AA79" si="12">T76+T70+T64</f>
        <v>2685.66408</v>
      </c>
      <c r="U79" s="312">
        <f t="shared" si="12"/>
        <v>2562.3805599999996</v>
      </c>
      <c r="V79" s="312">
        <f t="shared" si="12"/>
        <v>2646.8764000000001</v>
      </c>
      <c r="W79" s="312">
        <f t="shared" si="12"/>
        <v>2255.2798399999997</v>
      </c>
      <c r="X79" s="312">
        <f t="shared" si="12"/>
        <v>2130.53548</v>
      </c>
      <c r="Y79" s="312">
        <f t="shared" si="12"/>
        <v>2456.1472720000002</v>
      </c>
      <c r="Z79" s="289">
        <f t="shared" si="12"/>
        <v>1942.3114975760468</v>
      </c>
      <c r="AA79" s="302">
        <f t="shared" si="12"/>
        <v>1512464.1367820001</v>
      </c>
      <c r="AB79" s="287">
        <f t="shared" si="1"/>
        <v>0.3552887315679335</v>
      </c>
      <c r="AC79" s="302">
        <f>AC76+AC70+AC64</f>
        <v>1402930.5720484001</v>
      </c>
      <c r="AD79" s="287">
        <f t="shared" si="6"/>
        <v>0.32955851094769523</v>
      </c>
      <c r="AE79" s="302">
        <f>AE76+AE70+AE64</f>
        <v>1426873.6146884002</v>
      </c>
      <c r="AF79" s="287">
        <f t="shared" si="2"/>
        <v>0.33518290040615495</v>
      </c>
      <c r="AG79" s="302">
        <f>AG76+AG70+AG64</f>
        <v>1296006.1755647999</v>
      </c>
      <c r="AH79" s="287">
        <f t="shared" si="3"/>
        <v>0.30444119730782548</v>
      </c>
      <c r="AI79" s="302">
        <f>AI76+AI70+AI64</f>
        <v>1116488.5588252</v>
      </c>
      <c r="AJ79" s="287">
        <f t="shared" si="4"/>
        <v>0.25964849804820578</v>
      </c>
      <c r="AK79" s="302">
        <f>AK76+AK70+AK64</f>
        <v>1350952.61158176</v>
      </c>
      <c r="AL79" s="287">
        <f t="shared" si="5"/>
        <v>0.31670869439285965</v>
      </c>
    </row>
    <row r="80" spans="18:38" ht="15" customHeight="1" x14ac:dyDescent="0.25">
      <c r="R80" s="286" t="s">
        <v>1180</v>
      </c>
      <c r="S80" s="286"/>
      <c r="T80" s="285">
        <f t="shared" ref="T80:AA80" si="13">T79+T63</f>
        <v>6479.0109599999996</v>
      </c>
      <c r="U80" s="285">
        <f t="shared" si="13"/>
        <v>6099.8860199999999</v>
      </c>
      <c r="V80" s="285">
        <f t="shared" si="13"/>
        <v>6046.4756200000002</v>
      </c>
      <c r="W80" s="285">
        <f t="shared" si="13"/>
        <v>5701.1688999999997</v>
      </c>
      <c r="X80" s="285">
        <f t="shared" si="13"/>
        <v>5788.7054000000007</v>
      </c>
      <c r="Y80" s="285">
        <f t="shared" si="13"/>
        <v>6023.0493800000004</v>
      </c>
      <c r="Z80" s="284">
        <f t="shared" si="13"/>
        <v>1942.3114975760468</v>
      </c>
      <c r="AA80" s="311">
        <f t="shared" si="13"/>
        <v>1512464.1367820001</v>
      </c>
      <c r="AB80" s="282">
        <f t="shared" si="1"/>
        <v>0.3552887315679335</v>
      </c>
      <c r="AC80" s="311">
        <f>AC79+AC63</f>
        <v>1402930.5720484001</v>
      </c>
      <c r="AD80" s="282">
        <f t="shared" si="6"/>
        <v>0.32955851094769523</v>
      </c>
      <c r="AE80" s="311">
        <f>AE79+AE63</f>
        <v>1426873.6146884002</v>
      </c>
      <c r="AF80" s="282">
        <f t="shared" si="2"/>
        <v>0.33518290040615495</v>
      </c>
      <c r="AG80" s="311">
        <f>AG79+AG63</f>
        <v>1296006.1755647999</v>
      </c>
      <c r="AH80" s="282">
        <f t="shared" si="3"/>
        <v>0.30444119730782548</v>
      </c>
      <c r="AI80" s="311">
        <f>AI79+AI63</f>
        <v>1116488.5588252</v>
      </c>
      <c r="AJ80" s="282">
        <f t="shared" si="4"/>
        <v>0.25964849804820578</v>
      </c>
      <c r="AK80" s="311">
        <f>AK79+AK63</f>
        <v>1350952.61158176</v>
      </c>
      <c r="AL80" s="282">
        <f t="shared" si="5"/>
        <v>0.31670869439285965</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822.03</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350.06407999999999</v>
      </c>
      <c r="U84" s="271">
        <f t="shared" si="15"/>
        <v>42.755800000000001</v>
      </c>
      <c r="V84" s="271">
        <f t="shared" si="15"/>
        <v>113.04918000000001</v>
      </c>
      <c r="W84" s="271">
        <f t="shared" si="15"/>
        <v>98.008079999999993</v>
      </c>
      <c r="X84" s="271">
        <f t="shared" si="15"/>
        <v>255.20158000000001</v>
      </c>
      <c r="Y84" s="271">
        <f t="shared" si="15"/>
        <v>171.81574399999997</v>
      </c>
      <c r="Z84" s="297">
        <f>IF(ISERROR(AA84/T84),0,AA84/T84)</f>
        <v>617.85</v>
      </c>
      <c r="AA84" s="307">
        <f>AA85</f>
        <v>216287.091828</v>
      </c>
      <c r="AB84" s="306">
        <f t="shared" si="1"/>
        <v>5.0807397439244728E-2</v>
      </c>
      <c r="AC84" s="307">
        <f>AC85</f>
        <v>26416.671030000001</v>
      </c>
      <c r="AD84" s="306">
        <f t="shared" si="6"/>
        <v>6.2054665728259384E-3</v>
      </c>
      <c r="AE84" s="307">
        <f>AE85</f>
        <v>69847.435863000006</v>
      </c>
      <c r="AF84" s="306">
        <f t="shared" si="2"/>
        <v>1.6407666311501493E-2</v>
      </c>
      <c r="AG84" s="307">
        <f>AG85</f>
        <v>60554.292227999998</v>
      </c>
      <c r="AH84" s="306">
        <f t="shared" si="3"/>
        <v>1.4224639955890793E-2</v>
      </c>
      <c r="AI84" s="307">
        <f>AI85</f>
        <v>157676.29620300001</v>
      </c>
      <c r="AJ84" s="306">
        <f t="shared" si="4"/>
        <v>3.6668905528231828E-2</v>
      </c>
      <c r="AK84" s="307">
        <f>AK85</f>
        <v>106156.35743039998</v>
      </c>
      <c r="AL84" s="306">
        <f t="shared" si="5"/>
        <v>2.4886617839184652E-2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350.06407999999999</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42.755800000000001</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113.04918000000001</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98.008079999999993</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255.20158000000001</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171.81574399999997</v>
      </c>
      <c r="Z85" s="294">
        <f>VLOOKUP(TRIM(MID(R85,FIND("#",R85,1)+1,LEN(R85)-FIND("#",R85,1))),DataTauxTs,2,FALSE)</f>
        <v>617.85</v>
      </c>
      <c r="AA85" s="293">
        <f>$Z85*T85</f>
        <v>216287.091828</v>
      </c>
      <c r="AB85" s="292">
        <f t="shared" si="1"/>
        <v>5.0807397439244728E-2</v>
      </c>
      <c r="AC85" s="293">
        <f>$Z85*U85</f>
        <v>26416.671030000001</v>
      </c>
      <c r="AD85" s="292">
        <f t="shared" si="6"/>
        <v>6.2054665728259384E-3</v>
      </c>
      <c r="AE85" s="293">
        <f>$Z85*V85</f>
        <v>69847.435863000006</v>
      </c>
      <c r="AF85" s="292">
        <f t="shared" si="2"/>
        <v>1.6407666311501493E-2</v>
      </c>
      <c r="AG85" s="293">
        <f>$Z85*W85</f>
        <v>60554.292227999998</v>
      </c>
      <c r="AH85" s="292">
        <f t="shared" si="3"/>
        <v>1.4224639955890793E-2</v>
      </c>
      <c r="AI85" s="293">
        <f>$Z85*X85</f>
        <v>157676.29620300001</v>
      </c>
      <c r="AJ85" s="292">
        <f t="shared" si="4"/>
        <v>3.6668905528231828E-2</v>
      </c>
      <c r="AK85" s="293">
        <f>$Z85*Y85</f>
        <v>106156.35743039998</v>
      </c>
      <c r="AL85" s="292">
        <f t="shared" si="5"/>
        <v>2.4886617839184652E-2</v>
      </c>
    </row>
    <row r="86" spans="18:38" ht="15" customHeight="1" x14ac:dyDescent="0.25">
      <c r="R86" s="299" t="s">
        <v>1186</v>
      </c>
      <c r="S86" s="299" t="s">
        <v>1295</v>
      </c>
      <c r="T86" s="305">
        <f t="shared" ref="T86:Y86" si="16">SUM(T87:T88)</f>
        <v>519.10991999999999</v>
      </c>
      <c r="U86" s="305">
        <f t="shared" si="16"/>
        <v>688.75654000000009</v>
      </c>
      <c r="V86" s="305">
        <f t="shared" si="16"/>
        <v>533.76289999999995</v>
      </c>
      <c r="W86" s="305">
        <f t="shared" si="16"/>
        <v>761.25958000000003</v>
      </c>
      <c r="X86" s="305">
        <f t="shared" si="16"/>
        <v>682.03343999999993</v>
      </c>
      <c r="Y86" s="305">
        <f t="shared" si="16"/>
        <v>636.98447599999997</v>
      </c>
      <c r="Z86" s="297">
        <f>IF(ISERROR(AA86/T86),0,AA86/T86)</f>
        <v>494.28</v>
      </c>
      <c r="AA86" s="304">
        <f>SUM(AA87:AA88)</f>
        <v>256585.65125759997</v>
      </c>
      <c r="AB86" s="303">
        <f t="shared" si="1"/>
        <v>6.0273819627753938E-2</v>
      </c>
      <c r="AC86" s="304">
        <f>SUM(AC87:AC88)</f>
        <v>340438.58259120001</v>
      </c>
      <c r="AD86" s="303">
        <f t="shared" si="6"/>
        <v>7.9971478691269984E-2</v>
      </c>
      <c r="AE86" s="304">
        <f>SUM(AE87:AE88)</f>
        <v>263828.32621199999</v>
      </c>
      <c r="AF86" s="303">
        <f t="shared" si="2"/>
        <v>6.197517613243609E-2</v>
      </c>
      <c r="AG86" s="304">
        <f>SUM(AG87:AG88)</f>
        <v>376275.38520239998</v>
      </c>
      <c r="AH86" s="303">
        <f t="shared" si="3"/>
        <v>8.8389801644702296E-2</v>
      </c>
      <c r="AI86" s="304">
        <f>SUM(AI87:AI88)</f>
        <v>337115.48872319993</v>
      </c>
      <c r="AJ86" s="303">
        <f t="shared" si="4"/>
        <v>7.8398949656831945E-2</v>
      </c>
      <c r="AK86" s="304">
        <f>SUM(AK87:AK88)</f>
        <v>314848.68679727998</v>
      </c>
      <c r="AL86" s="303">
        <f t="shared" si="5"/>
        <v>7.3811113485410473E-2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514.82000000000005</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519.10991999999999</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688.75654000000009</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533.76289999999995</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761.25958000000003</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682.03343999999993</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636.98447599999997</v>
      </c>
      <c r="Z88" s="294">
        <f>VLOOKUP(TRIM(MID(R88,FIND("#",R88,1)+1,LEN(R88)-FIND("#",R88,1))),DataTauxTs,2,FALSE)</f>
        <v>494.28</v>
      </c>
      <c r="AA88" s="293">
        <f>$Z88*T88</f>
        <v>256585.65125759997</v>
      </c>
      <c r="AB88" s="292">
        <f t="shared" si="1"/>
        <v>6.0273819627753938E-2</v>
      </c>
      <c r="AC88" s="293">
        <f>$Z88*U88</f>
        <v>340438.58259120001</v>
      </c>
      <c r="AD88" s="292">
        <f t="shared" si="6"/>
        <v>7.9971478691269984E-2</v>
      </c>
      <c r="AE88" s="293">
        <f>$Z88*V88</f>
        <v>263828.32621199999</v>
      </c>
      <c r="AF88" s="292">
        <f t="shared" si="2"/>
        <v>6.197517613243609E-2</v>
      </c>
      <c r="AG88" s="293">
        <f>$Z88*W88</f>
        <v>376275.38520239998</v>
      </c>
      <c r="AH88" s="292">
        <f t="shared" si="3"/>
        <v>8.8389801644702296E-2</v>
      </c>
      <c r="AI88" s="293">
        <f>$Z88*X88</f>
        <v>337115.48872319993</v>
      </c>
      <c r="AJ88" s="292">
        <f t="shared" si="4"/>
        <v>7.8398949656831945E-2</v>
      </c>
      <c r="AK88" s="293">
        <f>$Z88*Y88</f>
        <v>314848.68679727998</v>
      </c>
      <c r="AL88" s="292">
        <f t="shared" si="5"/>
        <v>7.3811113485410473E-2</v>
      </c>
    </row>
    <row r="89" spans="18:38" ht="15" customHeight="1" x14ac:dyDescent="0.25">
      <c r="R89" s="299" t="s">
        <v>1169</v>
      </c>
      <c r="S89" s="299" t="s">
        <v>1487</v>
      </c>
      <c r="T89" s="305">
        <f t="shared" ref="T89:Y89" si="17">SUM(T90:T95)</f>
        <v>623.78298000000007</v>
      </c>
      <c r="U89" s="305">
        <f t="shared" si="17"/>
        <v>612.14894000000004</v>
      </c>
      <c r="V89" s="305">
        <f t="shared" si="17"/>
        <v>562.48307999999997</v>
      </c>
      <c r="W89" s="305">
        <f t="shared" si="17"/>
        <v>281.11279999999999</v>
      </c>
      <c r="X89" s="305">
        <f t="shared" si="17"/>
        <v>220.506</v>
      </c>
      <c r="Y89" s="305">
        <f t="shared" si="17"/>
        <v>460.00675999999999</v>
      </c>
      <c r="Z89" s="297">
        <f>IF(ISERROR(AA89/T89),0,AA89/T89)</f>
        <v>227.65660367649019</v>
      </c>
      <c r="AA89" s="304">
        <f>SUM(AA90:AA95)</f>
        <v>142008.31465800002</v>
      </c>
      <c r="AB89" s="303">
        <f t="shared" si="1"/>
        <v>3.3358777084321056E-2</v>
      </c>
      <c r="AC89" s="304">
        <f>SUM(AC90:AC95)</f>
        <v>147279.8458412</v>
      </c>
      <c r="AD89" s="303">
        <f t="shared" si="6"/>
        <v>3.4597098142328794E-2</v>
      </c>
      <c r="AE89" s="304">
        <f>SUM(AE90:AE95)</f>
        <v>136828.39011620003</v>
      </c>
      <c r="AF89" s="303">
        <f t="shared" si="2"/>
        <v>3.2141975424409414E-2</v>
      </c>
      <c r="AG89" s="304">
        <f>SUM(AG90:AG95)</f>
        <v>70162.943751999992</v>
      </c>
      <c r="AH89" s="303">
        <f t="shared" si="3"/>
        <v>1.6481781495517628E-2</v>
      </c>
      <c r="AI89" s="304">
        <f>SUM(AI90:AI95)</f>
        <v>54750.217080000002</v>
      </c>
      <c r="AJ89" s="303">
        <f t="shared" si="4"/>
        <v>1.2732608426900039E-2</v>
      </c>
      <c r="AK89" s="304">
        <f>SUM(AK90:AK95)</f>
        <v>110205.94228947999</v>
      </c>
      <c r="AL89" s="303">
        <f t="shared" si="5"/>
        <v>2.5835976626870528E-2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211.17</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15.57348</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3.8732999999999995</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4.8092199999999998</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0.38600000000000001</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4.9284000000000008</v>
      </c>
      <c r="Z91" s="294">
        <f t="shared" si="18"/>
        <v>183.58</v>
      </c>
      <c r="AA91" s="293">
        <f t="shared" si="19"/>
        <v>2858.9794584000001</v>
      </c>
      <c r="AB91" s="292">
        <f t="shared" si="20"/>
        <v>6.7159488985630157E-4</v>
      </c>
      <c r="AC91" s="293">
        <f t="shared" si="21"/>
        <v>711.06041399999992</v>
      </c>
      <c r="AD91" s="292">
        <f t="shared" ref="AD91:AD122" si="30">IF(ISERROR(AC91/$AC$127),0,AC91/$AC$127)</f>
        <v>1.6703322024663045E-4</v>
      </c>
      <c r="AE91" s="293">
        <f t="shared" si="22"/>
        <v>882.87660760000006</v>
      </c>
      <c r="AF91" s="292">
        <f t="shared" si="23"/>
        <v>2.0739408101027836E-4</v>
      </c>
      <c r="AG91" s="293">
        <f t="shared" si="24"/>
        <v>0</v>
      </c>
      <c r="AH91" s="292">
        <f t="shared" si="25"/>
        <v>0</v>
      </c>
      <c r="AI91" s="293">
        <f t="shared" si="26"/>
        <v>70.861880000000014</v>
      </c>
      <c r="AJ91" s="292">
        <f t="shared" si="27"/>
        <v>1.6479506722605664E-5</v>
      </c>
      <c r="AK91" s="293">
        <f t="shared" si="28"/>
        <v>904.75567200000023</v>
      </c>
      <c r="AL91" s="292">
        <f t="shared" si="29"/>
        <v>2.1210513615881391E-4</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879.31</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375.14598000000001</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155.66947999999999</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96.184560000000005</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7.7200000000000006</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126.94400399999999</v>
      </c>
      <c r="Z93" s="294">
        <f t="shared" si="18"/>
        <v>215.86</v>
      </c>
      <c r="AA93" s="293">
        <f t="shared" si="19"/>
        <v>80979.011242800014</v>
      </c>
      <c r="AB93" s="292">
        <f t="shared" si="20"/>
        <v>1.902255365161545E-2</v>
      </c>
      <c r="AC93" s="293">
        <f t="shared" si="21"/>
        <v>33602.813952800003</v>
      </c>
      <c r="AD93" s="292">
        <f t="shared" si="30"/>
        <v>7.8935433802458741E-3</v>
      </c>
      <c r="AE93" s="293">
        <f t="shared" si="22"/>
        <v>20762.399121600003</v>
      </c>
      <c r="AF93" s="292">
        <f t="shared" si="23"/>
        <v>4.8772372586676771E-3</v>
      </c>
      <c r="AG93" s="293">
        <f t="shared" si="24"/>
        <v>0</v>
      </c>
      <c r="AH93" s="292">
        <f t="shared" si="25"/>
        <v>0</v>
      </c>
      <c r="AI93" s="293">
        <f t="shared" si="26"/>
        <v>1666.4392000000003</v>
      </c>
      <c r="AJ93" s="292">
        <f t="shared" si="27"/>
        <v>3.8754399402349482E-4</v>
      </c>
      <c r="AK93" s="293">
        <f t="shared" si="28"/>
        <v>27402.132703440002</v>
      </c>
      <c r="AL93" s="292">
        <f t="shared" si="29"/>
        <v>6.4239808248530419E-3</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233.06352000000001</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452.60615999999999</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461.48930000000001</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281.11279999999999</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212.4</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328.13435599999997</v>
      </c>
      <c r="Z94" s="294">
        <f t="shared" si="18"/>
        <v>249.59</v>
      </c>
      <c r="AA94" s="293">
        <f t="shared" si="19"/>
        <v>58170.323956800006</v>
      </c>
      <c r="AB94" s="292">
        <f t="shared" si="20"/>
        <v>1.3664628542849302E-2</v>
      </c>
      <c r="AC94" s="293">
        <f t="shared" si="21"/>
        <v>112965.97147439999</v>
      </c>
      <c r="AD94" s="292">
        <f t="shared" si="30"/>
        <v>2.6536521541836288E-2</v>
      </c>
      <c r="AE94" s="293">
        <f t="shared" si="22"/>
        <v>115183.11438700001</v>
      </c>
      <c r="AF94" s="292">
        <f t="shared" si="23"/>
        <v>2.7057344084731458E-2</v>
      </c>
      <c r="AG94" s="293">
        <f t="shared" si="24"/>
        <v>70162.943751999992</v>
      </c>
      <c r="AH94" s="292">
        <f t="shared" si="25"/>
        <v>1.6481781495517628E-2</v>
      </c>
      <c r="AI94" s="293">
        <f t="shared" si="26"/>
        <v>53012.916000000005</v>
      </c>
      <c r="AJ94" s="292">
        <f t="shared" si="27"/>
        <v>1.232858492615394E-2</v>
      </c>
      <c r="AK94" s="293">
        <f t="shared" si="28"/>
        <v>81899.053914039992</v>
      </c>
      <c r="AL94" s="292">
        <f t="shared" si="29"/>
        <v>1.9199890665858671E-2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499.17</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1492.9569799999999</v>
      </c>
      <c r="U96" s="290">
        <f t="shared" si="31"/>
        <v>1343.66128</v>
      </c>
      <c r="V96" s="290">
        <f t="shared" si="31"/>
        <v>1209.2951599999999</v>
      </c>
      <c r="W96" s="290">
        <f t="shared" si="31"/>
        <v>1140.3804600000001</v>
      </c>
      <c r="X96" s="290">
        <f t="shared" si="31"/>
        <v>1157.7410199999999</v>
      </c>
      <c r="Y96" s="290">
        <f t="shared" si="31"/>
        <v>1268.8069799999998</v>
      </c>
      <c r="Z96" s="289">
        <f t="shared" si="31"/>
        <v>1339.7866036764904</v>
      </c>
      <c r="AA96" s="302">
        <f t="shared" si="31"/>
        <v>614881.05774359999</v>
      </c>
      <c r="AB96" s="287">
        <f t="shared" si="20"/>
        <v>0.14443999415131972</v>
      </c>
      <c r="AC96" s="302">
        <f>AC89+AC86+AC84+AC82</f>
        <v>514135.09946240002</v>
      </c>
      <c r="AD96" s="287">
        <f t="shared" si="30"/>
        <v>0.12077404340642471</v>
      </c>
      <c r="AE96" s="302">
        <f>AE89+AE86+AE84+AE82</f>
        <v>470504.1521912</v>
      </c>
      <c r="AF96" s="287">
        <f t="shared" si="23"/>
        <v>0.110524817868347</v>
      </c>
      <c r="AG96" s="302">
        <f>AG89+AG86+AG84+AG82</f>
        <v>506992.62118239998</v>
      </c>
      <c r="AH96" s="287">
        <f t="shared" si="25"/>
        <v>0.11909622309611072</v>
      </c>
      <c r="AI96" s="302">
        <f>AI89+AI86+AI84+AI82</f>
        <v>549542.00200619991</v>
      </c>
      <c r="AJ96" s="287">
        <f t="shared" si="27"/>
        <v>0.12780046361196382</v>
      </c>
      <c r="AK96" s="302">
        <f>AK89+AK86+AK84+AK82</f>
        <v>531210.98651715997</v>
      </c>
      <c r="AL96" s="287">
        <f t="shared" si="29"/>
        <v>0.12453370795146565</v>
      </c>
    </row>
    <row r="97" spans="18:38" ht="15" customHeight="1" x14ac:dyDescent="0.25">
      <c r="R97" s="299" t="s">
        <v>1189</v>
      </c>
      <c r="S97" s="298" t="s">
        <v>1486</v>
      </c>
      <c r="T97" s="183">
        <f t="shared" ref="T97:Y97" si="32">SUM(T98:T102)</f>
        <v>500</v>
      </c>
      <c r="U97" s="183">
        <f t="shared" si="32"/>
        <v>350</v>
      </c>
      <c r="V97" s="183">
        <f t="shared" si="32"/>
        <v>350.00002000000001</v>
      </c>
      <c r="W97" s="183">
        <f t="shared" si="32"/>
        <v>350</v>
      </c>
      <c r="X97" s="183">
        <f t="shared" si="32"/>
        <v>350</v>
      </c>
      <c r="Y97" s="183">
        <f t="shared" si="32"/>
        <v>380.00000399999999</v>
      </c>
      <c r="Z97" s="297">
        <f>IF(ISERROR(AA97/T97),0,AA97/T97)</f>
        <v>1142.9433215188001</v>
      </c>
      <c r="AA97" s="301">
        <f>SUM(AA98:AA102)</f>
        <v>571471.66075939999</v>
      </c>
      <c r="AB97" s="300">
        <f t="shared" si="20"/>
        <v>0.1342428137900982</v>
      </c>
      <c r="AC97" s="301">
        <f>SUM(AC98:AC102)</f>
        <v>525182</v>
      </c>
      <c r="AD97" s="300">
        <f t="shared" si="30"/>
        <v>0.12336904002585339</v>
      </c>
      <c r="AE97" s="301">
        <f>SUM(AE98:AE102)</f>
        <v>525182.03001039999</v>
      </c>
      <c r="AF97" s="300">
        <f t="shared" si="23"/>
        <v>0.12336904561692379</v>
      </c>
      <c r="AG97" s="301">
        <f>SUM(AG98:AG102)</f>
        <v>525182</v>
      </c>
      <c r="AH97" s="300">
        <f t="shared" si="25"/>
        <v>0.12336903936035612</v>
      </c>
      <c r="AI97" s="301">
        <f>SUM(AI98:AI102)</f>
        <v>483747.318432</v>
      </c>
      <c r="AJ97" s="300">
        <f t="shared" si="27"/>
        <v>0.11249937464462707</v>
      </c>
      <c r="AK97" s="301">
        <f>SUM(AK98:AK102)</f>
        <v>526153.00184036</v>
      </c>
      <c r="AL97" s="300">
        <f t="shared" si="29"/>
        <v>0.12334794635663605</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219.41126</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350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227.4658</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350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284.97280000000001</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286.36997199999996</v>
      </c>
      <c r="Z98" s="294">
        <f>VLOOKUP(TRIM(MID(R98,FIND("#",R98,1)+1,LEN(R98)-FIND("#",R98,1))),DataTauxTs,2,FALSE)</f>
        <v>1500.52</v>
      </c>
      <c r="AA98" s="293">
        <f>$Z98*T98</f>
        <v>329230.9838552</v>
      </c>
      <c r="AB98" s="292">
        <f t="shared" si="20"/>
        <v>7.7338732074436381E-2</v>
      </c>
      <c r="AC98" s="293">
        <f>$Z98*U98</f>
        <v>525182</v>
      </c>
      <c r="AD98" s="292">
        <f t="shared" si="30"/>
        <v>0.12336904002585339</v>
      </c>
      <c r="AE98" s="293">
        <f>$Z98*V98</f>
        <v>341316.98221599997</v>
      </c>
      <c r="AF98" s="292">
        <f t="shared" si="23"/>
        <v>8.0177820151239018E-2</v>
      </c>
      <c r="AG98" s="293">
        <f>$Z98*W98</f>
        <v>525182</v>
      </c>
      <c r="AH98" s="292">
        <f t="shared" si="25"/>
        <v>0.12336903936035612</v>
      </c>
      <c r="AI98" s="293">
        <f>$Z98*X98</f>
        <v>427607.38585600001</v>
      </c>
      <c r="AJ98" s="292">
        <f t="shared" si="27"/>
        <v>9.9443576572478543E-2</v>
      </c>
      <c r="AK98" s="293">
        <f>$Z98*Y98</f>
        <v>429703.87038543995</v>
      </c>
      <c r="AL98" s="292">
        <f t="shared" si="29"/>
        <v>0.10073702852240649</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122.53422</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24.506844000000001</v>
      </c>
      <c r="Z99" s="294">
        <f>VLOOKUP(TRIM(MID(R99,FIND("#",R99,1)+1,LEN(R99)-FIND("#",R99,1))),DataTauxTs,2,FALSE)</f>
        <v>1500.52</v>
      </c>
      <c r="AA99" s="293">
        <f>$Z99*T99</f>
        <v>0</v>
      </c>
      <c r="AB99" s="292">
        <f t="shared" si="20"/>
        <v>0</v>
      </c>
      <c r="AC99" s="293">
        <f>$Z99*U99</f>
        <v>0</v>
      </c>
      <c r="AD99" s="292">
        <f t="shared" si="30"/>
        <v>0</v>
      </c>
      <c r="AE99" s="293">
        <f>$Z99*V99</f>
        <v>183865.04779440002</v>
      </c>
      <c r="AF99" s="292">
        <f t="shared" si="23"/>
        <v>4.3191225465684761E-2</v>
      </c>
      <c r="AG99" s="293">
        <f>$Z99*W99</f>
        <v>0</v>
      </c>
      <c r="AH99" s="292">
        <f t="shared" si="25"/>
        <v>0</v>
      </c>
      <c r="AI99" s="293">
        <f>$Z99*X99</f>
        <v>0</v>
      </c>
      <c r="AJ99" s="292">
        <f t="shared" si="27"/>
        <v>0</v>
      </c>
      <c r="AK99" s="293">
        <f>$Z99*Y99</f>
        <v>36773.009558880003</v>
      </c>
      <c r="AL99" s="292">
        <f t="shared" si="29"/>
        <v>8.6208292921932713E-3</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280.58874000000003</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65.027200000000008</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69.123187999999999</v>
      </c>
      <c r="Z102" s="294">
        <f>VLOOKUP(TRIM(MID(R102,FIND("#",R102,1)+1,LEN(R102)-FIND("#",R102,1))),DataTauxTs,2,FALSE)</f>
        <v>863.33</v>
      </c>
      <c r="AA102" s="293">
        <f>$Z102*T102</f>
        <v>242240.67690420002</v>
      </c>
      <c r="AB102" s="292">
        <f t="shared" si="20"/>
        <v>5.690408171566181E-2</v>
      </c>
      <c r="AC102" s="293">
        <f>$Z102*U102</f>
        <v>0</v>
      </c>
      <c r="AD102" s="292">
        <f t="shared" si="30"/>
        <v>0</v>
      </c>
      <c r="AE102" s="293">
        <f>$Z102*V102</f>
        <v>0</v>
      </c>
      <c r="AF102" s="292">
        <f t="shared" si="23"/>
        <v>0</v>
      </c>
      <c r="AG102" s="293">
        <f>$Z102*W102</f>
        <v>0</v>
      </c>
      <c r="AH102" s="292">
        <f t="shared" si="25"/>
        <v>0</v>
      </c>
      <c r="AI102" s="293">
        <f>$Z102*X102</f>
        <v>56139.932576000007</v>
      </c>
      <c r="AJ102" s="292">
        <f t="shared" si="27"/>
        <v>1.3055798072148534E-2</v>
      </c>
      <c r="AK102" s="293">
        <f>$Z102*Y102</f>
        <v>59676.12189604</v>
      </c>
      <c r="AL102" s="292">
        <f t="shared" si="29"/>
        <v>1.3990088542036283E-2</v>
      </c>
    </row>
    <row r="103" spans="18:38" ht="15" customHeight="1" x14ac:dyDescent="0.25">
      <c r="R103" s="299" t="s">
        <v>1170</v>
      </c>
      <c r="S103" s="298" t="s">
        <v>1294</v>
      </c>
      <c r="T103" s="183">
        <f t="shared" ref="T103:Y103" si="33">SUM(T104:T107)</f>
        <v>304.75471999999996</v>
      </c>
      <c r="U103" s="183">
        <f t="shared" si="33"/>
        <v>38.733019999999996</v>
      </c>
      <c r="V103" s="183">
        <f t="shared" si="33"/>
        <v>48.092280000000002</v>
      </c>
      <c r="W103" s="183">
        <f t="shared" si="33"/>
        <v>350.06407999999999</v>
      </c>
      <c r="X103" s="183">
        <f t="shared" si="33"/>
        <v>46.6158</v>
      </c>
      <c r="Y103" s="183">
        <f t="shared" si="33"/>
        <v>157.65197999999998</v>
      </c>
      <c r="Z103" s="297">
        <f>IF(ISERROR(AA103/T103),0,AA103/T103)</f>
        <v>1094.7603226883575</v>
      </c>
      <c r="AA103" s="301">
        <f>SUM(AA104:AA107)</f>
        <v>333633.37560799997</v>
      </c>
      <c r="AB103" s="300">
        <f t="shared" si="20"/>
        <v>7.8372885641241175E-2</v>
      </c>
      <c r="AC103" s="301">
        <f>SUM(AC104:AC107)</f>
        <v>38738.829952999993</v>
      </c>
      <c r="AD103" s="300">
        <f t="shared" si="30"/>
        <v>9.1000305856377105E-3</v>
      </c>
      <c r="AE103" s="301">
        <f>SUM(AE104:AE107)</f>
        <v>48099.493842000003</v>
      </c>
      <c r="AF103" s="300">
        <f t="shared" si="23"/>
        <v>1.129891791961567E-2</v>
      </c>
      <c r="AG103" s="301">
        <f>SUM(AG104:AG107)</f>
        <v>422044.25612959993</v>
      </c>
      <c r="AH103" s="300">
        <f t="shared" si="25"/>
        <v>9.9141239506047113E-2</v>
      </c>
      <c r="AI103" s="301">
        <f>SUM(AI104:AI107)</f>
        <v>55407.826595999992</v>
      </c>
      <c r="AJ103" s="300">
        <f t="shared" si="27"/>
        <v>1.2885540870122987E-2</v>
      </c>
      <c r="AK103" s="301">
        <f>SUM(AK104:AK107)</f>
        <v>179584.75642572</v>
      </c>
      <c r="AL103" s="300">
        <f t="shared" si="29"/>
        <v>4.2100702313944451E-2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28.419999999999998</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5.6839999999999993</v>
      </c>
      <c r="Z104" s="294">
        <f>VLOOKUP(TRIM(MID(R104,FIND("#",R104,1)+1,LEN(R104)-FIND("#",R104,1))),DataTauxTs,2,FALSE)</f>
        <v>1142.77</v>
      </c>
      <c r="AA104" s="293">
        <f>$Z104*T104</f>
        <v>32477.523399999998</v>
      </c>
      <c r="AB104" s="292">
        <f t="shared" si="20"/>
        <v>7.6292044304631631E-3</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6495.5046799999991</v>
      </c>
      <c r="AL104" s="292">
        <f t="shared" si="29"/>
        <v>1.5227645951376944E-3</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1142.77</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155.73471999999998</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38.733019999999996</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48.092280000000002</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3.8600000000000003</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49.284003999999996</v>
      </c>
      <c r="Z106" s="294">
        <f>VLOOKUP(TRIM(MID(R106,FIND("#",R106,1)+1,LEN(R106)-FIND("#",R106,1))),DataTauxTs,2,FALSE)</f>
        <v>1000.15</v>
      </c>
      <c r="AA106" s="293">
        <f>$Z106*T106</f>
        <v>155758.08020799997</v>
      </c>
      <c r="AB106" s="292">
        <f t="shared" si="20"/>
        <v>3.6588696156656768E-2</v>
      </c>
      <c r="AC106" s="293">
        <f>$Z106*U106</f>
        <v>38738.829952999993</v>
      </c>
      <c r="AD106" s="292">
        <f t="shared" si="30"/>
        <v>9.1000305856377105E-3</v>
      </c>
      <c r="AE106" s="293">
        <f>$Z106*V106</f>
        <v>48099.493842000003</v>
      </c>
      <c r="AF106" s="292">
        <f t="shared" si="23"/>
        <v>1.129891791961567E-2</v>
      </c>
      <c r="AG106" s="293">
        <f>$Z106*W106</f>
        <v>0</v>
      </c>
      <c r="AH106" s="292">
        <f t="shared" si="25"/>
        <v>0</v>
      </c>
      <c r="AI106" s="293">
        <f>$Z106*X106</f>
        <v>3860.5790000000002</v>
      </c>
      <c r="AJ106" s="292">
        <f t="shared" si="27"/>
        <v>8.978090559218899E-4</v>
      </c>
      <c r="AK106" s="293">
        <f>$Z106*Y106</f>
        <v>49291.396600599997</v>
      </c>
      <c r="AL106" s="292">
        <f t="shared" si="29"/>
        <v>1.1555559927374909E-2</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120.6</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350.06407999999999</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42.755800000000001</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102.683976</v>
      </c>
      <c r="Z107" s="294">
        <f>VLOOKUP(TRIM(MID(R107,FIND("#",R107,1)+1,LEN(R107)-FIND("#",R107,1))),DataTauxTs,2,FALSE)</f>
        <v>1205.6199999999999</v>
      </c>
      <c r="AA107" s="293">
        <f>$Z107*T107</f>
        <v>145397.77199999997</v>
      </c>
      <c r="AB107" s="292">
        <f t="shared" si="20"/>
        <v>3.4154985054121234E-2</v>
      </c>
      <c r="AC107" s="293">
        <f>$Z107*U107</f>
        <v>0</v>
      </c>
      <c r="AD107" s="292">
        <f t="shared" si="30"/>
        <v>0</v>
      </c>
      <c r="AE107" s="293">
        <f>$Z107*V107</f>
        <v>0</v>
      </c>
      <c r="AF107" s="292">
        <f t="shared" si="23"/>
        <v>0</v>
      </c>
      <c r="AG107" s="293">
        <f>$Z107*W107</f>
        <v>422044.25612959993</v>
      </c>
      <c r="AH107" s="292">
        <f t="shared" si="25"/>
        <v>9.9141239506047113E-2</v>
      </c>
      <c r="AI107" s="293">
        <f>$Z107*X107</f>
        <v>51547.247595999994</v>
      </c>
      <c r="AJ107" s="292">
        <f t="shared" si="27"/>
        <v>1.1987731814201097E-2</v>
      </c>
      <c r="AK107" s="293">
        <f>$Z107*Y107</f>
        <v>123797.85514511999</v>
      </c>
      <c r="AL107" s="292">
        <f t="shared" si="29"/>
        <v>2.9022377791431842E-2</v>
      </c>
    </row>
    <row r="108" spans="18:38" ht="15" customHeight="1" x14ac:dyDescent="0.25">
      <c r="R108" s="299" t="s">
        <v>1190</v>
      </c>
      <c r="S108" s="298" t="s">
        <v>1485</v>
      </c>
      <c r="T108" s="183">
        <f t="shared" ref="T108:Y108" si="34">SUM(T109:T114)</f>
        <v>250.8</v>
      </c>
      <c r="U108" s="183">
        <f t="shared" si="34"/>
        <v>772.37713999999994</v>
      </c>
      <c r="V108" s="183">
        <f t="shared" si="34"/>
        <v>879.12891999999999</v>
      </c>
      <c r="W108" s="183">
        <f t="shared" si="34"/>
        <v>704.87922000000003</v>
      </c>
      <c r="X108" s="183">
        <f t="shared" si="34"/>
        <v>1148.8218999999999</v>
      </c>
      <c r="Y108" s="183">
        <f t="shared" si="34"/>
        <v>751.20143600000006</v>
      </c>
      <c r="Z108" s="297">
        <f>IF(ISERROR(AA108/T108),0,AA108/T108)</f>
        <v>1289.2</v>
      </c>
      <c r="AA108" s="301">
        <f>SUM(AA109:AA114)</f>
        <v>323331.36000000004</v>
      </c>
      <c r="AB108" s="300">
        <f t="shared" si="20"/>
        <v>7.5952867890772741E-2</v>
      </c>
      <c r="AC108" s="301">
        <f>SUM(AC109:AC114)</f>
        <v>995748.6088879999</v>
      </c>
      <c r="AD108" s="300">
        <f t="shared" si="30"/>
        <v>0.23390853072952139</v>
      </c>
      <c r="AE108" s="301">
        <f>SUM(AE109:AE114)</f>
        <v>1133373.003664</v>
      </c>
      <c r="AF108" s="300">
        <f t="shared" si="23"/>
        <v>0.26623749062252772</v>
      </c>
      <c r="AG108" s="301">
        <f>SUM(AG109:AG114)</f>
        <v>908730.29042400024</v>
      </c>
      <c r="AH108" s="300">
        <f t="shared" si="25"/>
        <v>0.2134672988930815</v>
      </c>
      <c r="AI108" s="301">
        <f>SUM(AI109:AI114)</f>
        <v>1481061.1934799999</v>
      </c>
      <c r="AJ108" s="300">
        <f t="shared" si="27"/>
        <v>0.3444328303813563</v>
      </c>
      <c r="AK108" s="301">
        <f>SUM(AK109:AK114)</f>
        <v>968448.89129120007</v>
      </c>
      <c r="AL108" s="300">
        <f t="shared" si="29"/>
        <v>0.22703696733516837</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250.8</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772.37713999999994</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728.19687999999996</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571.91162000000008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859.26767999999993</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636.51066400000002</v>
      </c>
      <c r="Z109" s="294">
        <f t="shared" ref="Z109:Z114" si="35">VLOOKUP(TRIM(MID(R109,FIND("#",R109,1)+1,LEN(R109)-FIND("#",R109,1))),DataTauxTs,2,FALSE)</f>
        <v>1289.2</v>
      </c>
      <c r="AA109" s="293">
        <f t="shared" ref="AA109:AA114" si="36">$Z109*T109</f>
        <v>323331.36000000004</v>
      </c>
      <c r="AB109" s="292">
        <f t="shared" si="20"/>
        <v>7.5952867890772741E-2</v>
      </c>
      <c r="AC109" s="293">
        <f t="shared" ref="AC109:AC114" si="37">$Z109*U109</f>
        <v>995748.6088879999</v>
      </c>
      <c r="AD109" s="292">
        <f t="shared" si="30"/>
        <v>0.23390853072952139</v>
      </c>
      <c r="AE109" s="293">
        <f t="shared" ref="AE109:AE114" si="38">$Z109*V109</f>
        <v>938791.41769599996</v>
      </c>
      <c r="AF109" s="292">
        <f t="shared" si="23"/>
        <v>0.22052887306944008</v>
      </c>
      <c r="AG109" s="293">
        <f t="shared" ref="AG109:AG114" si="39">$Z109*W109</f>
        <v>737308.46050400019</v>
      </c>
      <c r="AH109" s="292">
        <f t="shared" si="25"/>
        <v>0.17319907476768354</v>
      </c>
      <c r="AI109" s="293">
        <f t="shared" ref="AI109:AI114" si="40">$Z109*X109</f>
        <v>1107767.8930559999</v>
      </c>
      <c r="AJ109" s="292">
        <f t="shared" si="27"/>
        <v>0.25762043627269077</v>
      </c>
      <c r="AK109" s="293">
        <f t="shared" ref="AK109:AK114" si="41">$Z109*Y109</f>
        <v>820589.54802880005</v>
      </c>
      <c r="AL109" s="292">
        <f t="shared" si="29"/>
        <v>0.19237376808083517</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1289.2</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150.93204</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132.9676</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289.55421999999999</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114.690772</v>
      </c>
      <c r="Z111" s="294">
        <f t="shared" si="35"/>
        <v>1289.2</v>
      </c>
      <c r="AA111" s="293">
        <f t="shared" si="36"/>
        <v>0</v>
      </c>
      <c r="AB111" s="292">
        <f t="shared" si="20"/>
        <v>0</v>
      </c>
      <c r="AC111" s="293">
        <f t="shared" si="37"/>
        <v>0</v>
      </c>
      <c r="AD111" s="292">
        <f t="shared" si="30"/>
        <v>0</v>
      </c>
      <c r="AE111" s="293">
        <f t="shared" si="38"/>
        <v>194581.585968</v>
      </c>
      <c r="AF111" s="292">
        <f t="shared" si="23"/>
        <v>4.5708617553087645E-2</v>
      </c>
      <c r="AG111" s="293">
        <f t="shared" si="39"/>
        <v>171421.82992000002</v>
      </c>
      <c r="AH111" s="292">
        <f t="shared" si="25"/>
        <v>4.0268224125397968E-2</v>
      </c>
      <c r="AI111" s="293">
        <f t="shared" si="40"/>
        <v>373293.30042400002</v>
      </c>
      <c r="AJ111" s="292">
        <f t="shared" si="27"/>
        <v>8.6812394108665522E-2</v>
      </c>
      <c r="AK111" s="293">
        <f t="shared" si="41"/>
        <v>147859.34326240001</v>
      </c>
      <c r="AL111" s="292">
        <f t="shared" si="29"/>
        <v>3.466319925433322E-2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1289.2</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187.57298</v>
      </c>
      <c r="U115" s="454">
        <f t="shared" si="42"/>
        <v>77.834739999999996</v>
      </c>
      <c r="V115" s="454">
        <f t="shared" si="42"/>
        <v>48.092280000000002</v>
      </c>
      <c r="W115" s="454">
        <f t="shared" si="42"/>
        <v>0</v>
      </c>
      <c r="X115" s="454">
        <f t="shared" si="42"/>
        <v>3.8600000000000003</v>
      </c>
      <c r="Y115" s="454">
        <f t="shared" si="42"/>
        <v>63.472000000000001</v>
      </c>
      <c r="Z115" s="454">
        <f t="shared" si="42"/>
        <v>545.83000000000004</v>
      </c>
      <c r="AA115" s="301">
        <f t="shared" si="42"/>
        <v>102382.95967340001</v>
      </c>
      <c r="AB115" s="300">
        <f t="shared" si="42"/>
        <v>2.405049547417876E-2</v>
      </c>
      <c r="AC115" s="301">
        <f t="shared" si="42"/>
        <v>42484.536134200003</v>
      </c>
      <c r="AD115" s="300">
        <f t="shared" si="42"/>
        <v>9.9799239860085369E-3</v>
      </c>
      <c r="AE115" s="301">
        <f t="shared" si="42"/>
        <v>26250.209192400001</v>
      </c>
      <c r="AF115" s="300">
        <f t="shared" si="42"/>
        <v>6.1663634135517885E-3</v>
      </c>
      <c r="AG115" s="301">
        <f t="shared" si="42"/>
        <v>0</v>
      </c>
      <c r="AH115" s="300">
        <f t="shared" si="42"/>
        <v>0</v>
      </c>
      <c r="AI115" s="301">
        <f t="shared" si="42"/>
        <v>2106.9038000000005</v>
      </c>
      <c r="AJ115" s="300">
        <f t="shared" si="42"/>
        <v>4.899776203507926E-4</v>
      </c>
      <c r="AK115" s="301">
        <f t="shared" si="42"/>
        <v>34644.921760000005</v>
      </c>
      <c r="AL115" s="300">
        <f t="shared" si="42"/>
        <v>8.121933992270406E-3</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187.57298</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77.834739999999996</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48.092280000000002</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3.8600000000000003</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63.472000000000001</v>
      </c>
      <c r="Z116" s="294">
        <f>VLOOKUP(TRIM(MID(R116,FIND("#",R116,1)+1,LEN(R116)-FIND("#",R116,1))),DataTauxTs,2,FALSE)</f>
        <v>545.83000000000004</v>
      </c>
      <c r="AA116" s="293">
        <f>$Z116*T116</f>
        <v>102382.95967340001</v>
      </c>
      <c r="AB116" s="292">
        <f t="shared" ref="AB116:AB125" si="43">IF(ISERROR(AA116/$AA$127),0,AA116/$AA$127)</f>
        <v>2.405049547417876E-2</v>
      </c>
      <c r="AC116" s="293">
        <f>$Z116*U116</f>
        <v>42484.536134200003</v>
      </c>
      <c r="AD116" s="292">
        <f t="shared" ref="AD116:AD125" si="44">IF(ISERROR(AC116/$AC$127),0,AC116/$AC$127)</f>
        <v>9.9799239860085369E-3</v>
      </c>
      <c r="AE116" s="293">
        <f>$Z116*V116</f>
        <v>26250.209192400001</v>
      </c>
      <c r="AF116" s="292">
        <f t="shared" ref="AF116:AF125" si="45">IF(ISERROR(AE116/$AE$127),0,AE116/$AE$127)</f>
        <v>6.1663634135517885E-3</v>
      </c>
      <c r="AG116" s="293">
        <f>$Z116*W116</f>
        <v>0</v>
      </c>
      <c r="AH116" s="292">
        <f t="shared" ref="AH116:AH125" si="46">IF(ISERROR(AG116/$AG$127),0,AG116/$AG$127)</f>
        <v>0</v>
      </c>
      <c r="AI116" s="293">
        <f>$Z116*X116</f>
        <v>2106.9038000000005</v>
      </c>
      <c r="AJ116" s="292">
        <f t="shared" ref="AJ116:AJ125" si="47">IF(ISERROR(AI116/$AI$127),0,AI116/$AI$127)</f>
        <v>4.899776203507926E-4</v>
      </c>
      <c r="AK116" s="293">
        <f>$Z116*Y116</f>
        <v>34644.921760000005</v>
      </c>
      <c r="AL116" s="292">
        <f t="shared" ref="AL116:AL125" si="48">IF(ISERROR(AK116/$AK$127),0,AK116/$AK$127)</f>
        <v>8.121933992270406E-3</v>
      </c>
    </row>
    <row r="117" spans="18:38" ht="15" customHeight="1" x14ac:dyDescent="0.25">
      <c r="R117" s="291" t="s">
        <v>1191</v>
      </c>
      <c r="S117" s="291"/>
      <c r="T117" s="290">
        <f t="shared" ref="T117:AA117" si="49">T115+T108+T103+T97</f>
        <v>1243.1277</v>
      </c>
      <c r="U117" s="290">
        <f t="shared" si="49"/>
        <v>1238.9449</v>
      </c>
      <c r="V117" s="290">
        <f t="shared" si="49"/>
        <v>1325.3135</v>
      </c>
      <c r="W117" s="290">
        <f t="shared" si="49"/>
        <v>1404.9432999999999</v>
      </c>
      <c r="X117" s="290">
        <f t="shared" si="49"/>
        <v>1549.2976999999998</v>
      </c>
      <c r="Y117" s="290">
        <f t="shared" si="49"/>
        <v>1352.3254200000001</v>
      </c>
      <c r="Z117" s="290">
        <f t="shared" si="49"/>
        <v>4072.7336442071578</v>
      </c>
      <c r="AA117" s="288">
        <f t="shared" si="49"/>
        <v>1330819.3560408</v>
      </c>
      <c r="AB117" s="287">
        <f t="shared" si="43"/>
        <v>0.31261906279629087</v>
      </c>
      <c r="AC117" s="288">
        <f>AC115+AC108+AC103+AC97</f>
        <v>1602153.9749751999</v>
      </c>
      <c r="AD117" s="287">
        <f t="shared" si="44"/>
        <v>0.37635752532702105</v>
      </c>
      <c r="AE117" s="288">
        <f>AE115+AE108+AE103+AE97</f>
        <v>1732904.7367087998</v>
      </c>
      <c r="AF117" s="287">
        <f t="shared" si="45"/>
        <v>0.40707181757261895</v>
      </c>
      <c r="AG117" s="288">
        <f>AG115+AG108+AG103+AG97</f>
        <v>1855956.5465536001</v>
      </c>
      <c r="AH117" s="287">
        <f t="shared" si="46"/>
        <v>0.4359775777594847</v>
      </c>
      <c r="AI117" s="288">
        <f>AI115+AI108+AI103+AI97</f>
        <v>2022323.2423079999</v>
      </c>
      <c r="AJ117" s="287">
        <f t="shared" si="47"/>
        <v>0.47030772351645711</v>
      </c>
      <c r="AK117" s="288">
        <f>AK115+AK108+AK103+AK97</f>
        <v>1708831.5713172802</v>
      </c>
      <c r="AL117" s="287">
        <f t="shared" si="48"/>
        <v>0.40060754999801929</v>
      </c>
    </row>
    <row r="118" spans="18:38" ht="15" customHeight="1" x14ac:dyDescent="0.25">
      <c r="R118" s="299" t="s">
        <v>1192</v>
      </c>
      <c r="S118" s="298" t="s">
        <v>1484</v>
      </c>
      <c r="T118" s="183">
        <f t="shared" ref="T118:Y118" si="50">SUM(T119:T120)</f>
        <v>1341.6084999999998</v>
      </c>
      <c r="U118" s="183">
        <f t="shared" si="50"/>
        <v>1307.01884</v>
      </c>
      <c r="V118" s="183">
        <f t="shared" si="50"/>
        <v>1086.0166999999999</v>
      </c>
      <c r="W118" s="183">
        <f t="shared" si="50"/>
        <v>805.43133999999998</v>
      </c>
      <c r="X118" s="183">
        <f t="shared" si="50"/>
        <v>768.01602000000003</v>
      </c>
      <c r="Y118" s="183">
        <f t="shared" si="50"/>
        <v>1061.6182799999999</v>
      </c>
      <c r="Z118" s="297">
        <f>IF(ISERROR(AA118/T118),0,AA118/T118)</f>
        <v>368</v>
      </c>
      <c r="AA118" s="296">
        <f>SUM(AA119:AA120)</f>
        <v>493711.92799999996</v>
      </c>
      <c r="AB118" s="295">
        <f t="shared" si="43"/>
        <v>0.11597649186729891</v>
      </c>
      <c r="AC118" s="296">
        <f>SUM(AC119:AC120)</f>
        <v>480982.93312</v>
      </c>
      <c r="AD118" s="295">
        <f t="shared" si="44"/>
        <v>0.11298636040045859</v>
      </c>
      <c r="AE118" s="296">
        <f>SUM(AE119:AE120)</f>
        <v>399654.14559999999</v>
      </c>
      <c r="AF118" s="295">
        <f t="shared" si="45"/>
        <v>9.3881640463864949E-2</v>
      </c>
      <c r="AG118" s="296">
        <f>SUM(AG119:AG120)</f>
        <v>296398.73311999999</v>
      </c>
      <c r="AH118" s="295">
        <f t="shared" si="46"/>
        <v>6.9626200008075234E-2</v>
      </c>
      <c r="AI118" s="296">
        <f>SUM(AI119:AI120)</f>
        <v>282629.89536000002</v>
      </c>
      <c r="AJ118" s="295">
        <f t="shared" si="47"/>
        <v>6.5727881628238699E-2</v>
      </c>
      <c r="AK118" s="296">
        <f>SUM(AK119:AK120)</f>
        <v>390675.52703999996</v>
      </c>
      <c r="AL118" s="295">
        <f t="shared" si="48"/>
        <v>9.1587473194349373E-2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1341.6084999999998</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1307.01884</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1086.0166999999999</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805.43133999999998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768.01602000000003</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1061.6182799999999</v>
      </c>
      <c r="Z119" s="294">
        <f>VLOOKUP(TRIM(MID(R119,FIND("#",R119,1)+1,LEN(R119)-FIND("#",R119,1))),DataTauxTs,2,FALSE)</f>
        <v>368</v>
      </c>
      <c r="AA119" s="293">
        <f>$Z119*T119</f>
        <v>493711.92799999996</v>
      </c>
      <c r="AB119" s="292">
        <f t="shared" si="43"/>
        <v>0.11597649186729891</v>
      </c>
      <c r="AC119" s="293">
        <f>$Z119*U119</f>
        <v>480982.93312</v>
      </c>
      <c r="AD119" s="292">
        <f t="shared" si="44"/>
        <v>0.11298636040045859</v>
      </c>
      <c r="AE119" s="293">
        <f>$Z119*V119</f>
        <v>399654.14559999999</v>
      </c>
      <c r="AF119" s="292">
        <f t="shared" si="45"/>
        <v>9.3881640463864949E-2</v>
      </c>
      <c r="AG119" s="293">
        <f>$Z119*W119</f>
        <v>296398.73311999999</v>
      </c>
      <c r="AH119" s="292">
        <f t="shared" si="46"/>
        <v>6.9626200008075234E-2</v>
      </c>
      <c r="AI119" s="293">
        <f>$Z119*X119</f>
        <v>282629.89536000002</v>
      </c>
      <c r="AJ119" s="292">
        <f t="shared" si="47"/>
        <v>6.5727881628238699E-2</v>
      </c>
      <c r="AK119" s="293">
        <f>$Z119*Y119</f>
        <v>390675.52703999996</v>
      </c>
      <c r="AL119" s="292">
        <f t="shared" si="48"/>
        <v>9.1587473194349373E-2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344.69</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869.17402000000004</v>
      </c>
      <c r="U121" s="183">
        <f t="shared" si="51"/>
        <v>731.51229999999998</v>
      </c>
      <c r="V121" s="183">
        <f t="shared" si="51"/>
        <v>646.81205999999997</v>
      </c>
      <c r="W121" s="183">
        <f t="shared" si="51"/>
        <v>859.26767999999993</v>
      </c>
      <c r="X121" s="183">
        <f t="shared" si="51"/>
        <v>937.23505999999998</v>
      </c>
      <c r="Y121" s="183">
        <f t="shared" si="51"/>
        <v>808.80022399999996</v>
      </c>
      <c r="Z121" s="297">
        <f>IF(ISERROR(AA121/T121),0,AA121/T121)</f>
        <v>351.05</v>
      </c>
      <c r="AA121" s="296">
        <f>SUM(AA122:AA123)</f>
        <v>305123.53972100001</v>
      </c>
      <c r="AB121" s="295">
        <f t="shared" si="43"/>
        <v>7.1675719617157033E-2</v>
      </c>
      <c r="AC121" s="296">
        <f>SUM(AC122:AC123)</f>
        <v>256797.392915</v>
      </c>
      <c r="AD121" s="295">
        <f t="shared" si="44"/>
        <v>6.0323559918400549E-2</v>
      </c>
      <c r="AE121" s="296">
        <f>SUM(AE122:AE123)</f>
        <v>227063.37366300001</v>
      </c>
      <c r="AF121" s="295">
        <f t="shared" si="45"/>
        <v>5.3338823689014145E-2</v>
      </c>
      <c r="AG121" s="296">
        <f>SUM(AG122:AG123)</f>
        <v>301645.91906399996</v>
      </c>
      <c r="AH121" s="295">
        <f t="shared" si="46"/>
        <v>7.0858801828504042E-2</v>
      </c>
      <c r="AI121" s="296">
        <f>SUM(AI122:AI123)</f>
        <v>329016.36781299999</v>
      </c>
      <c r="AJ121" s="295">
        <f t="shared" si="47"/>
        <v>7.6515433195134402E-2</v>
      </c>
      <c r="AK121" s="296">
        <f>SUM(AK122:AK123)</f>
        <v>283929.31863519998</v>
      </c>
      <c r="AL121" s="295">
        <f t="shared" si="48"/>
        <v>6.6562574463305865E-2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869.17402000000004</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731.51229999999998</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646.81205999999997</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859.26767999999993</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937.23505999999998</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808.80022399999996</v>
      </c>
      <c r="Z122" s="294">
        <f>VLOOKUP(TRIM(MID(R122,FIND("#",R122,1)+1,LEN(R122)-FIND("#",R122,1))),DataTauxTs,2,FALSE)</f>
        <v>351.05</v>
      </c>
      <c r="AA122" s="293">
        <f>$Z122*T122</f>
        <v>305123.53972100001</v>
      </c>
      <c r="AB122" s="292">
        <f t="shared" si="43"/>
        <v>7.1675719617157033E-2</v>
      </c>
      <c r="AC122" s="293">
        <f>$Z122*U122</f>
        <v>256797.392915</v>
      </c>
      <c r="AD122" s="292">
        <f t="shared" si="44"/>
        <v>6.0323559918400549E-2</v>
      </c>
      <c r="AE122" s="293">
        <f>$Z122*V122</f>
        <v>227063.37366300001</v>
      </c>
      <c r="AF122" s="292">
        <f t="shared" si="45"/>
        <v>5.3338823689014145E-2</v>
      </c>
      <c r="AG122" s="293">
        <f>$Z122*W122</f>
        <v>301645.91906399996</v>
      </c>
      <c r="AH122" s="292">
        <f t="shared" si="46"/>
        <v>7.0858801828504042E-2</v>
      </c>
      <c r="AI122" s="293">
        <f>$Z122*X122</f>
        <v>329016.36781299999</v>
      </c>
      <c r="AJ122" s="292">
        <f t="shared" si="47"/>
        <v>7.6515433195134402E-2</v>
      </c>
      <c r="AK122" s="293">
        <f>$Z122*Y122</f>
        <v>283929.31863519998</v>
      </c>
      <c r="AL122" s="292">
        <f t="shared" si="48"/>
        <v>6.6562574463305865E-2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802.61</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2210.7825199999997</v>
      </c>
      <c r="U124" s="290">
        <f t="shared" si="52"/>
        <v>2038.5311400000001</v>
      </c>
      <c r="V124" s="290">
        <f t="shared" si="52"/>
        <v>1732.8287599999999</v>
      </c>
      <c r="W124" s="290">
        <f t="shared" si="52"/>
        <v>1664.69902</v>
      </c>
      <c r="X124" s="290">
        <f t="shared" si="52"/>
        <v>1705.25108</v>
      </c>
      <c r="Y124" s="290">
        <f t="shared" si="52"/>
        <v>1870.4185039999998</v>
      </c>
      <c r="Z124" s="289">
        <f t="shared" si="52"/>
        <v>719.05</v>
      </c>
      <c r="AA124" s="288">
        <f t="shared" si="52"/>
        <v>798835.46772099996</v>
      </c>
      <c r="AB124" s="287">
        <f t="shared" si="43"/>
        <v>0.18765221148445593</v>
      </c>
      <c r="AC124" s="288">
        <f>AC121+AC118</f>
        <v>737780.32603500003</v>
      </c>
      <c r="AD124" s="287">
        <f t="shared" si="44"/>
        <v>0.17330992031885914</v>
      </c>
      <c r="AE124" s="288">
        <f>AE121+AE118</f>
        <v>626717.51926299999</v>
      </c>
      <c r="AF124" s="287">
        <f t="shared" si="45"/>
        <v>0.14722046415287909</v>
      </c>
      <c r="AG124" s="288">
        <f>AG121+AG118</f>
        <v>598044.65218400001</v>
      </c>
      <c r="AH124" s="287">
        <f t="shared" si="46"/>
        <v>0.14048500183657928</v>
      </c>
      <c r="AI124" s="288">
        <f>AI121+AI118</f>
        <v>611646.26317299996</v>
      </c>
      <c r="AJ124" s="287">
        <f t="shared" si="47"/>
        <v>0.1422433148233731</v>
      </c>
      <c r="AK124" s="288">
        <f>AK121+AK118</f>
        <v>674604.84567519999</v>
      </c>
      <c r="AL124" s="287">
        <f t="shared" si="48"/>
        <v>0.15815004765765525</v>
      </c>
    </row>
    <row r="125" spans="18:38" ht="15" customHeight="1" x14ac:dyDescent="0.25">
      <c r="R125" s="286" t="s">
        <v>1397</v>
      </c>
      <c r="S125" s="286"/>
      <c r="T125" s="285">
        <f t="shared" ref="T125:Z125" si="53">T124+T106</f>
        <v>2366.5172399999997</v>
      </c>
      <c r="U125" s="285">
        <f t="shared" si="53"/>
        <v>2077.2641600000002</v>
      </c>
      <c r="V125" s="285">
        <f t="shared" si="53"/>
        <v>1780.9210399999999</v>
      </c>
      <c r="W125" s="285">
        <f t="shared" si="53"/>
        <v>1664.69902</v>
      </c>
      <c r="X125" s="285">
        <f t="shared" si="53"/>
        <v>1709.1110799999999</v>
      </c>
      <c r="Y125" s="285">
        <f t="shared" si="53"/>
        <v>1919.7025079999999</v>
      </c>
      <c r="Z125" s="284">
        <f t="shared" si="53"/>
        <v>1719.1999999999998</v>
      </c>
      <c r="AA125" s="283">
        <f>AA124+AA117+AA96</f>
        <v>2744535.8815053999</v>
      </c>
      <c r="AB125" s="282">
        <f t="shared" si="43"/>
        <v>0.6447112684320665</v>
      </c>
      <c r="AC125" s="283">
        <f>AC124+AC117+AC96</f>
        <v>2854069.4004726</v>
      </c>
      <c r="AD125" s="282">
        <f t="shared" si="44"/>
        <v>0.67044148905230494</v>
      </c>
      <c r="AE125" s="283">
        <f>AE124+AE117+AE96</f>
        <v>2830126.4081629994</v>
      </c>
      <c r="AF125" s="282">
        <f t="shared" si="45"/>
        <v>0.66481709959384494</v>
      </c>
      <c r="AG125" s="283">
        <f>AG124+AG117+AG96</f>
        <v>2960993.8199199997</v>
      </c>
      <c r="AH125" s="282">
        <f t="shared" si="46"/>
        <v>0.69555880269217463</v>
      </c>
      <c r="AI125" s="283">
        <f>AI124+AI117+AI96</f>
        <v>3183511.5074872002</v>
      </c>
      <c r="AJ125" s="282">
        <f t="shared" si="47"/>
        <v>0.74035150195179411</v>
      </c>
      <c r="AK125" s="283">
        <f>AK124+AK117+AK96</f>
        <v>2914647.4035096401</v>
      </c>
      <c r="AL125" s="282">
        <f t="shared" si="48"/>
        <v>0.68329130560714024</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4257000.0182873998</v>
      </c>
      <c r="AB127" s="273">
        <f>(AA125+AA80)/AA127</f>
        <v>1</v>
      </c>
      <c r="AC127" s="274">
        <f>AC125+AC80</f>
        <v>4256999.9725209996</v>
      </c>
      <c r="AD127" s="273">
        <f>(AC125+AC80)/AC127</f>
        <v>1</v>
      </c>
      <c r="AE127" s="274">
        <f>AE125+AE80</f>
        <v>4257000.0228514001</v>
      </c>
      <c r="AF127" s="273">
        <f>(AE125+AE80)/AE127</f>
        <v>1</v>
      </c>
      <c r="AG127" s="274">
        <f>AG125+AG80</f>
        <v>4256999.9954847991</v>
      </c>
      <c r="AH127" s="273">
        <f>(AG125+AG80)/AG127</f>
        <v>1</v>
      </c>
      <c r="AI127" s="274">
        <f>AI125+AI80</f>
        <v>4300000.0663124006</v>
      </c>
      <c r="AJ127" s="273">
        <f>(AI125+AI80)/AI127</f>
        <v>1</v>
      </c>
      <c r="AK127" s="274">
        <f>AK125+AK80</f>
        <v>4265600.0150914006</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zoomScaleNormal="100" workbookViewId="0">
      <selection activeCell="B6" sqref="B6"/>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U08152_4FF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94.875775129443824</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157.34082261245157</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22.169289801009853</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95.726544154716393</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173.30303548992657</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22.069729807821435</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61.495679318560448</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8.0373269898127937</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64.854446585859449</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9.3475988857292514</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88.81921006791768</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144.02574671890517</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20.948559491864756</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91.259996475292468</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106.77712788424274</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6.1447751504049242</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63.630409549561435</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8.7361432293022538</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79.743397478628637</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127.14140444162351</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19.152518922653595</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95.173091419298274</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100.92117893542715</v>
      </c>
      <c r="E16" s="352">
        <f>IF(ISERROR((VLOOKUP($A$4&amp;" - "&amp;B16,Data_VolumeTigeSepm!$C$7:$E$24,2,FALSE)/VLOOKUP($A$4&amp;" - "&amp;B16,Data_VolumeTigeSepm!$C$7:$E$24,3,FALSE))*1000),0,(VLOOKUP($A$4&amp;" - "&amp;B16,Data_VolumeTigeSepm!$C$7:$E$24,2,FALSE)/VLOOKUP($A$4&amp;" - "&amp;B16,Data_VolumeTigeSepm!$C$7:$E$24,3,FALSE))*1000)</f>
        <v>125.9936680446625</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17.119368652810749</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55</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75.6600022315979</v>
      </c>
      <c r="E17" s="352">
        <f>IF(ISERROR((VLOOKUP($A$4&amp;" - "&amp;B17,Data_VolumeTigeSepm!$C$7:$E$24,2,FALSE)/VLOOKUP($A$4&amp;" - "&amp;B17,Data_VolumeTigeSepm!$C$7:$E$24,3,FALSE))*1000),0,(VLOOKUP($A$4&amp;" - "&amp;B17,Data_VolumeTigeSepm!$C$7:$E$24,2,FALSE)/VLOOKUP($A$4&amp;" - "&amp;B17,Data_VolumeTigeSepm!$C$7:$E$24,3,FALSE))*1000)</f>
        <v>77.696791890758831</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14.259000235557549</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76.66513511167075</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162.56855793244151</v>
      </c>
      <c r="E18" s="352">
        <f>IF(ISERROR((VLOOKUP($A$4&amp;" - "&amp;B18,Data_VolumeTigeSepm!$C$7:$E$24,2,FALSE)/VLOOKUP($A$4&amp;" - "&amp;B18,Data_VolumeTigeSepm!$C$7:$E$24,3,FALSE))*1000),0,(VLOOKUP($A$4&amp;" - "&amp;B18,Data_VolumeTigeSepm!$C$7:$E$24,2,FALSE)/VLOOKUP($A$4&amp;" - "&amp;B18,Data_VolumeTigeSepm!$C$7:$E$24,3,FALSE))*1000)</f>
        <v>161.03614721738421</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24.014324371314217</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114.07690453857339</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93.168484829085799</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10.172992023960214</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116.43402131209211</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83.963487066112833</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12.182428587714798</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95.025902524106058</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112.36891480903118</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133.79914233292692</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15.93867437569377</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opLeftCell="A7" zoomScaleNormal="100" workbookViewId="0">
      <selection activeCell="B6" sqref="B6"/>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U08152_4FF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U08152_4FF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U08152_4FF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5.8117234042476262E-5</v>
      </c>
    </row>
    <row r="13" spans="1:11" ht="15" customHeight="1" x14ac:dyDescent="0.25">
      <c r="A13" s="589" t="str">
        <f>TitreTableau2</f>
        <v>Tableau 2 : Ventilation des possibilités forestières (m3 brut / an) par essences et types de forêt de l'UA U08152_4FF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1.0617354256170497E-4</v>
      </c>
    </row>
    <row r="15" spans="1:11" ht="15" customHeight="1" x14ac:dyDescent="0.25">
      <c r="A15" s="584" t="s">
        <v>1509</v>
      </c>
      <c r="B15" s="585"/>
      <c r="C15" s="231">
        <f>IF(ISERROR(ABS(1-('Provenance possibilités 1 (tab)'!W91/Intrants_CahierDetermination!K11))),"N/A",ABS(1-('Provenance possibilités 1 (tab)'!W91/Intrants_CahierDetermination!K11)))</f>
        <v>1.0617354256203804E-4</v>
      </c>
    </row>
    <row r="16" spans="1:11" ht="15" customHeight="1" x14ac:dyDescent="0.25">
      <c r="A16" s="589" t="str">
        <f>TitreTableau3</f>
        <v>Tableau 3 : Ventilation des possibilités forestières par essence en fonction des composantes territoriales de l'UA U08152_4FF  *</v>
      </c>
      <c r="B16" s="590"/>
      <c r="C16" s="590"/>
    </row>
    <row r="17" spans="1:3" x14ac:dyDescent="0.25">
      <c r="A17" s="584" t="s">
        <v>1510</v>
      </c>
      <c r="B17" s="585"/>
      <c r="C17" s="231">
        <f>IF(ISERROR(ABS(1-('Provenance possibilités 2 (tab)'!X45/Intrants_CahierDetermination!K11))),"N/A",ABS(1-('Provenance possibilités 2 (tab)'!X45/Intrants_CahierDetermination!K11)))</f>
        <v>1.1938248363418946E-4</v>
      </c>
    </row>
    <row r="18" spans="1:3" ht="15" customHeight="1" x14ac:dyDescent="0.25">
      <c r="A18" s="587" t="str">
        <f>TitreTableau4</f>
        <v>Tableau 4 : Ventilation de la superficie des traitements sylvicoles en fonction des grands types de forêt de l'UA U08152_4FF</v>
      </c>
      <c r="B18" s="588"/>
      <c r="C18" s="588"/>
    </row>
    <row r="19" spans="1:3" x14ac:dyDescent="0.25">
      <c r="A19" s="584" t="s">
        <v>1633</v>
      </c>
      <c r="B19" s="585"/>
      <c r="C19" s="231">
        <f>IF(ISERROR(ABS(1-('Stratégie d''aménagement 1 (tab)'!P15/Intrants_CahierDetermination!F23))),"N/A",ABS(1-('Stratégie d''aménagement 1 (tab)'!P15/Intrants_CahierDetermination!F23)))</f>
        <v>8.266677871147099E-4</v>
      </c>
    </row>
    <row r="20" spans="1:3" x14ac:dyDescent="0.25">
      <c r="A20" s="584" t="s">
        <v>1634</v>
      </c>
      <c r="B20" s="585"/>
      <c r="C20" s="231">
        <f>IF(ISERROR(ABS(1-('Stratégie d''aménagement 1 (tab)'!P31/Intrants_CahierDetermination!F27))),"N/A",ABS(1-('Stratégie d''aménagement 1 (tab)'!P31/Intrants_CahierDetermination!F27)))</f>
        <v>2.509090612244913E-3</v>
      </c>
    </row>
    <row r="21" spans="1:3" x14ac:dyDescent="0.25">
      <c r="A21" s="584" t="s">
        <v>1635</v>
      </c>
      <c r="B21" s="585"/>
      <c r="C21" s="231">
        <f>IF(ISERROR(ABS(1-('Stratégie d''aménagement 1 (tab)'!P40/Intrants_CahierDetermination!F30))),"N/A",ABS(1-('Stratégie d''aménagement 1 (tab)'!P40/Intrants_CahierDetermination!F30)))</f>
        <v>5.30908305647948E-4</v>
      </c>
    </row>
    <row r="22" spans="1:3" x14ac:dyDescent="0.25">
      <c r="A22" s="584" t="s">
        <v>1637</v>
      </c>
      <c r="B22" s="585"/>
      <c r="C22" s="231">
        <f>IF(ISERROR(ABS(1-('Stratégie d''aménagement 1 (tab)'!P60/Intrants_CahierDetermination!F39))),"N/A",ABS(1-('Stratégie d''aménagement 1 (tab)'!P60/Intrants_CahierDetermination!F39)))</f>
        <v>9.3938582677177696E-4</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8.8882170542625705E-4</v>
      </c>
    </row>
    <row r="24" spans="1:3" x14ac:dyDescent="0.25">
      <c r="A24" s="584" t="s">
        <v>1636</v>
      </c>
      <c r="B24" s="585"/>
      <c r="C24" s="231">
        <f>IF(ISERROR(ABS(1-('Stratégie d''aménagement 1 (tab)'!P88/Intrants_CahierDetermination!F46))),"N/A",ABS(1-('Stratégie d''aménagement 1 (tab)'!P88/Intrants_CahierDetermination!F46)))</f>
        <v>2.2379893048118937E-4</v>
      </c>
    </row>
    <row r="25" spans="1:3" x14ac:dyDescent="0.25">
      <c r="A25" s="587" t="str">
        <f>TitreTableau5</f>
        <v>Tableau 5 : Ventilation de la superficie des traitements sylvicoles par entités territoriales de l'UA U08152_4FF</v>
      </c>
      <c r="B25" s="588"/>
      <c r="C25" s="588"/>
    </row>
    <row r="26" spans="1:3" x14ac:dyDescent="0.25">
      <c r="A26" s="584" t="s">
        <v>1640</v>
      </c>
      <c r="B26" s="585"/>
      <c r="C26" s="231">
        <f>IF(ISERROR(ABS(1-('Stratégie d''aménagement 2 (tab)'!B18/Intrants_CahierDetermination!F23))),"N/A",ABS(1-('Stratégie d''aménagement 2 (tab)'!B18/Intrants_CahierDetermination!F23)))</f>
        <v>8.2669055073691933E-4</v>
      </c>
    </row>
    <row r="27" spans="1:3" x14ac:dyDescent="0.25">
      <c r="A27" s="584" t="s">
        <v>1638</v>
      </c>
      <c r="B27" s="585"/>
      <c r="C27" s="231">
        <f>IF(ISERROR(ABS(1-('Stratégie d''aménagement 2 (tab)'!B34/Intrants_CahierDetermination!F27))),"N/A",ABS(1-('Stratégie d''aménagement 2 (tab)'!B34/Intrants_CahierDetermination!F27)))</f>
        <v>2.5090914954941645E-3</v>
      </c>
    </row>
    <row r="28" spans="1:3" x14ac:dyDescent="0.25">
      <c r="A28" s="584" t="s">
        <v>1639</v>
      </c>
      <c r="B28" s="585"/>
      <c r="C28" s="231">
        <f>IF(ISERROR(ABS(1-('Stratégie d''aménagement 2 (tab)'!B43/Intrants_CahierDetermination!F30))),"N/A",ABS(1-('Stratégie d''aménagement 2 (tab)'!B43/Intrants_CahierDetermination!F30)))</f>
        <v>5.3089516575255402E-4</v>
      </c>
    </row>
    <row r="29" spans="1:3" x14ac:dyDescent="0.25">
      <c r="A29" s="589" t="str">
        <f>TitreTableau6</f>
        <v>Tableau 6 : Ventilation des volumes récoltés en fonction des traitements sylvicoles de l'UA U08152_4FF</v>
      </c>
      <c r="B29" s="590"/>
      <c r="C29" s="591"/>
    </row>
    <row r="30" spans="1:3" x14ac:dyDescent="0.25">
      <c r="A30" s="584" t="s">
        <v>1641</v>
      </c>
      <c r="B30" s="585"/>
      <c r="C30" s="231">
        <f>IF(ISERROR(ABS(1-('Stratégie d''aménagement 3 (tab)'!U55/Intrants_CahierDetermination!K11))),"N/A",ABS(1-('Stratégie d''aménagement 3 (tab)'!U55/Intrants_CahierDetermination!K11)))</f>
        <v>1.0619531685995831E-4</v>
      </c>
    </row>
    <row r="31" spans="1:3" x14ac:dyDescent="0.25">
      <c r="A31" s="589" t="str">
        <f>TitreTableau7</f>
        <v>Tableau 7 : Ventilation du budget sylvicole annuel en fonction des traitements sylvicoles de l'UA U08152_4FF</v>
      </c>
      <c r="B31" s="590"/>
      <c r="C31" s="591"/>
    </row>
    <row r="32" spans="1:3" x14ac:dyDescent="0.25">
      <c r="A32" s="584" t="s">
        <v>1512</v>
      </c>
      <c r="B32" s="585"/>
      <c r="C32" s="231">
        <f>IF(ISERROR(ABS(1-('Stratégie d''aménagement 4 (tab)'!B13/Intrants_CahierDetermination!F23))),"N/A",ABS(1-('Stratégie d''aménagement 4 (tab)'!B13/Intrants_CahierDetermination!F23)))</f>
        <v>8.266677871147099E-4</v>
      </c>
    </row>
    <row r="33" spans="1:3" x14ac:dyDescent="0.25">
      <c r="A33" s="584" t="s">
        <v>1513</v>
      </c>
      <c r="B33" s="585"/>
      <c r="C33" s="231">
        <f>IF(ISERROR(ABS(1-('Stratégie d''aménagement 4 (tab)'!B29/Intrants_CahierDetermination!F27))),"N/A",ABS(1-('Stratégie d''aménagement 4 (tab)'!B29/Intrants_CahierDetermination!F27)))</f>
        <v>2.509090612244913E-3</v>
      </c>
    </row>
    <row r="34" spans="1:3" x14ac:dyDescent="0.25">
      <c r="A34" s="584" t="s">
        <v>1514</v>
      </c>
      <c r="B34" s="585"/>
      <c r="C34" s="231">
        <f>IF(ISERROR(ABS(1-('Stratégie d''aménagement 4 (tab)'!B30/Intrants_CahierDetermination!F30))),"N/A",ABS(1-('Stratégie d''aménagement 4 (tab)'!B30/Intrants_CahierDetermination!F30)))</f>
        <v>5.30908305647948E-4</v>
      </c>
    </row>
    <row r="35" spans="1:3" x14ac:dyDescent="0.25">
      <c r="A35" s="584" t="s">
        <v>1515</v>
      </c>
      <c r="B35" s="585"/>
      <c r="C35" s="231">
        <f>IF(ISERROR(ABS(1-('Stratégie d''aménagement 4 (tab)'!B46/Intrants_CahierDetermination!F39))),"N/A",ABS(1-('Stratégie d''aménagement 4 (tab)'!B46/Intrants_CahierDetermination!F39)))</f>
        <v>9.3938582677177696E-4</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8.8882170542625705E-4</v>
      </c>
    </row>
    <row r="37" spans="1:3" x14ac:dyDescent="0.25">
      <c r="A37" s="584" t="s">
        <v>1516</v>
      </c>
      <c r="B37" s="585"/>
      <c r="C37" s="231">
        <f>IF(ISERROR(ABS(1-('Stratégie d''aménagement 4 (tab)'!B74/Intrants_CahierDetermination!F46))),"N/A",ABS(1-('Stratégie d''aménagement 4 (tab)'!B74/Intrants_CahierDetermination!F46)))</f>
        <v>2.2379893048118937E-4</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3.5379315033168268E-9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4265600</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2014-12-12T18:56:16Z</cp:lastPrinted>
  <dcterms:created xsi:type="dcterms:W3CDTF">2014-03-03T15:48:54Z</dcterms:created>
  <dcterms:modified xsi:type="dcterms:W3CDTF">2014-12-12T18:59:03Z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