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(tab)'!$A$1:$BJ$45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AA21" i="1"/>
  <c r="L21" i="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V90" i="39"/>
  <c r="X88" i="39"/>
  <c r="T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U69" i="39"/>
  <c r="X68" i="39"/>
  <c r="V68" i="39"/>
  <c r="T68" i="39"/>
  <c r="Y67" i="39"/>
  <c r="W67" i="39"/>
  <c r="U67" i="39"/>
  <c r="X66" i="39"/>
  <c r="V66" i="39"/>
  <c r="T66" i="39"/>
  <c r="Y65" i="39"/>
  <c r="W65" i="39"/>
  <c r="U65" i="39"/>
  <c r="X62" i="39"/>
  <c r="V62" i="39"/>
  <c r="T62" i="39"/>
  <c r="Y61" i="39"/>
  <c r="W61" i="39"/>
  <c r="U61" i="39"/>
  <c r="X59" i="39"/>
  <c r="V59" i="39"/>
  <c r="T59" i="39"/>
  <c r="R2" i="39"/>
  <c r="W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B38" i="30"/>
  <c r="R37" i="30"/>
  <c r="N37" i="30"/>
  <c r="B37" i="30"/>
  <c r="R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R19" i="30"/>
  <c r="N19"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P19" i="30"/>
  <c r="L19" i="30"/>
  <c r="H19"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K1189"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I848" i="18"/>
  <c r="M847" i="18"/>
  <c r="K847" i="18"/>
  <c r="I847" i="18"/>
  <c r="M846"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K71" i="18"/>
  <c r="I70" i="18"/>
  <c r="M69" i="18"/>
  <c r="I69" i="18"/>
  <c r="M68" i="18"/>
  <c r="K68" i="18"/>
  <c r="I67" i="18"/>
  <c r="M66" i="18"/>
  <c r="K66" i="18"/>
  <c r="K65" i="18"/>
  <c r="I64" i="18"/>
  <c r="M63" i="18"/>
  <c r="K63" i="18"/>
  <c r="K62" i="18"/>
  <c r="I61" i="18"/>
  <c r="M60" i="18"/>
  <c r="K60" i="18"/>
  <c r="K58" i="18"/>
  <c r="I57" i="18"/>
  <c r="M56" i="18"/>
  <c r="K56" i="18"/>
  <c r="I55" i="18"/>
  <c r="I54" i="18"/>
  <c r="M53" i="18"/>
  <c r="K53" i="18"/>
  <c r="I52" i="18"/>
  <c r="M51" i="18"/>
  <c r="K51" i="18"/>
  <c r="K50" i="18"/>
  <c r="I49" i="18"/>
  <c r="M48" i="18"/>
  <c r="K48" i="18"/>
  <c r="I47" i="18"/>
  <c r="M46" i="18"/>
  <c r="K46" i="18"/>
  <c r="K45" i="18"/>
  <c r="I44" i="18"/>
  <c r="M43" i="18"/>
  <c r="K43" i="18"/>
  <c r="I42" i="18"/>
  <c r="I40" i="18"/>
  <c r="M39" i="18"/>
  <c r="K39" i="18"/>
  <c r="I38" i="18"/>
  <c r="M37" i="18"/>
  <c r="K37" i="18"/>
  <c r="I36" i="18"/>
  <c r="M35" i="18"/>
  <c r="K35" i="18"/>
  <c r="K34" i="18"/>
  <c r="I33" i="18"/>
  <c r="M32" i="18"/>
  <c r="K32" i="18"/>
  <c r="K31" i="18"/>
  <c r="I30" i="18"/>
  <c r="M29" i="18"/>
  <c r="K29" i="18"/>
  <c r="I28" i="18"/>
  <c r="M27" i="18"/>
  <c r="K27" i="18"/>
  <c r="I26" i="18"/>
  <c r="M25" i="18"/>
  <c r="K25" i="18"/>
  <c r="K24" i="18"/>
  <c r="M22" i="18"/>
  <c r="K22" i="18"/>
  <c r="K21" i="18"/>
  <c r="M20" i="18"/>
  <c r="K20" i="18"/>
  <c r="K19" i="18"/>
  <c r="I18" i="18"/>
  <c r="M17" i="18"/>
  <c r="K17" i="18"/>
  <c r="I16" i="18"/>
  <c r="M15" i="18"/>
  <c r="K15" i="18"/>
  <c r="I14" i="18"/>
  <c r="M13" i="18"/>
  <c r="K13" i="18"/>
  <c r="I12" i="18"/>
  <c r="M11" i="18"/>
  <c r="K11" i="18"/>
  <c r="I10" i="18"/>
  <c r="M9" i="18"/>
  <c r="K9" i="18"/>
  <c r="K8" i="18"/>
  <c r="K7" i="18"/>
  <c r="I6" i="18"/>
  <c r="A2"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L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M89" i="18"/>
  <c r="K89" i="18"/>
  <c r="I89" i="18"/>
  <c r="M88" i="18"/>
  <c r="K88" i="18"/>
  <c r="I88" i="18"/>
  <c r="M87" i="18"/>
  <c r="K87" i="18"/>
  <c r="I87" i="18"/>
  <c r="M86" i="18"/>
  <c r="K86" i="18"/>
  <c r="I86" i="18"/>
  <c r="M85" i="18"/>
  <c r="K85" i="18"/>
  <c r="I85" i="18"/>
  <c r="M84" i="18"/>
  <c r="K84" i="18"/>
  <c r="I84" i="18"/>
  <c r="M83" i="18"/>
  <c r="K83" i="18"/>
  <c r="I83" i="18"/>
  <c r="M82" i="18"/>
  <c r="K82" i="18"/>
  <c r="I82" i="18"/>
  <c r="M81" i="18"/>
  <c r="K81" i="18"/>
  <c r="I81" i="18"/>
  <c r="M80" i="18"/>
  <c r="K80" i="18"/>
  <c r="I80" i="18"/>
  <c r="M79" i="18"/>
  <c r="K79" i="18"/>
  <c r="I79" i="18"/>
  <c r="M78" i="18"/>
  <c r="K78" i="18"/>
  <c r="I78" i="18"/>
  <c r="M76" i="18"/>
  <c r="K76" i="18"/>
  <c r="I76" i="18"/>
  <c r="M75" i="18"/>
  <c r="K75" i="18"/>
  <c r="I75" i="18"/>
  <c r="M74" i="18"/>
  <c r="K74" i="18"/>
  <c r="I74" i="18"/>
  <c r="M73" i="18"/>
  <c r="K73" i="18"/>
  <c r="I73" i="18"/>
  <c r="M72" i="18"/>
  <c r="K72" i="18"/>
  <c r="I72" i="18"/>
  <c r="M71" i="18"/>
  <c r="I71" i="18"/>
  <c r="M70" i="18"/>
  <c r="K70" i="18"/>
  <c r="K69" i="18"/>
  <c r="I68" i="18"/>
  <c r="M67" i="18"/>
  <c r="K67" i="18"/>
  <c r="I66" i="18"/>
  <c r="M65" i="18"/>
  <c r="I65" i="18"/>
  <c r="M64" i="18"/>
  <c r="K64" i="18"/>
  <c r="I63" i="18"/>
  <c r="M62" i="18"/>
  <c r="I62" i="18"/>
  <c r="M61" i="18"/>
  <c r="K61" i="18"/>
  <c r="I60" i="18"/>
  <c r="M58" i="18"/>
  <c r="I58" i="18"/>
  <c r="M57" i="18"/>
  <c r="K57" i="18"/>
  <c r="I56" i="18"/>
  <c r="M55" i="18"/>
  <c r="K55" i="18"/>
  <c r="M54" i="18"/>
  <c r="K54" i="18"/>
  <c r="I53" i="18"/>
  <c r="M52" i="18"/>
  <c r="K52" i="18"/>
  <c r="I51" i="18"/>
  <c r="M50" i="18"/>
  <c r="I50" i="18"/>
  <c r="M49" i="18"/>
  <c r="K49" i="18"/>
  <c r="I48" i="18"/>
  <c r="M47" i="18"/>
  <c r="K47" i="18"/>
  <c r="I46" i="18"/>
  <c r="M45" i="18"/>
  <c r="I45" i="18"/>
  <c r="M44" i="18"/>
  <c r="K44" i="18"/>
  <c r="I43" i="18"/>
  <c r="M42" i="18"/>
  <c r="K42" i="18"/>
  <c r="M40" i="18"/>
  <c r="K40" i="18"/>
  <c r="I39" i="18"/>
  <c r="M38" i="18"/>
  <c r="K38" i="18"/>
  <c r="I37" i="18"/>
  <c r="M36" i="18"/>
  <c r="K36" i="18"/>
  <c r="I35" i="18"/>
  <c r="M34" i="18"/>
  <c r="I34" i="18"/>
  <c r="M33" i="18"/>
  <c r="K33" i="18"/>
  <c r="I32" i="18"/>
  <c r="M31" i="18"/>
  <c r="I31" i="18"/>
  <c r="M30" i="18"/>
  <c r="K30" i="18"/>
  <c r="I29" i="18"/>
  <c r="M28" i="18"/>
  <c r="K28" i="18"/>
  <c r="I27" i="18"/>
  <c r="M26" i="18"/>
  <c r="K26" i="18"/>
  <c r="I25" i="18"/>
  <c r="M24" i="18"/>
  <c r="I24" i="18"/>
  <c r="I22" i="18"/>
  <c r="M21" i="18"/>
  <c r="I21" i="18"/>
  <c r="I20" i="18"/>
  <c r="M19" i="18"/>
  <c r="I19" i="18"/>
  <c r="M18" i="18"/>
  <c r="K18" i="18"/>
  <c r="I17" i="18"/>
  <c r="M16" i="18"/>
  <c r="K16" i="18"/>
  <c r="I15" i="18"/>
  <c r="M14" i="18"/>
  <c r="K14" i="18"/>
  <c r="I13" i="18"/>
  <c r="M12" i="18"/>
  <c r="K12" i="18"/>
  <c r="I11" i="18"/>
  <c r="M10" i="18"/>
  <c r="K10" i="18"/>
  <c r="I9" i="18"/>
  <c r="M8" i="18"/>
  <c r="I8" i="18"/>
  <c r="M7" i="18"/>
  <c r="I7" i="18"/>
  <c r="M6" i="18"/>
  <c r="K6"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6" i="18"/>
  <c r="L45" i="18"/>
  <c r="L44" i="18"/>
  <c r="L43" i="18"/>
  <c r="L42" i="18"/>
  <c r="L40" i="18"/>
  <c r="L39" i="18"/>
  <c r="L38" i="18"/>
  <c r="L37" i="18"/>
  <c r="L36" i="18"/>
  <c r="L35" i="18"/>
  <c r="L34" i="18"/>
  <c r="L33" i="18"/>
  <c r="L32" i="18"/>
  <c r="L31" i="18"/>
  <c r="L30" i="18"/>
  <c r="L29" i="18"/>
  <c r="L28" i="18"/>
  <c r="L27" i="18"/>
  <c r="L26" i="18"/>
  <c r="L25" i="18"/>
  <c r="L24" i="18"/>
  <c r="L22" i="18"/>
  <c r="L21" i="18"/>
  <c r="L20" i="18"/>
  <c r="L19" i="18"/>
  <c r="L18" i="18"/>
  <c r="L17" i="18"/>
  <c r="L16" i="18"/>
  <c r="L15" i="18"/>
  <c r="L14" i="18"/>
  <c r="L13" i="18"/>
  <c r="L12" i="18"/>
  <c r="L11" i="18"/>
  <c r="L10" i="18"/>
  <c r="L9" i="18"/>
  <c r="L8" i="18"/>
  <c r="L7"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AA61" i="39"/>
  <c r="T60" i="39"/>
  <c r="AE61" i="39"/>
  <c r="V60" i="39"/>
  <c r="AI61" i="39"/>
  <c r="X60" i="39"/>
  <c r="AA65" i="39"/>
  <c r="T64" i="39"/>
  <c r="AE65" i="39"/>
  <c r="V64" i="39"/>
  <c r="AI65" i="39"/>
  <c r="X64" i="39"/>
  <c r="AA67" i="39"/>
  <c r="AE67" i="39"/>
  <c r="AI67" i="39"/>
  <c r="AG69"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K67" i="39"/>
  <c r="AC69" i="39"/>
  <c r="AK69"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V86" i="39"/>
  <c r="X86" i="39"/>
  <c r="V89" i="39"/>
  <c r="V96" i="39" s="1"/>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W86" i="39"/>
  <c r="Y86" i="39"/>
  <c r="T89" i="39"/>
  <c r="T96" i="39" s="1"/>
  <c r="X89" i="39"/>
  <c r="X96" i="39" s="1"/>
  <c r="U89" i="39"/>
  <c r="U96" i="39" s="1"/>
  <c r="W89" i="39"/>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Y118" i="39"/>
  <c r="AA122" i="39"/>
  <c r="T121" i="39"/>
  <c r="AE122" i="39"/>
  <c r="V121" i="39"/>
  <c r="X121" i="39"/>
  <c r="AA119" i="39"/>
  <c r="T118" i="39"/>
  <c r="V118" i="39"/>
  <c r="X118" i="39"/>
  <c r="AC122" i="39"/>
  <c r="U121" i="39"/>
  <c r="U124" i="39" s="1"/>
  <c r="U125" i="39" s="1"/>
  <c r="W121" i="39"/>
  <c r="W124" i="39" s="1"/>
  <c r="W125" i="39" s="1"/>
  <c r="Y121" i="39"/>
  <c r="Y124" i="39" s="1"/>
  <c r="Y125" i="39" s="1"/>
  <c r="AK62" i="39"/>
  <c r="AK66" i="39"/>
  <c r="AE68" i="39"/>
  <c r="AA62" i="39"/>
  <c r="AC62" i="39"/>
  <c r="AE62" i="39"/>
  <c r="AG62" i="39"/>
  <c r="AI62" i="39"/>
  <c r="AA66" i="39"/>
  <c r="AC66" i="39"/>
  <c r="AE66" i="39"/>
  <c r="AG66" i="39"/>
  <c r="AI66" i="39"/>
  <c r="AA68" i="39"/>
  <c r="AC68" i="39"/>
  <c r="AK72" i="39"/>
  <c r="AK74" i="39"/>
  <c r="AK83" i="39"/>
  <c r="AK87" i="39"/>
  <c r="AK68" i="39"/>
  <c r="AI68" i="39"/>
  <c r="AG68" i="39"/>
  <c r="AK78" i="39"/>
  <c r="AK85" i="39"/>
  <c r="AE87" i="39"/>
  <c r="AI87" i="39"/>
  <c r="AK90" i="39"/>
  <c r="AK92" i="39"/>
  <c r="AK94" i="39"/>
  <c r="AK98" i="39"/>
  <c r="AK100" i="39"/>
  <c r="AK102"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G87"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0" i="39"/>
  <c r="AK112" i="39"/>
  <c r="AK114" i="39"/>
  <c r="AK116" i="39"/>
  <c r="AA107" i="39"/>
  <c r="AC107" i="39"/>
  <c r="AE107" i="39"/>
  <c r="AG107" i="39"/>
  <c r="AI107" i="39"/>
  <c r="AK119"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E119" i="39"/>
  <c r="AG119" i="39"/>
  <c r="AI119" i="39"/>
  <c r="AA123" i="39"/>
  <c r="AC123" i="39"/>
  <c r="AE123" i="39"/>
  <c r="AG123" i="39"/>
  <c r="AI123" i="39"/>
  <c r="AA120" i="39"/>
  <c r="AC120" i="39"/>
  <c r="AE120" i="39"/>
  <c r="AG120" i="39"/>
  <c r="AI120"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S16" i="30"/>
  <c r="D17" i="30"/>
  <c r="H17" i="30"/>
  <c r="L17" i="30"/>
  <c r="O18" i="30"/>
  <c r="P17" i="30"/>
  <c r="S18" i="30"/>
  <c r="T17" i="30"/>
  <c r="O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F19"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E28" i="29"/>
  <c r="E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I108" i="27"/>
  <c r="E108" i="27"/>
  <c r="Z107" i="27"/>
  <c r="Z66" i="27" s="1"/>
  <c r="V107" i="27"/>
  <c r="V66" i="27" s="1"/>
  <c r="R107" i="27"/>
  <c r="R66" i="27" s="1"/>
  <c r="N107" i="27"/>
  <c r="N66" i="27" s="1"/>
  <c r="J107" i="27"/>
  <c r="J66" i="27" s="1"/>
  <c r="F107" i="27"/>
  <c r="F66"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K108" i="27"/>
  <c r="K67" i="27" s="1"/>
  <c r="G108" i="27"/>
  <c r="G67" i="27" s="1"/>
  <c r="AA107" i="27"/>
  <c r="AA66" i="27" s="1"/>
  <c r="Y107" i="27"/>
  <c r="W107" i="27"/>
  <c r="W66" i="27" s="1"/>
  <c r="U107" i="27"/>
  <c r="S107" i="27"/>
  <c r="S66" i="27" s="1"/>
  <c r="Q107" i="27"/>
  <c r="O107" i="27"/>
  <c r="O66" i="27" s="1"/>
  <c r="M107" i="27"/>
  <c r="K107" i="27"/>
  <c r="K66" i="27" s="1"/>
  <c r="I107" i="27"/>
  <c r="G107" i="27"/>
  <c r="G66" i="27" s="1"/>
  <c r="E107"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K38" i="23"/>
  <c r="G38" i="23"/>
  <c r="E38"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L38" i="23"/>
  <c r="J38" i="23"/>
  <c r="M38" i="23" s="1"/>
  <c r="H38" i="23"/>
  <c r="F38"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H30" i="23"/>
  <c r="F30" i="23"/>
  <c r="U30" i="23"/>
  <c r="Q30" i="23"/>
  <c r="E30" i="23"/>
  <c r="W29" i="23"/>
  <c r="U29" i="23"/>
  <c r="S29" i="23"/>
  <c r="Q29" i="23"/>
  <c r="O29" i="23"/>
  <c r="K29" i="23"/>
  <c r="G29" i="23"/>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S30" i="23"/>
  <c r="R30" i="23" s="1"/>
  <c r="O30" i="23"/>
  <c r="K30" i="23"/>
  <c r="G30" i="23"/>
  <c r="T29" i="23"/>
  <c r="P29" i="23"/>
  <c r="L29" i="23"/>
  <c r="J29" i="23"/>
  <c r="H29" i="23"/>
  <c r="F29" i="23"/>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W12" i="23"/>
  <c r="U12" i="23"/>
  <c r="S12" i="23"/>
  <c r="Q12" i="23"/>
  <c r="O12" i="23"/>
  <c r="K12" i="23"/>
  <c r="G12" i="23"/>
  <c r="E12" i="23"/>
  <c r="T12" i="23"/>
  <c r="P12" i="23"/>
  <c r="L12" i="23"/>
  <c r="J12" i="23"/>
  <c r="H12" i="23"/>
  <c r="F12" i="23"/>
  <c r="A39" i="12"/>
  <c r="A35" i="12"/>
  <c r="W8" i="14"/>
  <c r="W10" i="14"/>
  <c r="W9" i="14"/>
  <c r="W11" i="14"/>
  <c r="M14" i="14"/>
  <c r="W14" i="14" s="1"/>
  <c r="M16" i="14"/>
  <c r="M17" i="14"/>
  <c r="M19" i="14"/>
  <c r="M21" i="14"/>
  <c r="M23" i="14"/>
  <c r="M25" i="14"/>
  <c r="U8" i="14"/>
  <c r="U9" i="14"/>
  <c r="U10" i="14"/>
  <c r="U11" i="14"/>
  <c r="W12" i="14"/>
  <c r="U12" i="14"/>
  <c r="U13" i="14"/>
  <c r="U14" i="14"/>
  <c r="U15" i="14"/>
  <c r="W16" i="14"/>
  <c r="U16" i="14"/>
  <c r="W17" i="14"/>
  <c r="U17" i="14"/>
  <c r="U18" i="14"/>
  <c r="W19" i="14"/>
  <c r="U19" i="14"/>
  <c r="U20" i="14"/>
  <c r="W21" i="14"/>
  <c r="U21" i="14"/>
  <c r="U22" i="14"/>
  <c r="W23" i="14"/>
  <c r="U23" i="14"/>
  <c r="U24" i="14"/>
  <c r="W25" i="14"/>
  <c r="U25" i="14"/>
  <c r="U26" i="14"/>
  <c r="U27" i="14"/>
  <c r="U28" i="14"/>
  <c r="U29" i="14"/>
  <c r="U30" i="14"/>
  <c r="U31" i="14"/>
  <c r="W34" i="14"/>
  <c r="W36" i="14"/>
  <c r="W38" i="14"/>
  <c r="W40" i="14"/>
  <c r="W42" i="14"/>
  <c r="W44" i="14"/>
  <c r="W46" i="14"/>
  <c r="W48" i="14"/>
  <c r="W50" i="14"/>
  <c r="W52" i="14"/>
  <c r="M13" i="14"/>
  <c r="W13" i="14" s="1"/>
  <c r="M15" i="14"/>
  <c r="W15" i="14" s="1"/>
  <c r="M18" i="14"/>
  <c r="W18" i="14" s="1"/>
  <c r="M20" i="14"/>
  <c r="W20"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B12" i="2"/>
  <c r="AE12" i="2"/>
  <c r="Z10" i="2" s="1"/>
  <c r="AD12" i="2"/>
  <c r="Y8" i="2"/>
  <c r="AA8" i="2"/>
  <c r="AC8" i="2"/>
  <c r="Y9" i="2"/>
  <c r="AA9" i="2"/>
  <c r="AC9" i="2"/>
  <c r="Y11" i="2"/>
  <c r="AA11" i="2"/>
  <c r="AC11" i="2"/>
  <c r="Y12" i="2"/>
  <c r="AA12" i="2"/>
  <c r="AC12" i="2"/>
  <c r="AE13" i="2"/>
  <c r="AA13" i="2" s="1"/>
  <c r="AC14" i="2"/>
  <c r="AB14" i="2"/>
  <c r="AE14" i="2"/>
  <c r="AA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2" i="1"/>
  <c r="T22" i="1"/>
  <c r="V22" i="1"/>
  <c r="X22" i="1"/>
  <c r="Z22" i="1"/>
  <c r="R23" i="1"/>
  <c r="T23" i="1"/>
  <c r="V23" i="1"/>
  <c r="X23" i="1"/>
  <c r="Z23"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1" i="31"/>
  <c r="GS40" i="31"/>
  <c r="GS36" i="31"/>
  <c r="GS33" i="31"/>
  <c r="GS29" i="31"/>
  <c r="GS27" i="31"/>
  <c r="GS23" i="31"/>
  <c r="GS39" i="31"/>
  <c r="GS37" i="31"/>
  <c r="GS32" i="31"/>
  <c r="GS30" i="31"/>
  <c r="GS28" i="31"/>
  <c r="GS26" i="31"/>
  <c r="GS24" i="31"/>
  <c r="GS22" i="31"/>
  <c r="GS20" i="31"/>
  <c r="GS16" i="31"/>
  <c r="GS14" i="31"/>
  <c r="GS21" i="31"/>
  <c r="GS17" i="31"/>
  <c r="FR20" i="31"/>
  <c r="Q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J22" i="31"/>
  <c r="N22" i="31"/>
  <c r="R22" i="31"/>
  <c r="V22" i="31"/>
  <c r="Z22" i="31"/>
  <c r="AD22" i="31"/>
  <c r="AH22" i="31"/>
  <c r="AL22" i="31"/>
  <c r="AP22" i="31"/>
  <c r="AT22" i="31"/>
  <c r="AX22" i="31"/>
  <c r="BB22" i="31"/>
  <c r="BF22" i="31"/>
  <c r="BJ20" i="31"/>
  <c r="BN20" i="31"/>
  <c r="BR20" i="31"/>
  <c r="BV20" i="31"/>
  <c r="BZ20" i="31"/>
  <c r="CD20" i="31"/>
  <c r="CH20" i="31"/>
  <c r="CL20" i="31"/>
  <c r="CP20" i="31"/>
  <c r="CT20" i="31"/>
  <c r="CX20" i="31"/>
  <c r="DB20" i="31"/>
  <c r="DF20" i="31"/>
  <c r="DJ20" i="31"/>
  <c r="DN20" i="31"/>
  <c r="DR20" i="31"/>
  <c r="DV20" i="31"/>
  <c r="DZ20" i="31"/>
  <c r="ED20" i="31"/>
  <c r="EH20" i="31"/>
  <c r="EL20" i="31"/>
  <c r="EP20" i="31"/>
  <c r="ET20" i="31"/>
  <c r="EX20" i="31"/>
  <c r="FB20" i="31"/>
  <c r="FF20" i="31"/>
  <c r="FJ20" i="31"/>
  <c r="FN20" i="31"/>
  <c r="FV20" i="31"/>
  <c r="FZ20" i="31"/>
  <c r="GD20" i="31"/>
  <c r="GH20" i="31"/>
  <c r="GL20" i="31"/>
  <c r="GP20" i="31"/>
  <c r="GT20" i="31"/>
  <c r="E21" i="31"/>
  <c r="I21" i="31"/>
  <c r="M21" i="31"/>
  <c r="U21" i="31"/>
  <c r="Y21" i="31"/>
  <c r="AG21" i="31"/>
  <c r="AO21" i="31"/>
  <c r="AW21" i="31"/>
  <c r="BE21" i="31"/>
  <c r="BM21" i="31"/>
  <c r="BU21" i="31"/>
  <c r="CC21" i="31"/>
  <c r="CK21" i="31"/>
  <c r="CS21" i="31"/>
  <c r="DA21" i="31"/>
  <c r="DI21" i="31"/>
  <c r="DQ21" i="31"/>
  <c r="DY21" i="31"/>
  <c r="EG21" i="31"/>
  <c r="EO21" i="31"/>
  <c r="EW21" i="31"/>
  <c r="FE21" i="31"/>
  <c r="FM21" i="31"/>
  <c r="FU21" i="31"/>
  <c r="GC21" i="31"/>
  <c r="GK21" i="31"/>
  <c r="V113" i="27"/>
  <c r="N113" i="27"/>
  <c r="F113" i="27"/>
  <c r="Y113" i="27"/>
  <c r="U113" i="27"/>
  <c r="Q113" i="27"/>
  <c r="M113" i="27"/>
  <c r="I113" i="27"/>
  <c r="E113" i="27"/>
  <c r="V106" i="27"/>
  <c r="N106" i="27"/>
  <c r="F106" i="27"/>
  <c r="Y106" i="27"/>
  <c r="U106" i="27"/>
  <c r="Q106" i="27"/>
  <c r="M106" i="27"/>
  <c r="I106" i="27"/>
  <c r="E106"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I87" i="27"/>
  <c r="E87" i="27"/>
  <c r="V96" i="27"/>
  <c r="N96" i="27"/>
  <c r="F96" i="27"/>
  <c r="V94" i="27"/>
  <c r="N94" i="27"/>
  <c r="F94" i="27"/>
  <c r="V92" i="27"/>
  <c r="N92" i="27"/>
  <c r="F92" i="27"/>
  <c r="V90" i="27"/>
  <c r="N90" i="27"/>
  <c r="F90" i="27"/>
  <c r="V87" i="27"/>
  <c r="N87" i="27"/>
  <c r="F87" i="27"/>
  <c r="Z82" i="27"/>
  <c r="R82" i="27"/>
  <c r="J82" i="27"/>
  <c r="AA82" i="27"/>
  <c r="W82" i="27"/>
  <c r="S82" i="27"/>
  <c r="O82" i="27"/>
  <c r="K82" i="27"/>
  <c r="G82" i="27"/>
  <c r="Z113" i="27"/>
  <c r="R113" i="27"/>
  <c r="J113" i="27"/>
  <c r="AA113" i="27"/>
  <c r="W113" i="27"/>
  <c r="S113" i="27"/>
  <c r="O113" i="27"/>
  <c r="K113" i="27"/>
  <c r="G113" i="27"/>
  <c r="Z106" i="27"/>
  <c r="R106" i="27"/>
  <c r="J106" i="27"/>
  <c r="AA106" i="27"/>
  <c r="W106" i="27"/>
  <c r="S106" i="27"/>
  <c r="O106" i="27"/>
  <c r="K106" i="27"/>
  <c r="G106"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G87" i="27"/>
  <c r="Z96" i="27"/>
  <c r="R96" i="27"/>
  <c r="J96" i="27"/>
  <c r="Z94" i="27"/>
  <c r="R94" i="27"/>
  <c r="J94" i="27"/>
  <c r="Z92" i="27"/>
  <c r="R92" i="27"/>
  <c r="J92" i="27"/>
  <c r="Z90" i="27"/>
  <c r="R90" i="27"/>
  <c r="J90" i="27"/>
  <c r="Z87" i="27"/>
  <c r="R87" i="27"/>
  <c r="J87" i="27"/>
  <c r="V82" i="27"/>
  <c r="N82" i="27"/>
  <c r="F82" i="27"/>
  <c r="Y82" i="27"/>
  <c r="U82" i="27"/>
  <c r="Q82" i="27"/>
  <c r="M82" i="27"/>
  <c r="I82" i="27"/>
  <c r="E82" i="27"/>
  <c r="T44" i="23"/>
  <c r="L44" i="23"/>
  <c r="H44" i="23"/>
  <c r="W44" i="23"/>
  <c r="S44" i="23"/>
  <c r="O44" i="23"/>
  <c r="G44" i="23"/>
  <c r="W37" i="23"/>
  <c r="S37" i="23"/>
  <c r="O37" i="23"/>
  <c r="G37" i="23"/>
  <c r="P37" i="23"/>
  <c r="J37" i="23"/>
  <c r="F37" i="23"/>
  <c r="W25" i="23"/>
  <c r="S25" i="23"/>
  <c r="O25" i="23"/>
  <c r="G25" i="23"/>
  <c r="W23" i="23"/>
  <c r="S23" i="23"/>
  <c r="O23" i="23"/>
  <c r="G23" i="23"/>
  <c r="W21" i="23"/>
  <c r="S21" i="23"/>
  <c r="O21" i="23"/>
  <c r="G21" i="23"/>
  <c r="W18" i="23"/>
  <c r="S18" i="23"/>
  <c r="O18" i="23"/>
  <c r="G18" i="23"/>
  <c r="W13" i="23"/>
  <c r="S13" i="23"/>
  <c r="O13" i="23"/>
  <c r="P25" i="23"/>
  <c r="J25" i="23"/>
  <c r="F25" i="23"/>
  <c r="P23" i="23"/>
  <c r="J23" i="23"/>
  <c r="F23" i="23"/>
  <c r="P21" i="23"/>
  <c r="J21" i="23"/>
  <c r="F21" i="23"/>
  <c r="P18" i="23"/>
  <c r="J18" i="23"/>
  <c r="F18" i="23"/>
  <c r="P13" i="23"/>
  <c r="G13" i="23"/>
  <c r="L13" i="23"/>
  <c r="H13" i="23"/>
  <c r="T47" i="23"/>
  <c r="N47" i="23"/>
  <c r="J47" i="23"/>
  <c r="F47" i="23"/>
  <c r="U47" i="23"/>
  <c r="Q47" i="23"/>
  <c r="K47" i="23"/>
  <c r="E47" i="23"/>
  <c r="U27" i="23"/>
  <c r="Q27" i="23"/>
  <c r="K27" i="23"/>
  <c r="E27" i="23"/>
  <c r="P27" i="23"/>
  <c r="J27" i="23"/>
  <c r="F27" i="23"/>
  <c r="L47" i="23"/>
  <c r="S27" i="23"/>
  <c r="G27" i="23"/>
  <c r="L27" i="23"/>
  <c r="P44" i="23"/>
  <c r="J44" i="23"/>
  <c r="F44" i="23"/>
  <c r="U44" i="23"/>
  <c r="Q44" i="23"/>
  <c r="K44" i="23"/>
  <c r="E44" i="23"/>
  <c r="U37" i="23"/>
  <c r="Q37" i="23"/>
  <c r="K37" i="23"/>
  <c r="E37" i="23"/>
  <c r="T37" i="23"/>
  <c r="L37" i="23"/>
  <c r="H37" i="23"/>
  <c r="U25" i="23"/>
  <c r="Q25" i="23"/>
  <c r="K25" i="23"/>
  <c r="E25" i="23"/>
  <c r="U23" i="23"/>
  <c r="Q23" i="23"/>
  <c r="K23" i="23"/>
  <c r="E23" i="23"/>
  <c r="U21" i="23"/>
  <c r="Q21" i="23"/>
  <c r="K21" i="23"/>
  <c r="E21" i="23"/>
  <c r="U18" i="23"/>
  <c r="Q18" i="23"/>
  <c r="K18" i="23"/>
  <c r="E18" i="23"/>
  <c r="U13" i="23"/>
  <c r="Q13" i="23"/>
  <c r="T25" i="23"/>
  <c r="L25" i="23"/>
  <c r="H25" i="23"/>
  <c r="T23" i="23"/>
  <c r="L23" i="23"/>
  <c r="H23" i="23"/>
  <c r="T21" i="23"/>
  <c r="L21" i="23"/>
  <c r="H21" i="23"/>
  <c r="T18" i="23"/>
  <c r="L18" i="23"/>
  <c r="H18" i="23"/>
  <c r="T13" i="23"/>
  <c r="K13" i="23"/>
  <c r="E13" i="23"/>
  <c r="J13" i="23"/>
  <c r="F13" i="23"/>
  <c r="P47" i="23"/>
  <c r="H47" i="23"/>
  <c r="W47" i="23"/>
  <c r="S47" i="23"/>
  <c r="O47" i="23"/>
  <c r="G47" i="23"/>
  <c r="W27" i="23"/>
  <c r="O27" i="23"/>
  <c r="T27" i="23"/>
  <c r="H27" i="23"/>
  <c r="M189" i="18"/>
  <c r="I189" i="18"/>
  <c r="L189" i="18"/>
  <c r="K190" i="18"/>
  <c r="H190" i="18"/>
  <c r="M191" i="18"/>
  <c r="I191" i="18"/>
  <c r="L191" i="18"/>
  <c r="K192" i="18"/>
  <c r="H192" i="18"/>
  <c r="M193" i="18"/>
  <c r="I193" i="18"/>
  <c r="L193" i="18"/>
  <c r="K194" i="18"/>
  <c r="H194" i="18"/>
  <c r="M195" i="18"/>
  <c r="I195" i="18"/>
  <c r="J195"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M188" i="18"/>
  <c r="H188" i="18"/>
  <c r="J189" i="18"/>
  <c r="J191" i="18"/>
  <c r="J193"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I453"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K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K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K189" i="18"/>
  <c r="H189" i="18"/>
  <c r="M190" i="18"/>
  <c r="I190" i="18"/>
  <c r="L190" i="18"/>
  <c r="K191" i="18"/>
  <c r="H191" i="18"/>
  <c r="M192" i="18"/>
  <c r="I192" i="18"/>
  <c r="L192" i="18"/>
  <c r="K193" i="18"/>
  <c r="H193" i="18"/>
  <c r="M194" i="18"/>
  <c r="I194" i="18"/>
  <c r="L194" i="18"/>
  <c r="K195" i="18"/>
  <c r="L195" i="18"/>
  <c r="H195"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K188" i="18"/>
  <c r="J188" i="18"/>
  <c r="J190" i="18"/>
  <c r="J192" i="18"/>
  <c r="J194"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L453" i="18"/>
  <c r="H453" i="18"/>
  <c r="M453"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L775"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L933"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M1023" i="18"/>
  <c r="J1023" i="18"/>
  <c r="K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M1106" i="18"/>
  <c r="I1106" i="18"/>
  <c r="L1106"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H1107" i="18"/>
  <c r="L1107" i="18"/>
  <c r="J1108"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J1150" i="18"/>
  <c r="K1150"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M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K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L1023" i="18"/>
  <c r="H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K1106" i="18"/>
  <c r="H1106"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J1106" i="18"/>
  <c r="J1107" i="18"/>
  <c r="H1108" i="18"/>
  <c r="L1108"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L1150" i="18"/>
  <c r="H1150"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AI121" i="39" l="1"/>
  <c r="AI118" i="39"/>
  <c r="AE118" i="39"/>
  <c r="AG115" i="39"/>
  <c r="AC115" i="39"/>
  <c r="AK121" i="39"/>
  <c r="AG103" i="39"/>
  <c r="AC103" i="39"/>
  <c r="AI97" i="39"/>
  <c r="AE97" i="39"/>
  <c r="AA97" i="39"/>
  <c r="AG89" i="39"/>
  <c r="AC89" i="39"/>
  <c r="AG86" i="39"/>
  <c r="AG84" i="39"/>
  <c r="AC84" i="39"/>
  <c r="AI82" i="39"/>
  <c r="AE82" i="39"/>
  <c r="AA82" i="39"/>
  <c r="AK97" i="39"/>
  <c r="AI86" i="39"/>
  <c r="AK84" i="39"/>
  <c r="AK82" i="39"/>
  <c r="X124" i="39"/>
  <c r="X125" i="39" s="1"/>
  <c r="AE121" i="39"/>
  <c r="AA121" i="39"/>
  <c r="X117" i="39"/>
  <c r="T117" i="39"/>
  <c r="W96" i="39"/>
  <c r="AK76" i="39"/>
  <c r="AG76" i="39"/>
  <c r="AC76" i="39"/>
  <c r="AK70" i="39"/>
  <c r="AG70" i="39"/>
  <c r="AC70" i="39"/>
  <c r="AK64" i="39"/>
  <c r="AG64" i="39"/>
  <c r="AC64" i="39"/>
  <c r="AK60" i="39"/>
  <c r="AG60" i="39"/>
  <c r="AC60" i="39"/>
  <c r="AI58" i="39"/>
  <c r="AE58" i="39"/>
  <c r="AA58" i="39"/>
  <c r="X63" i="39"/>
  <c r="X80" i="39" s="1"/>
  <c r="V63" i="39"/>
  <c r="V80" i="39" s="1"/>
  <c r="T63" i="39"/>
  <c r="T80" i="39" s="1"/>
  <c r="AG121" i="39"/>
  <c r="AG118" i="39"/>
  <c r="AI115" i="39"/>
  <c r="AE115" i="39"/>
  <c r="AA115" i="39"/>
  <c r="AK118" i="39"/>
  <c r="AK115" i="39"/>
  <c r="AI103" i="39"/>
  <c r="AE103" i="39"/>
  <c r="AA103" i="39"/>
  <c r="AG97" i="39"/>
  <c r="AC97" i="39"/>
  <c r="AI89" i="39"/>
  <c r="AE89" i="39"/>
  <c r="AA89" i="39"/>
  <c r="AK103" i="39"/>
  <c r="AI84" i="39"/>
  <c r="AE84" i="39"/>
  <c r="AA84" i="39"/>
  <c r="AG82" i="39"/>
  <c r="AC82" i="39"/>
  <c r="AK89" i="39"/>
  <c r="AE86" i="39"/>
  <c r="AK86" i="39"/>
  <c r="AC121" i="39"/>
  <c r="AA118" i="39"/>
  <c r="V124" i="39"/>
  <c r="V125" i="39" s="1"/>
  <c r="T124" i="39"/>
  <c r="T125" i="39" s="1"/>
  <c r="AC118" i="39"/>
  <c r="AI108" i="39"/>
  <c r="AE108" i="39"/>
  <c r="AA108" i="39"/>
  <c r="V117" i="39"/>
  <c r="AK108" i="39"/>
  <c r="AG108" i="39"/>
  <c r="AC108" i="39"/>
  <c r="AC86" i="39"/>
  <c r="AI76" i="39"/>
  <c r="AE76" i="39"/>
  <c r="AA76" i="39"/>
  <c r="AI70" i="39"/>
  <c r="AE70" i="39"/>
  <c r="AA70" i="39"/>
  <c r="AA86" i="39"/>
  <c r="AI64" i="39"/>
  <c r="AE64" i="39"/>
  <c r="AA64" i="39"/>
  <c r="AI60" i="39"/>
  <c r="AE60" i="39"/>
  <c r="AA60" i="39"/>
  <c r="AK58" i="39"/>
  <c r="AG58" i="39"/>
  <c r="AC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O36" i="30"/>
  <c r="S33" i="30"/>
  <c r="O33" i="30"/>
  <c r="K38" i="30"/>
  <c r="U38" i="30" s="1"/>
  <c r="N40" i="30"/>
  <c r="K37" i="30"/>
  <c r="F36" i="30"/>
  <c r="J33" i="30"/>
  <c r="M56" i="30"/>
  <c r="J17" i="30"/>
  <c r="E56" i="30"/>
  <c r="K19" i="30"/>
  <c r="U19" i="30" s="1"/>
  <c r="K18" i="30"/>
  <c r="F17" i="30"/>
  <c r="F10" i="30"/>
  <c r="K11" i="30"/>
  <c r="T30" i="30"/>
  <c r="O17" i="30"/>
  <c r="H30" i="30"/>
  <c r="H55" i="30" s="1"/>
  <c r="H57" i="30" s="1"/>
  <c r="J48" i="30"/>
  <c r="K54" i="30"/>
  <c r="U54" i="30" s="1"/>
  <c r="K53" i="30"/>
  <c r="U53" i="30" s="1"/>
  <c r="K52" i="30"/>
  <c r="U52" i="30" s="1"/>
  <c r="K51" i="30"/>
  <c r="U51" i="30" s="1"/>
  <c r="K50" i="30"/>
  <c r="U50" i="30" s="1"/>
  <c r="S48" i="30"/>
  <c r="J41" i="30"/>
  <c r="Q55" i="30"/>
  <c r="Q57" i="30" s="1"/>
  <c r="I55" i="30"/>
  <c r="I57" i="30" s="1"/>
  <c r="G55" i="30"/>
  <c r="G57" i="30" s="1"/>
  <c r="C55" i="30"/>
  <c r="C57" i="30" s="1"/>
  <c r="O48" i="30"/>
  <c r="S36" i="30"/>
  <c r="S40" i="30" s="1"/>
  <c r="F33" i="30"/>
  <c r="K34" i="30"/>
  <c r="F31" i="30"/>
  <c r="K32" i="30"/>
  <c r="R40" i="30"/>
  <c r="B40" i="30"/>
  <c r="Q56" i="30"/>
  <c r="I56" i="30"/>
  <c r="G56" i="30"/>
  <c r="C56" i="30"/>
  <c r="S10" i="30"/>
  <c r="O10" i="30"/>
  <c r="S17" i="30"/>
  <c r="S30" i="30" s="1"/>
  <c r="P30" i="30"/>
  <c r="L30" i="30"/>
  <c r="D30" i="30"/>
  <c r="J10" i="30"/>
  <c r="GS13" i="31"/>
  <c r="GS15" i="31"/>
  <c r="GS18" i="31" s="1"/>
  <c r="GS19" i="31"/>
  <c r="GS25" i="31"/>
  <c r="GS31" i="31"/>
  <c r="GS38" i="31"/>
  <c r="GS35" i="31"/>
  <c r="O88" i="29"/>
  <c r="K88" i="29"/>
  <c r="G88" i="29"/>
  <c r="C88" i="29"/>
  <c r="M60" i="29"/>
  <c r="M59" i="29"/>
  <c r="I60" i="29"/>
  <c r="I59" i="29"/>
  <c r="E60" i="29"/>
  <c r="E59" i="29"/>
  <c r="M40" i="29"/>
  <c r="M42" i="29" s="1"/>
  <c r="I40" i="29"/>
  <c r="I42" i="29" s="1"/>
  <c r="P59" i="29"/>
  <c r="P60" i="29"/>
  <c r="L60" i="29"/>
  <c r="L59" i="29"/>
  <c r="H60" i="29"/>
  <c r="H59" i="29"/>
  <c r="D60" i="29"/>
  <c r="D59" i="29"/>
  <c r="P40" i="29"/>
  <c r="P42" i="29" s="1"/>
  <c r="L40" i="29"/>
  <c r="L42" i="29" s="1"/>
  <c r="H40" i="29"/>
  <c r="H42" i="29" s="1"/>
  <c r="E40" i="29"/>
  <c r="E42" i="29" s="1"/>
  <c r="D40" i="29"/>
  <c r="D42" i="29" s="1"/>
  <c r="P41" i="29"/>
  <c r="L41" i="29"/>
  <c r="H41" i="29"/>
  <c r="D41" i="29"/>
  <c r="M88" i="29"/>
  <c r="I88" i="29"/>
  <c r="E88" i="29"/>
  <c r="O60" i="29"/>
  <c r="O59" i="29"/>
  <c r="K60" i="29"/>
  <c r="K59" i="29"/>
  <c r="G60" i="29"/>
  <c r="G59" i="29"/>
  <c r="C60" i="29"/>
  <c r="C59" i="29"/>
  <c r="O40" i="29"/>
  <c r="O41" i="29" s="1"/>
  <c r="K40" i="29"/>
  <c r="K41" i="29" s="1"/>
  <c r="G40" i="29"/>
  <c r="G41" i="29" s="1"/>
  <c r="N59" i="29"/>
  <c r="N60" i="29"/>
  <c r="J60" i="29"/>
  <c r="J59" i="29"/>
  <c r="F60" i="29"/>
  <c r="F59" i="29"/>
  <c r="B60" i="29"/>
  <c r="B59" i="29"/>
  <c r="N40" i="29"/>
  <c r="N42" i="29" s="1"/>
  <c r="J40" i="29"/>
  <c r="J42" i="29" s="1"/>
  <c r="F40" i="29"/>
  <c r="F42" i="29" s="1"/>
  <c r="C31" i="29"/>
  <c r="M41" i="29"/>
  <c r="I41" i="29"/>
  <c r="E41" i="29"/>
  <c r="B40" i="29"/>
  <c r="B42" i="29" s="1"/>
  <c r="J41" i="29"/>
  <c r="B41" i="29"/>
  <c r="H82" i="27"/>
  <c r="H41" i="27" s="1"/>
  <c r="E41" i="27"/>
  <c r="L82" i="27"/>
  <c r="L41" i="27" s="1"/>
  <c r="I41" i="27"/>
  <c r="P82" i="27"/>
  <c r="P41" i="27" s="1"/>
  <c r="M41" i="27"/>
  <c r="T82" i="27"/>
  <c r="T41" i="27" s="1"/>
  <c r="Q41" i="27"/>
  <c r="X82" i="27"/>
  <c r="X41" i="27" s="1"/>
  <c r="U41" i="27"/>
  <c r="AB82" i="27"/>
  <c r="AB41" i="27" s="1"/>
  <c r="Y41" i="27"/>
  <c r="F41" i="27"/>
  <c r="N41" i="27"/>
  <c r="V41"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46" i="27"/>
  <c r="K46" i="27"/>
  <c r="O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65" i="27"/>
  <c r="K65" i="27"/>
  <c r="O65" i="27"/>
  <c r="S65" i="27"/>
  <c r="W65" i="27"/>
  <c r="AA65" i="27"/>
  <c r="J65" i="27"/>
  <c r="R65" i="27"/>
  <c r="Z6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J41" i="27"/>
  <c r="R41" i="27"/>
  <c r="Z41"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87" i="27"/>
  <c r="H46" i="27" s="1"/>
  <c r="E46" i="27"/>
  <c r="L87" i="27"/>
  <c r="L46" i="27" s="1"/>
  <c r="I46" i="27"/>
  <c r="P87" i="27"/>
  <c r="P46" i="27" s="1"/>
  <c r="M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06" i="27"/>
  <c r="H65" i="27" s="1"/>
  <c r="E65" i="27"/>
  <c r="L106" i="27"/>
  <c r="L65" i="27" s="1"/>
  <c r="I65" i="27"/>
  <c r="P106" i="27"/>
  <c r="P65" i="27" s="1"/>
  <c r="M65" i="27"/>
  <c r="T106" i="27"/>
  <c r="T65" i="27" s="1"/>
  <c r="Q65" i="27"/>
  <c r="X106" i="27"/>
  <c r="X65" i="27" s="1"/>
  <c r="U65" i="27"/>
  <c r="AB106" i="27"/>
  <c r="AB65" i="27" s="1"/>
  <c r="Y65" i="27"/>
  <c r="F65" i="27"/>
  <c r="N65" i="27"/>
  <c r="V6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B86" i="27"/>
  <c r="Y85" i="27"/>
  <c r="Y45" i="27"/>
  <c r="F80" i="27"/>
  <c r="F40" i="27"/>
  <c r="F39" i="27" s="1"/>
  <c r="N80" i="27"/>
  <c r="N40" i="27"/>
  <c r="N39" i="27" s="1"/>
  <c r="V80" i="27"/>
  <c r="V40" i="27"/>
  <c r="V39" i="27" s="1"/>
  <c r="F85" i="27"/>
  <c r="F45" i="27"/>
  <c r="F44" i="27" s="1"/>
  <c r="N85" i="27"/>
  <c r="N45" i="27"/>
  <c r="N44" i="27" s="1"/>
  <c r="V85" i="27"/>
  <c r="V45" i="27"/>
  <c r="V44" i="27" s="1"/>
  <c r="Z85" i="27"/>
  <c r="Z45" i="27"/>
  <c r="Z44" i="27" s="1"/>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L108" i="27"/>
  <c r="L67" i="27" s="1"/>
  <c r="I67" i="27"/>
  <c r="H81" i="27"/>
  <c r="E80" i="27"/>
  <c r="E40" i="27"/>
  <c r="E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J80" i="27"/>
  <c r="J40" i="27"/>
  <c r="J39" i="27" s="1"/>
  <c r="R80" i="27"/>
  <c r="R40" i="27"/>
  <c r="R39" i="27" s="1"/>
  <c r="Z80" i="27"/>
  <c r="Z40" i="27"/>
  <c r="Z39" i="27" s="1"/>
  <c r="J85" i="27"/>
  <c r="J45" i="27"/>
  <c r="J44" i="27" s="1"/>
  <c r="R85" i="27"/>
  <c r="R45" i="27"/>
  <c r="R44" i="27" s="1"/>
  <c r="AA85" i="27"/>
  <c r="AA45" i="27"/>
  <c r="AA44" i="27" s="1"/>
  <c r="F97" i="27"/>
  <c r="F57" i="27"/>
  <c r="F56" i="27" s="1"/>
  <c r="N97" i="27"/>
  <c r="N57" i="27"/>
  <c r="N56" i="27" s="1"/>
  <c r="V97" i="27"/>
  <c r="V57" i="27"/>
  <c r="V56" i="27" s="1"/>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7" i="27"/>
  <c r="H66" i="27" s="1"/>
  <c r="E66" i="27"/>
  <c r="L107" i="27"/>
  <c r="L66" i="27" s="1"/>
  <c r="I66" i="27"/>
  <c r="P107" i="27"/>
  <c r="P66" i="27" s="1"/>
  <c r="M66" i="27"/>
  <c r="T107" i="27"/>
  <c r="T66" i="27" s="1"/>
  <c r="Q66" i="27"/>
  <c r="X107" i="27"/>
  <c r="X66" i="27" s="1"/>
  <c r="U66" i="27"/>
  <c r="AB107" i="27"/>
  <c r="AB66" i="27" s="1"/>
  <c r="Y66" i="27"/>
  <c r="H108" i="27"/>
  <c r="H67" i="27" s="1"/>
  <c r="E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T26" i="23"/>
  <c r="O26" i="23"/>
  <c r="W26" i="23"/>
  <c r="V27" i="23"/>
  <c r="V26" i="23" s="1"/>
  <c r="R47" i="23"/>
  <c r="V47" i="23"/>
  <c r="M13" i="23"/>
  <c r="I13" i="23"/>
  <c r="H22" i="23"/>
  <c r="L22" i="23"/>
  <c r="T22" i="23"/>
  <c r="H24" i="23"/>
  <c r="L24" i="23"/>
  <c r="T24" i="23"/>
  <c r="I18" i="23"/>
  <c r="I21" i="23"/>
  <c r="I23" i="23"/>
  <c r="E22" i="23"/>
  <c r="K22" i="23"/>
  <c r="Q22" i="23"/>
  <c r="U22" i="23"/>
  <c r="I25" i="23"/>
  <c r="E24" i="23"/>
  <c r="K24" i="23"/>
  <c r="Q24" i="23"/>
  <c r="U24" i="23"/>
  <c r="I37" i="23"/>
  <c r="I44" i="23"/>
  <c r="E43" i="23"/>
  <c r="K43" i="23"/>
  <c r="Q43" i="23"/>
  <c r="U43" i="23"/>
  <c r="F43" i="23"/>
  <c r="J43" i="23"/>
  <c r="M44" i="23"/>
  <c r="P43" i="23"/>
  <c r="L26" i="23"/>
  <c r="G26" i="23"/>
  <c r="S26" i="23"/>
  <c r="R27" i="23"/>
  <c r="R26" i="23" s="1"/>
  <c r="F26" i="23"/>
  <c r="M27" i="23"/>
  <c r="J26" i="23"/>
  <c r="P26" i="23"/>
  <c r="I27" i="23"/>
  <c r="E26" i="23"/>
  <c r="I26" i="23" s="1"/>
  <c r="K26" i="23"/>
  <c r="Q26" i="23"/>
  <c r="U26" i="23"/>
  <c r="I47" i="23"/>
  <c r="M47" i="23"/>
  <c r="X47" i="23"/>
  <c r="M18" i="23"/>
  <c r="N18" i="23" s="1"/>
  <c r="X18" i="23" s="1"/>
  <c r="M21" i="23"/>
  <c r="N21" i="23" s="1"/>
  <c r="X21" i="23" s="1"/>
  <c r="F22" i="23"/>
  <c r="M23" i="23"/>
  <c r="J22" i="23"/>
  <c r="P22" i="23"/>
  <c r="F24" i="23"/>
  <c r="M25" i="23"/>
  <c r="J24" i="23"/>
  <c r="P24" i="23"/>
  <c r="R13" i="23"/>
  <c r="V13" i="23"/>
  <c r="R18" i="23"/>
  <c r="V18" i="23"/>
  <c r="R21" i="23"/>
  <c r="V21" i="23"/>
  <c r="G22" i="23"/>
  <c r="O22" i="23"/>
  <c r="S22" i="23"/>
  <c r="R23" i="23"/>
  <c r="R22" i="23" s="1"/>
  <c r="W22" i="23"/>
  <c r="V23" i="23"/>
  <c r="V22" i="23" s="1"/>
  <c r="G24" i="23"/>
  <c r="O24" i="23"/>
  <c r="S24" i="23"/>
  <c r="R25" i="23"/>
  <c r="R24" i="23" s="1"/>
  <c r="W24" i="23"/>
  <c r="V25" i="23"/>
  <c r="V24" i="23" s="1"/>
  <c r="M37" i="23"/>
  <c r="N37" i="23" s="1"/>
  <c r="X37" i="23" s="1"/>
  <c r="R37" i="23"/>
  <c r="V37" i="23"/>
  <c r="G43" i="23"/>
  <c r="O43" i="23"/>
  <c r="R44" i="23"/>
  <c r="R43" i="23" s="1"/>
  <c r="S43" i="23"/>
  <c r="V44" i="23"/>
  <c r="V43" i="23" s="1"/>
  <c r="W43" i="23"/>
  <c r="H43" i="23"/>
  <c r="L43" i="23"/>
  <c r="T43" i="23"/>
  <c r="F11" i="23"/>
  <c r="M12" i="23"/>
  <c r="J11" i="23"/>
  <c r="P11" i="23"/>
  <c r="I12" i="23"/>
  <c r="E11" i="23"/>
  <c r="K11" i="23"/>
  <c r="Q11" i="23"/>
  <c r="U11" i="23"/>
  <c r="H16" i="23"/>
  <c r="L16" i="23"/>
  <c r="T16" i="23"/>
  <c r="H28" i="23"/>
  <c r="L28" i="23"/>
  <c r="T28" i="23"/>
  <c r="I14" i="23"/>
  <c r="I15" i="23"/>
  <c r="I17" i="23"/>
  <c r="E16" i="23"/>
  <c r="K16" i="23"/>
  <c r="Q16" i="23"/>
  <c r="U16" i="23"/>
  <c r="I19" i="23"/>
  <c r="I20" i="23"/>
  <c r="I29" i="23"/>
  <c r="E28" i="23"/>
  <c r="K28" i="23"/>
  <c r="Q28" i="23"/>
  <c r="U28" i="23"/>
  <c r="I30" i="23"/>
  <c r="I31" i="23"/>
  <c r="I32" i="23"/>
  <c r="I33" i="23"/>
  <c r="I34" i="23"/>
  <c r="I35" i="23"/>
  <c r="I36" i="23"/>
  <c r="I38" i="23"/>
  <c r="M39" i="23"/>
  <c r="N39" i="23" s="1"/>
  <c r="X39" i="23" s="1"/>
  <c r="M40" i="23"/>
  <c r="N40" i="23" s="1"/>
  <c r="X40" i="23" s="1"/>
  <c r="M41" i="23"/>
  <c r="N41" i="23" s="1"/>
  <c r="X41" i="23" s="1"/>
  <c r="M42" i="23"/>
  <c r="N42" i="23" s="1"/>
  <c r="X42" i="23" s="1"/>
  <c r="H11" i="23"/>
  <c r="L11" i="23"/>
  <c r="T11" i="23"/>
  <c r="G11" i="23"/>
  <c r="O11" i="23"/>
  <c r="S11" i="23"/>
  <c r="R12" i="23"/>
  <c r="W11" i="23"/>
  <c r="V12" i="23"/>
  <c r="M14" i="23"/>
  <c r="N14" i="23" s="1"/>
  <c r="X14" i="23" s="1"/>
  <c r="M15" i="23"/>
  <c r="N15" i="23" s="1"/>
  <c r="X15" i="23" s="1"/>
  <c r="F16" i="23"/>
  <c r="M17" i="23"/>
  <c r="J16" i="23"/>
  <c r="P16" i="23"/>
  <c r="M19" i="23"/>
  <c r="N19" i="23" s="1"/>
  <c r="X19" i="23" s="1"/>
  <c r="M20" i="23"/>
  <c r="N20" i="23" s="1"/>
  <c r="X20" i="23" s="1"/>
  <c r="F28" i="23"/>
  <c r="M29" i="23"/>
  <c r="J28" i="23"/>
  <c r="P28" i="23"/>
  <c r="R14" i="23"/>
  <c r="V14" i="23"/>
  <c r="R15" i="23"/>
  <c r="V15" i="23"/>
  <c r="G16" i="23"/>
  <c r="O16" i="23"/>
  <c r="S16" i="23"/>
  <c r="R17" i="23"/>
  <c r="R16" i="23" s="1"/>
  <c r="W16" i="23"/>
  <c r="V17" i="23"/>
  <c r="R19" i="23"/>
  <c r="V19" i="23"/>
  <c r="R20" i="23"/>
  <c r="V20" i="23"/>
  <c r="G28" i="23"/>
  <c r="O28" i="23"/>
  <c r="S28" i="23"/>
  <c r="R29" i="23"/>
  <c r="W28" i="23"/>
  <c r="V29" i="23"/>
  <c r="M30" i="23"/>
  <c r="N30" i="23" s="1"/>
  <c r="X30" i="23" s="1"/>
  <c r="N31" i="23"/>
  <c r="X31" i="23" s="1"/>
  <c r="N32" i="23"/>
  <c r="X32" i="23" s="1"/>
  <c r="N33" i="23"/>
  <c r="X33" i="23" s="1"/>
  <c r="N34" i="23"/>
  <c r="X34" i="23" s="1"/>
  <c r="N35" i="23"/>
  <c r="X35" i="23" s="1"/>
  <c r="N36" i="23"/>
  <c r="X36" i="23" s="1"/>
  <c r="N38" i="23"/>
  <c r="X38" i="23" s="1"/>
  <c r="V30" i="23"/>
  <c r="R31" i="23"/>
  <c r="V31" i="23"/>
  <c r="R32" i="23"/>
  <c r="V32" i="23"/>
  <c r="R33" i="23"/>
  <c r="V33" i="23"/>
  <c r="R34" i="23"/>
  <c r="V34" i="23"/>
  <c r="R35" i="23"/>
  <c r="V35" i="23"/>
  <c r="R36" i="23"/>
  <c r="V36" i="23"/>
  <c r="R38" i="23"/>
  <c r="V38" i="23"/>
  <c r="R39" i="23"/>
  <c r="V39" i="23"/>
  <c r="R40" i="23"/>
  <c r="V40" i="23"/>
  <c r="R41" i="23"/>
  <c r="V41" i="23"/>
  <c r="R42" i="23"/>
  <c r="V42" i="23"/>
  <c r="L67" i="14"/>
  <c r="U90" i="14"/>
  <c r="V91" i="14"/>
  <c r="U91" i="14" s="1"/>
  <c r="H91" i="14"/>
  <c r="O91" i="14"/>
  <c r="I91" i="14"/>
  <c r="L91" i="14" s="1"/>
  <c r="L90" i="14"/>
  <c r="M90" i="14" s="1"/>
  <c r="Q90" i="14"/>
  <c r="R91" i="14"/>
  <c r="Q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Y14" i="2"/>
  <c r="Y16" i="2" s="1"/>
  <c r="Y17" i="2" s="1"/>
  <c r="AD13" i="2"/>
  <c r="Z13" i="2"/>
  <c r="AC13" i="2"/>
  <c r="Y13" i="2"/>
  <c r="Z12" i="2"/>
  <c r="AB11" i="2"/>
  <c r="AD9" i="2"/>
  <c r="Z9" i="2"/>
  <c r="AB8" i="2"/>
  <c r="AC10" i="2"/>
  <c r="Y10" i="2"/>
  <c r="AB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O24" i="2" s="1"/>
  <c r="I24" i="2"/>
  <c r="G24" i="2"/>
  <c r="E24" i="2"/>
  <c r="J24" i="2" s="1"/>
  <c r="D24" i="2" s="1"/>
  <c r="AC23" i="2"/>
  <c r="AC26" i="2" s="1"/>
  <c r="AB20" i="2"/>
  <c r="AD22" i="2"/>
  <c r="M18" i="2"/>
  <c r="K18" i="2"/>
  <c r="I18" i="2"/>
  <c r="G18" i="2"/>
  <c r="E18" i="2"/>
  <c r="N18" i="2"/>
  <c r="L18" i="2"/>
  <c r="H18" i="2"/>
  <c r="F18" i="2"/>
  <c r="Z22" i="2"/>
  <c r="X17" i="2"/>
  <c r="X28" i="2" s="1"/>
  <c r="AE16" i="2"/>
  <c r="AC20" i="2"/>
  <c r="AC15" i="2"/>
  <c r="AC16" i="2" s="1"/>
  <c r="AC17" i="2" s="1"/>
  <c r="AA15" i="2"/>
  <c r="AA16" i="2" s="1"/>
  <c r="AA17" i="2" s="1"/>
  <c r="N14" i="2"/>
  <c r="L14" i="2"/>
  <c r="H14" i="2"/>
  <c r="F14" i="2"/>
  <c r="M14" i="2"/>
  <c r="K14" i="2"/>
  <c r="O14" i="2" s="1"/>
  <c r="I14" i="2"/>
  <c r="G14" i="2"/>
  <c r="E14" i="2"/>
  <c r="J14" i="2" s="1"/>
  <c r="D14" i="2" s="1"/>
  <c r="AB13" i="2"/>
  <c r="AD11" i="2"/>
  <c r="Z11" i="2"/>
  <c r="AB9" i="2"/>
  <c r="AD8" i="2"/>
  <c r="Z8" i="2"/>
  <c r="AA10" i="2"/>
  <c r="AD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50"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6" i="18"/>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3" i="18"/>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O1150" i="18"/>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7" i="18"/>
  <c r="O1107" i="18" s="1"/>
  <c r="O1106" i="18"/>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O1023" i="18"/>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N193" i="18"/>
  <c r="N191" i="18"/>
  <c r="N189" i="18"/>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88" i="18"/>
  <c r="O188" i="18"/>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O195" i="18"/>
  <c r="N194" i="18"/>
  <c r="O194" i="18" s="1"/>
  <c r="O193" i="18"/>
  <c r="N192" i="18"/>
  <c r="O192" i="18" s="1"/>
  <c r="O191" i="18"/>
  <c r="N190" i="18"/>
  <c r="O190" i="18" s="1"/>
  <c r="O189" i="18"/>
  <c r="GQ37" i="31"/>
  <c r="GQ30" i="31"/>
  <c r="GQ42" i="31"/>
  <c r="GQ40" i="31"/>
  <c r="GQ33" i="31"/>
  <c r="GQ27" i="31"/>
  <c r="GM39" i="31"/>
  <c r="GM32" i="31"/>
  <c r="GM28" i="31"/>
  <c r="GM41" i="31"/>
  <c r="GM36" i="31"/>
  <c r="GM29" i="31"/>
  <c r="GM23" i="31"/>
  <c r="GI37" i="31"/>
  <c r="GI30" i="31"/>
  <c r="GI42" i="31"/>
  <c r="GI40" i="31"/>
  <c r="GI33" i="31"/>
  <c r="GI27" i="31"/>
  <c r="GE39" i="31"/>
  <c r="GE32" i="31"/>
  <c r="GE28" i="31"/>
  <c r="GE41" i="31"/>
  <c r="GE36" i="31"/>
  <c r="GE29" i="31"/>
  <c r="GE23" i="31"/>
  <c r="GA37" i="31"/>
  <c r="GA30" i="31"/>
  <c r="GA42" i="31"/>
  <c r="GA40" i="31"/>
  <c r="GA33" i="31"/>
  <c r="GA27" i="31"/>
  <c r="FW39" i="31"/>
  <c r="FW32" i="31"/>
  <c r="FW28" i="31"/>
  <c r="FW41" i="31"/>
  <c r="FW36" i="31"/>
  <c r="FW29" i="31"/>
  <c r="FW23" i="31"/>
  <c r="FS37" i="31"/>
  <c r="FS30" i="31"/>
  <c r="FS42" i="31"/>
  <c r="FS40" i="31"/>
  <c r="FS33" i="31"/>
  <c r="FS27" i="31"/>
  <c r="FO39" i="31"/>
  <c r="FO32" i="31"/>
  <c r="FO28" i="31"/>
  <c r="FO41" i="31"/>
  <c r="FO36" i="31"/>
  <c r="FO29" i="31"/>
  <c r="FO23" i="31"/>
  <c r="FK37" i="31"/>
  <c r="FK30" i="31"/>
  <c r="FK42" i="31"/>
  <c r="FK40" i="31"/>
  <c r="FK33" i="31"/>
  <c r="FK27" i="31"/>
  <c r="FG39" i="31"/>
  <c r="FG32" i="31"/>
  <c r="FG28" i="31"/>
  <c r="FG41" i="31"/>
  <c r="FG36" i="31"/>
  <c r="FG29" i="31"/>
  <c r="FG23" i="31"/>
  <c r="FC37" i="31"/>
  <c r="FC30" i="31"/>
  <c r="FC42" i="31"/>
  <c r="FC40" i="31"/>
  <c r="FC33" i="31"/>
  <c r="FC27" i="31"/>
  <c r="EY39" i="31"/>
  <c r="EY32" i="31"/>
  <c r="EY28" i="31"/>
  <c r="EY41" i="31"/>
  <c r="EY36" i="31"/>
  <c r="EY29" i="31"/>
  <c r="EY23" i="31"/>
  <c r="EU37" i="31"/>
  <c r="EU30" i="31"/>
  <c r="EU42" i="31"/>
  <c r="EU40" i="31"/>
  <c r="EU33" i="31"/>
  <c r="EU27" i="31"/>
  <c r="EQ39" i="31"/>
  <c r="EQ32" i="31"/>
  <c r="EQ28" i="31"/>
  <c r="EQ41" i="31"/>
  <c r="EQ36" i="31"/>
  <c r="EQ29" i="31"/>
  <c r="EQ23" i="31"/>
  <c r="EM37" i="31"/>
  <c r="EM30" i="31"/>
  <c r="EM42" i="31"/>
  <c r="EM40" i="31"/>
  <c r="EM33" i="31"/>
  <c r="EM27" i="31"/>
  <c r="EI39" i="31"/>
  <c r="EI32" i="31"/>
  <c r="EI28" i="31"/>
  <c r="EI41" i="31"/>
  <c r="EI36" i="31"/>
  <c r="EI29" i="31"/>
  <c r="EI23" i="31"/>
  <c r="EE37" i="31"/>
  <c r="EE30" i="31"/>
  <c r="EE42" i="31"/>
  <c r="EE40" i="31"/>
  <c r="EE33" i="31"/>
  <c r="EE27" i="31"/>
  <c r="EA39" i="31"/>
  <c r="EA32" i="31"/>
  <c r="EA28" i="31"/>
  <c r="EA41" i="31"/>
  <c r="EA36" i="31"/>
  <c r="EA29" i="31"/>
  <c r="EA23" i="31"/>
  <c r="DW37" i="31"/>
  <c r="DW30" i="31"/>
  <c r="DW41" i="31"/>
  <c r="DW40" i="31"/>
  <c r="DW33" i="31"/>
  <c r="DW27" i="31"/>
  <c r="DS39" i="31"/>
  <c r="DS32" i="31"/>
  <c r="DS28" i="31"/>
  <c r="DS42" i="31"/>
  <c r="DS36" i="31"/>
  <c r="DS29" i="31"/>
  <c r="DS23" i="31"/>
  <c r="DO37" i="31"/>
  <c r="DO30" i="31"/>
  <c r="DO41" i="31"/>
  <c r="DO40" i="31"/>
  <c r="DO33" i="31"/>
  <c r="DO27" i="31"/>
  <c r="DK39" i="31"/>
  <c r="DK32" i="31"/>
  <c r="DK28" i="31"/>
  <c r="DK42" i="31"/>
  <c r="DK36" i="31"/>
  <c r="DK29" i="31"/>
  <c r="DK23" i="31"/>
  <c r="DG37" i="31"/>
  <c r="DG30" i="31"/>
  <c r="DG41" i="31"/>
  <c r="DG40" i="31"/>
  <c r="DG33" i="31"/>
  <c r="DG27" i="31"/>
  <c r="DC39" i="31"/>
  <c r="DC32" i="31"/>
  <c r="DC28" i="31"/>
  <c r="DC42" i="31"/>
  <c r="DC36" i="31"/>
  <c r="DC29" i="31"/>
  <c r="DC23" i="31"/>
  <c r="CY37" i="31"/>
  <c r="CY30" i="31"/>
  <c r="CY41" i="31"/>
  <c r="CY40" i="31"/>
  <c r="CY33" i="31"/>
  <c r="CY27" i="31"/>
  <c r="CU39" i="31"/>
  <c r="CU32" i="31"/>
  <c r="CU28" i="31"/>
  <c r="CU42" i="31"/>
  <c r="CU36" i="31"/>
  <c r="CU29" i="31"/>
  <c r="CU23" i="31"/>
  <c r="CQ37" i="31"/>
  <c r="CQ30" i="31"/>
  <c r="CQ41" i="31"/>
  <c r="CQ40" i="31"/>
  <c r="CQ33" i="31"/>
  <c r="CQ27" i="31"/>
  <c r="CM39" i="31"/>
  <c r="CM32" i="31"/>
  <c r="CM28" i="31"/>
  <c r="CM42" i="31"/>
  <c r="CM36" i="31"/>
  <c r="CM29" i="31"/>
  <c r="CM23" i="31"/>
  <c r="CI37" i="31"/>
  <c r="CI30" i="31"/>
  <c r="CI41" i="31"/>
  <c r="CI40" i="31"/>
  <c r="CI33" i="31"/>
  <c r="CI27" i="31"/>
  <c r="CE39" i="31"/>
  <c r="CE32" i="31"/>
  <c r="CE28" i="31"/>
  <c r="CE42" i="31"/>
  <c r="CE36" i="31"/>
  <c r="CE29" i="31"/>
  <c r="CE23" i="31"/>
  <c r="CA37" i="31"/>
  <c r="CA30" i="31"/>
  <c r="CA41" i="31"/>
  <c r="CA40" i="31"/>
  <c r="CA33" i="31"/>
  <c r="CA27" i="31"/>
  <c r="BW39" i="31"/>
  <c r="BW32" i="31"/>
  <c r="BW28" i="31"/>
  <c r="BW42" i="31"/>
  <c r="BW36" i="31"/>
  <c r="BW29" i="31"/>
  <c r="BW23" i="31"/>
  <c r="BS37" i="31"/>
  <c r="BS30" i="31"/>
  <c r="BS41" i="31"/>
  <c r="BS40" i="31"/>
  <c r="BS33" i="31"/>
  <c r="BS27" i="31"/>
  <c r="BO39" i="31"/>
  <c r="BO32" i="31"/>
  <c r="BO28" i="31"/>
  <c r="BO42" i="31"/>
  <c r="BO36" i="31"/>
  <c r="BO29" i="31"/>
  <c r="BO23" i="31"/>
  <c r="BK37" i="31"/>
  <c r="BK30" i="31"/>
  <c r="BK41" i="31"/>
  <c r="BK40" i="31"/>
  <c r="BK33" i="31"/>
  <c r="BK27" i="31"/>
  <c r="BG39" i="31"/>
  <c r="BG32" i="31"/>
  <c r="BG28" i="31"/>
  <c r="BG42" i="31"/>
  <c r="BG36" i="31"/>
  <c r="BG29" i="31"/>
  <c r="BG23" i="31"/>
  <c r="BC37" i="31"/>
  <c r="BC30" i="31"/>
  <c r="BC41" i="31"/>
  <c r="BC40" i="31"/>
  <c r="BC33" i="31"/>
  <c r="BC27" i="31"/>
  <c r="AY39" i="31"/>
  <c r="AY32" i="31"/>
  <c r="AY28" i="31"/>
  <c r="AY42" i="31"/>
  <c r="AY36" i="31"/>
  <c r="AY29" i="31"/>
  <c r="AY23" i="31"/>
  <c r="AU37" i="31"/>
  <c r="AU30" i="31"/>
  <c r="AU41" i="31"/>
  <c r="AU40" i="31"/>
  <c r="AU33" i="31"/>
  <c r="AU27" i="31"/>
  <c r="AQ39" i="31"/>
  <c r="AQ32" i="31"/>
  <c r="AQ28" i="31"/>
  <c r="AQ42" i="31"/>
  <c r="AQ36" i="31"/>
  <c r="AQ29" i="31"/>
  <c r="AQ23" i="31"/>
  <c r="AM37" i="31"/>
  <c r="AM30" i="31"/>
  <c r="AM41" i="31"/>
  <c r="AM40" i="31"/>
  <c r="AM33" i="31"/>
  <c r="AM27" i="31"/>
  <c r="AI39" i="31"/>
  <c r="AI32" i="31"/>
  <c r="AI28" i="31"/>
  <c r="AI42" i="31"/>
  <c r="AI36" i="31"/>
  <c r="AI29" i="31"/>
  <c r="AI23" i="31"/>
  <c r="AE37" i="31"/>
  <c r="AE30" i="31"/>
  <c r="AE41" i="31"/>
  <c r="AE40" i="31"/>
  <c r="AE33" i="31"/>
  <c r="AE27" i="31"/>
  <c r="AA39" i="31"/>
  <c r="AA32" i="31"/>
  <c r="AA28" i="31"/>
  <c r="AA42" i="31"/>
  <c r="AA36" i="31"/>
  <c r="AA29" i="31"/>
  <c r="AA23" i="31"/>
  <c r="W37" i="31"/>
  <c r="W30" i="31"/>
  <c r="W41" i="31"/>
  <c r="W40" i="31"/>
  <c r="W33" i="31"/>
  <c r="W27" i="31"/>
  <c r="S39" i="31"/>
  <c r="S32" i="31"/>
  <c r="S28" i="31"/>
  <c r="S42" i="31"/>
  <c r="S36" i="31"/>
  <c r="S29" i="31"/>
  <c r="S23" i="31"/>
  <c r="O37" i="31"/>
  <c r="O30" i="31"/>
  <c r="O41" i="31"/>
  <c r="O40" i="31"/>
  <c r="O33" i="31"/>
  <c r="O27" i="31"/>
  <c r="K39" i="31"/>
  <c r="K32" i="31"/>
  <c r="K28" i="31"/>
  <c r="K42" i="31"/>
  <c r="K36" i="31"/>
  <c r="K29" i="31"/>
  <c r="K23" i="31"/>
  <c r="G37" i="31"/>
  <c r="G30" i="31"/>
  <c r="G41" i="31"/>
  <c r="G40" i="31"/>
  <c r="G33" i="31"/>
  <c r="G27" i="31"/>
  <c r="C39" i="31"/>
  <c r="C32" i="31"/>
  <c r="C28" i="31"/>
  <c r="C42" i="31"/>
  <c r="C36" i="31"/>
  <c r="C29" i="31"/>
  <c r="C23" i="31"/>
  <c r="GR33" i="31"/>
  <c r="GR27" i="31"/>
  <c r="GR40" i="31"/>
  <c r="GR39" i="31"/>
  <c r="GR32" i="31"/>
  <c r="GR28" i="31"/>
  <c r="GR24" i="31"/>
  <c r="GN36" i="31"/>
  <c r="GN29" i="31"/>
  <c r="GN42" i="31"/>
  <c r="GN41" i="31"/>
  <c r="GN37" i="31"/>
  <c r="GN30" i="31"/>
  <c r="GN26" i="31"/>
  <c r="GN22" i="31"/>
  <c r="GJ33" i="31"/>
  <c r="GJ27" i="31"/>
  <c r="GJ40" i="31"/>
  <c r="GJ39" i="31"/>
  <c r="GJ32" i="31"/>
  <c r="GJ28" i="31"/>
  <c r="GJ24" i="31"/>
  <c r="GF40" i="31"/>
  <c r="GF33" i="31"/>
  <c r="GF27" i="31"/>
  <c r="GF41" i="31"/>
  <c r="GF37" i="31"/>
  <c r="GF30" i="31"/>
  <c r="GF26" i="31"/>
  <c r="GF22" i="31"/>
  <c r="GB36" i="31"/>
  <c r="GB29" i="31"/>
  <c r="GB42" i="31"/>
  <c r="GB39" i="31"/>
  <c r="GB32" i="31"/>
  <c r="GB28" i="31"/>
  <c r="GB24" i="31"/>
  <c r="FX40" i="31"/>
  <c r="FX33" i="31"/>
  <c r="FX27" i="31"/>
  <c r="FX41" i="31"/>
  <c r="FX37" i="31"/>
  <c r="FX30" i="31"/>
  <c r="FX26" i="31"/>
  <c r="FX22" i="31"/>
  <c r="FT36" i="31"/>
  <c r="FT29" i="31"/>
  <c r="FT42" i="31"/>
  <c r="FT39" i="31"/>
  <c r="FT32" i="31"/>
  <c r="FT28" i="31"/>
  <c r="FT24" i="31"/>
  <c r="FP40" i="31"/>
  <c r="FP33" i="31"/>
  <c r="FP27" i="31"/>
  <c r="FP41" i="31"/>
  <c r="FP37" i="31"/>
  <c r="FP30" i="31"/>
  <c r="FP26" i="31"/>
  <c r="FP22" i="31"/>
  <c r="FL36" i="31"/>
  <c r="FL29" i="31"/>
  <c r="FL42" i="31"/>
  <c r="FL39" i="31"/>
  <c r="FL32" i="31"/>
  <c r="FL28" i="31"/>
  <c r="FL24" i="31"/>
  <c r="FH40" i="31"/>
  <c r="FH33" i="31"/>
  <c r="FH27" i="31"/>
  <c r="FH41" i="31"/>
  <c r="FH37" i="31"/>
  <c r="FH30" i="31"/>
  <c r="FH26" i="31"/>
  <c r="FH22" i="31"/>
  <c r="FD36" i="31"/>
  <c r="FD29" i="31"/>
  <c r="FD42" i="31"/>
  <c r="FD39" i="31"/>
  <c r="FD32" i="31"/>
  <c r="FD28" i="31"/>
  <c r="FD24" i="31"/>
  <c r="EZ40" i="31"/>
  <c r="EZ33" i="31"/>
  <c r="EZ27" i="31"/>
  <c r="EZ41" i="31"/>
  <c r="EZ37" i="31"/>
  <c r="EZ30" i="31"/>
  <c r="EZ26" i="31"/>
  <c r="EZ22" i="31"/>
  <c r="EV36" i="31"/>
  <c r="EV29" i="31"/>
  <c r="EV42" i="31"/>
  <c r="EV39" i="31"/>
  <c r="EV32" i="31"/>
  <c r="EV28" i="31"/>
  <c r="EV24" i="31"/>
  <c r="ER40" i="31"/>
  <c r="ER33" i="31"/>
  <c r="ER27" i="31"/>
  <c r="ER41" i="31"/>
  <c r="ER37" i="31"/>
  <c r="ER30" i="31"/>
  <c r="ER26" i="31"/>
  <c r="ER22" i="31"/>
  <c r="EN36" i="31"/>
  <c r="EN29" i="31"/>
  <c r="EN42" i="31"/>
  <c r="EN39" i="31"/>
  <c r="EN32" i="31"/>
  <c r="EN28" i="31"/>
  <c r="EN24" i="31"/>
  <c r="EJ40" i="31"/>
  <c r="EJ33" i="31"/>
  <c r="EJ27" i="31"/>
  <c r="EJ41" i="31"/>
  <c r="EJ37" i="31"/>
  <c r="EJ30" i="31"/>
  <c r="EJ26" i="31"/>
  <c r="EJ22" i="31"/>
  <c r="EF36" i="31"/>
  <c r="EF29" i="31"/>
  <c r="EF42" i="31"/>
  <c r="EF39" i="31"/>
  <c r="EF32" i="31"/>
  <c r="EF28" i="31"/>
  <c r="EF24" i="31"/>
  <c r="EB40" i="31"/>
  <c r="EB33" i="31"/>
  <c r="EB27" i="31"/>
  <c r="EB41" i="31"/>
  <c r="EB37" i="31"/>
  <c r="EB30" i="31"/>
  <c r="EB26" i="31"/>
  <c r="EB22" i="31"/>
  <c r="DX36" i="31"/>
  <c r="DX29" i="31"/>
  <c r="DX42" i="31"/>
  <c r="DX39" i="31"/>
  <c r="DX32" i="31"/>
  <c r="DX28" i="31"/>
  <c r="DX24" i="31"/>
  <c r="DT40" i="31"/>
  <c r="DT33" i="31"/>
  <c r="DT27" i="31"/>
  <c r="DT41" i="31"/>
  <c r="DT37" i="31"/>
  <c r="DT30" i="31"/>
  <c r="DT26" i="31"/>
  <c r="DT22" i="31"/>
  <c r="DP36" i="31"/>
  <c r="DP29" i="31"/>
  <c r="DP42" i="31"/>
  <c r="DP39" i="31"/>
  <c r="DP32" i="31"/>
  <c r="DP28" i="31"/>
  <c r="DP24" i="31"/>
  <c r="DL40" i="31"/>
  <c r="DL33" i="31"/>
  <c r="DL27" i="31"/>
  <c r="DL41" i="31"/>
  <c r="DL37" i="31"/>
  <c r="DL30" i="31"/>
  <c r="DL26" i="31"/>
  <c r="DL22" i="31"/>
  <c r="DH36" i="31"/>
  <c r="DH29" i="31"/>
  <c r="DH42" i="31"/>
  <c r="DH39" i="31"/>
  <c r="DH32" i="31"/>
  <c r="DH28" i="31"/>
  <c r="DH24" i="31"/>
  <c r="DD40" i="31"/>
  <c r="DD33" i="31"/>
  <c r="DD27" i="31"/>
  <c r="DD41" i="31"/>
  <c r="DD37" i="31"/>
  <c r="DD30" i="31"/>
  <c r="DD26" i="31"/>
  <c r="DD22" i="31"/>
  <c r="CZ36" i="31"/>
  <c r="CZ29" i="31"/>
  <c r="CZ42" i="31"/>
  <c r="CZ39" i="31"/>
  <c r="CZ32" i="31"/>
  <c r="CZ28" i="31"/>
  <c r="CZ24" i="31"/>
  <c r="CV40" i="31"/>
  <c r="CV33" i="31"/>
  <c r="CV27" i="31"/>
  <c r="CV41" i="31"/>
  <c r="CV37" i="31"/>
  <c r="CV30" i="31"/>
  <c r="CV26" i="31"/>
  <c r="CV22" i="31"/>
  <c r="CR36" i="31"/>
  <c r="CR29" i="31"/>
  <c r="CR42" i="31"/>
  <c r="CR39" i="31"/>
  <c r="CR32" i="31"/>
  <c r="CR28" i="31"/>
  <c r="CR24" i="31"/>
  <c r="CN40" i="31"/>
  <c r="CN33" i="31"/>
  <c r="CN27" i="31"/>
  <c r="CN41" i="31"/>
  <c r="CN37" i="31"/>
  <c r="CN30" i="31"/>
  <c r="CN26" i="31"/>
  <c r="CN22" i="31"/>
  <c r="CJ36" i="31"/>
  <c r="CJ29" i="31"/>
  <c r="CJ42" i="31"/>
  <c r="CJ39" i="31"/>
  <c r="CJ32" i="31"/>
  <c r="CJ28" i="31"/>
  <c r="CJ24" i="31"/>
  <c r="CF40" i="31"/>
  <c r="CF33" i="31"/>
  <c r="CF27" i="31"/>
  <c r="CF41" i="31"/>
  <c r="CF37" i="31"/>
  <c r="CF30" i="31"/>
  <c r="CF26" i="31"/>
  <c r="CB40" i="31"/>
  <c r="CB33" i="31"/>
  <c r="CB27" i="31"/>
  <c r="CB41" i="31"/>
  <c r="CB37" i="31"/>
  <c r="CB30" i="31"/>
  <c r="CB26" i="31"/>
  <c r="BX40" i="31"/>
  <c r="BX33" i="31"/>
  <c r="BX27" i="31"/>
  <c r="BX41" i="31"/>
  <c r="BX37" i="31"/>
  <c r="BX30" i="31"/>
  <c r="BX26" i="31"/>
  <c r="BT40" i="31"/>
  <c r="BT33" i="31"/>
  <c r="BT42" i="31"/>
  <c r="BT39" i="31"/>
  <c r="BT32" i="31"/>
  <c r="BT28" i="31"/>
  <c r="BT24" i="31"/>
  <c r="BP36" i="31"/>
  <c r="BP29" i="31"/>
  <c r="BP41" i="31"/>
  <c r="BP37" i="31"/>
  <c r="BP30" i="31"/>
  <c r="BP26" i="31"/>
  <c r="BL40" i="31"/>
  <c r="BL33" i="31"/>
  <c r="BL42" i="31"/>
  <c r="BL39" i="31"/>
  <c r="BL32" i="31"/>
  <c r="BL28" i="31"/>
  <c r="BL24" i="31"/>
  <c r="BH36" i="31"/>
  <c r="BH29" i="31"/>
  <c r="BH41" i="31"/>
  <c r="BH37" i="31"/>
  <c r="BH30" i="31"/>
  <c r="BH26" i="31"/>
  <c r="BD40" i="31"/>
  <c r="BD33" i="31"/>
  <c r="BD42" i="31"/>
  <c r="BD39" i="31"/>
  <c r="BD32" i="31"/>
  <c r="BD28" i="31"/>
  <c r="BD24" i="31"/>
  <c r="AZ36" i="31"/>
  <c r="AZ29" i="31"/>
  <c r="AZ41" i="31"/>
  <c r="AZ37" i="31"/>
  <c r="AZ30" i="31"/>
  <c r="AZ26" i="31"/>
  <c r="AV40" i="31"/>
  <c r="AV33" i="31"/>
  <c r="AV42" i="31"/>
  <c r="AV39" i="31"/>
  <c r="AV32" i="31"/>
  <c r="AV28" i="31"/>
  <c r="AV24" i="31"/>
  <c r="AR36" i="31"/>
  <c r="AR29" i="31"/>
  <c r="AR41" i="31"/>
  <c r="AR37" i="31"/>
  <c r="AR30" i="31"/>
  <c r="AR26" i="31"/>
  <c r="AN40" i="31"/>
  <c r="AN33" i="31"/>
  <c r="AN42" i="31"/>
  <c r="AN39" i="31"/>
  <c r="AN32" i="31"/>
  <c r="AN28" i="31"/>
  <c r="AN24" i="31"/>
  <c r="AJ36" i="31"/>
  <c r="AJ29" i="31"/>
  <c r="AJ41" i="31"/>
  <c r="AJ37" i="31"/>
  <c r="AJ30" i="31"/>
  <c r="AJ26" i="31"/>
  <c r="AF40" i="31"/>
  <c r="AF33" i="31"/>
  <c r="AF42" i="31"/>
  <c r="AF39" i="31"/>
  <c r="AF32" i="31"/>
  <c r="AF28" i="31"/>
  <c r="AF24" i="31"/>
  <c r="AB36" i="31"/>
  <c r="AB29" i="31"/>
  <c r="AB41" i="31"/>
  <c r="AB37" i="31"/>
  <c r="AB30" i="31"/>
  <c r="AB26" i="31"/>
  <c r="X40" i="31"/>
  <c r="X33" i="31"/>
  <c r="X42" i="31"/>
  <c r="X39" i="31"/>
  <c r="X32" i="31"/>
  <c r="X28" i="31"/>
  <c r="X24" i="31"/>
  <c r="T36" i="31"/>
  <c r="T29" i="31"/>
  <c r="T41" i="31"/>
  <c r="T37" i="31"/>
  <c r="T30" i="31"/>
  <c r="T26" i="31"/>
  <c r="P40" i="31"/>
  <c r="P33" i="31"/>
  <c r="P42" i="31"/>
  <c r="P39" i="31"/>
  <c r="P32" i="31"/>
  <c r="P28" i="31"/>
  <c r="P24" i="31"/>
  <c r="L36" i="31"/>
  <c r="L29" i="31"/>
  <c r="L41" i="31"/>
  <c r="L37" i="31"/>
  <c r="L30" i="31"/>
  <c r="L26" i="31"/>
  <c r="H40" i="31"/>
  <c r="H33" i="31"/>
  <c r="H42" i="31"/>
  <c r="H39" i="31"/>
  <c r="H32" i="31"/>
  <c r="H28" i="31"/>
  <c r="H24" i="31"/>
  <c r="D36" i="31"/>
  <c r="D29" i="31"/>
  <c r="D41" i="31"/>
  <c r="D37" i="31"/>
  <c r="D30" i="31"/>
  <c r="D2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BT27" i="31"/>
  <c r="BT22" i="31"/>
  <c r="GO42" i="31"/>
  <c r="GO40" i="31"/>
  <c r="GO33" i="31"/>
  <c r="GO27" i="31"/>
  <c r="GO39" i="31"/>
  <c r="GO32" i="31"/>
  <c r="GO28" i="31"/>
  <c r="GK41" i="31"/>
  <c r="GK36" i="31"/>
  <c r="GK29" i="31"/>
  <c r="GK23" i="31"/>
  <c r="GK37" i="31"/>
  <c r="GK30" i="31"/>
  <c r="GG42" i="31"/>
  <c r="GG40" i="31"/>
  <c r="GG33" i="31"/>
  <c r="GG27" i="31"/>
  <c r="GG39" i="31"/>
  <c r="GG32" i="31"/>
  <c r="GG28" i="31"/>
  <c r="GC41" i="31"/>
  <c r="GC36" i="31"/>
  <c r="GC29" i="31"/>
  <c r="GC23" i="31"/>
  <c r="GC37" i="31"/>
  <c r="GC30" i="31"/>
  <c r="FY42" i="31"/>
  <c r="FY40" i="31"/>
  <c r="FY33" i="31"/>
  <c r="FY27" i="31"/>
  <c r="FY39" i="31"/>
  <c r="FY32" i="31"/>
  <c r="FY28" i="31"/>
  <c r="FU41" i="31"/>
  <c r="FU36" i="31"/>
  <c r="FU29" i="31"/>
  <c r="FU23" i="31"/>
  <c r="FU37" i="31"/>
  <c r="FU30" i="31"/>
  <c r="FQ42" i="31"/>
  <c r="FQ40" i="31"/>
  <c r="FQ33" i="31"/>
  <c r="FQ27" i="31"/>
  <c r="FQ39" i="31"/>
  <c r="FQ32" i="31"/>
  <c r="FQ28" i="31"/>
  <c r="FM41" i="31"/>
  <c r="FM36" i="31"/>
  <c r="FM29" i="31"/>
  <c r="FM23" i="31"/>
  <c r="FM37" i="31"/>
  <c r="FM30" i="31"/>
  <c r="FI42" i="31"/>
  <c r="FI40" i="31"/>
  <c r="FI33" i="31"/>
  <c r="FI27" i="31"/>
  <c r="FI39" i="31"/>
  <c r="FI32" i="31"/>
  <c r="FI28" i="31"/>
  <c r="FE41" i="31"/>
  <c r="FE36" i="31"/>
  <c r="FE29" i="31"/>
  <c r="FE23" i="31"/>
  <c r="FE37" i="31"/>
  <c r="FE30" i="31"/>
  <c r="FA42" i="31"/>
  <c r="FA40" i="31"/>
  <c r="FA33" i="31"/>
  <c r="FA27" i="31"/>
  <c r="FA39" i="31"/>
  <c r="FA32" i="31"/>
  <c r="FA28" i="31"/>
  <c r="EW41" i="31"/>
  <c r="EW36" i="31"/>
  <c r="EW29" i="31"/>
  <c r="EW23" i="31"/>
  <c r="EW37" i="31"/>
  <c r="EW30" i="31"/>
  <c r="ES42" i="31"/>
  <c r="ES40" i="31"/>
  <c r="ES33" i="31"/>
  <c r="ES27" i="31"/>
  <c r="ES39" i="31"/>
  <c r="ES32" i="31"/>
  <c r="ES28" i="31"/>
  <c r="EO41" i="31"/>
  <c r="EO36" i="31"/>
  <c r="EO29" i="31"/>
  <c r="EO23" i="31"/>
  <c r="EO37" i="31"/>
  <c r="EO30" i="31"/>
  <c r="EK42" i="31"/>
  <c r="EK40" i="31"/>
  <c r="EK33" i="31"/>
  <c r="EK27" i="31"/>
  <c r="EK39" i="31"/>
  <c r="EK32" i="31"/>
  <c r="EK28" i="31"/>
  <c r="EG41" i="31"/>
  <c r="EG36" i="31"/>
  <c r="EG29" i="31"/>
  <c r="EG23" i="31"/>
  <c r="EG37" i="31"/>
  <c r="EG30" i="31"/>
  <c r="EC42" i="31"/>
  <c r="EC40" i="31"/>
  <c r="EC33" i="31"/>
  <c r="EC27" i="31"/>
  <c r="EC39" i="31"/>
  <c r="EC32" i="31"/>
  <c r="EC28" i="31"/>
  <c r="DY42" i="31"/>
  <c r="DY36" i="31"/>
  <c r="DY29" i="31"/>
  <c r="DY23" i="31"/>
  <c r="DY37" i="31"/>
  <c r="DY30" i="31"/>
  <c r="DU41" i="31"/>
  <c r="DU40" i="31"/>
  <c r="DU33" i="31"/>
  <c r="DU27" i="31"/>
  <c r="DU39" i="31"/>
  <c r="DU32" i="31"/>
  <c r="DU28" i="31"/>
  <c r="DQ42" i="31"/>
  <c r="DQ36" i="31"/>
  <c r="DQ29" i="31"/>
  <c r="DQ23" i="31"/>
  <c r="DQ37" i="31"/>
  <c r="DQ30" i="31"/>
  <c r="DM41" i="31"/>
  <c r="DM40" i="31"/>
  <c r="DM33" i="31"/>
  <c r="DM27" i="31"/>
  <c r="DM39" i="31"/>
  <c r="DM32" i="31"/>
  <c r="DM28" i="31"/>
  <c r="DI42" i="31"/>
  <c r="DI36" i="31"/>
  <c r="DI29" i="31"/>
  <c r="DI23" i="31"/>
  <c r="DI37" i="31"/>
  <c r="DI30" i="31"/>
  <c r="DE41" i="31"/>
  <c r="DE40" i="31"/>
  <c r="DE33" i="31"/>
  <c r="DE27" i="31"/>
  <c r="DE39" i="31"/>
  <c r="DE32" i="31"/>
  <c r="DE28" i="31"/>
  <c r="DA42" i="31"/>
  <c r="DA36" i="31"/>
  <c r="DA29" i="31"/>
  <c r="DA23" i="31"/>
  <c r="DA37" i="31"/>
  <c r="DA30" i="31"/>
  <c r="CW41" i="31"/>
  <c r="CW40" i="31"/>
  <c r="CW33" i="31"/>
  <c r="CW27" i="31"/>
  <c r="CW39" i="31"/>
  <c r="CW32" i="31"/>
  <c r="CW28" i="31"/>
  <c r="CS42" i="31"/>
  <c r="CS36" i="31"/>
  <c r="CS29" i="31"/>
  <c r="CS23" i="31"/>
  <c r="CS37" i="31"/>
  <c r="CS30" i="31"/>
  <c r="CO41" i="31"/>
  <c r="CO40" i="31"/>
  <c r="CO33" i="31"/>
  <c r="CO27" i="31"/>
  <c r="CO39" i="31"/>
  <c r="CO32" i="31"/>
  <c r="CO28" i="31"/>
  <c r="CK42" i="31"/>
  <c r="CK36" i="31"/>
  <c r="CK29" i="31"/>
  <c r="CK23" i="31"/>
  <c r="CK37" i="31"/>
  <c r="CK30" i="31"/>
  <c r="CG41" i="31"/>
  <c r="CG40" i="31"/>
  <c r="CG33" i="31"/>
  <c r="CG27" i="31"/>
  <c r="CG39" i="31"/>
  <c r="CG32" i="31"/>
  <c r="CG28" i="31"/>
  <c r="CC42" i="31"/>
  <c r="CC36" i="31"/>
  <c r="CC29" i="31"/>
  <c r="CC23" i="31"/>
  <c r="CC37" i="31"/>
  <c r="CC30" i="31"/>
  <c r="BY41" i="31"/>
  <c r="BY40" i="31"/>
  <c r="BY33" i="31"/>
  <c r="BY27" i="31"/>
  <c r="BY39" i="31"/>
  <c r="BY32" i="31"/>
  <c r="BY28" i="31"/>
  <c r="BU42" i="31"/>
  <c r="BU36" i="31"/>
  <c r="BU29" i="31"/>
  <c r="BU23" i="31"/>
  <c r="BU37" i="31"/>
  <c r="BU30" i="31"/>
  <c r="BQ41" i="31"/>
  <c r="BQ40" i="31"/>
  <c r="BQ33" i="31"/>
  <c r="BQ27" i="31"/>
  <c r="BQ39" i="31"/>
  <c r="BQ32" i="31"/>
  <c r="BQ28" i="31"/>
  <c r="BM42" i="31"/>
  <c r="BM36" i="31"/>
  <c r="BM29" i="31"/>
  <c r="BM23" i="31"/>
  <c r="BM37" i="31"/>
  <c r="BM30" i="31"/>
  <c r="BI41" i="31"/>
  <c r="BI40" i="31"/>
  <c r="BI33" i="31"/>
  <c r="BI27" i="31"/>
  <c r="BI39" i="31"/>
  <c r="BI32" i="31"/>
  <c r="BI28" i="31"/>
  <c r="BE42" i="31"/>
  <c r="BE36" i="31"/>
  <c r="BE29" i="31"/>
  <c r="BE23" i="31"/>
  <c r="BE37" i="31"/>
  <c r="BE30" i="31"/>
  <c r="BA41" i="31"/>
  <c r="BA40" i="31"/>
  <c r="BA33" i="31"/>
  <c r="BA27" i="31"/>
  <c r="BA39" i="31"/>
  <c r="BA32" i="31"/>
  <c r="BA28" i="31"/>
  <c r="AW42" i="31"/>
  <c r="AW36" i="31"/>
  <c r="AW29" i="31"/>
  <c r="AW23" i="31"/>
  <c r="AW37" i="31"/>
  <c r="AW30" i="31"/>
  <c r="AS41" i="31"/>
  <c r="AS40" i="31"/>
  <c r="AS33" i="31"/>
  <c r="AS27" i="31"/>
  <c r="AS39" i="31"/>
  <c r="AS32" i="31"/>
  <c r="AS28" i="31"/>
  <c r="AO42" i="31"/>
  <c r="AO36" i="31"/>
  <c r="AO29" i="31"/>
  <c r="AO23" i="31"/>
  <c r="AO37" i="31"/>
  <c r="AO30" i="31"/>
  <c r="AK41" i="31"/>
  <c r="AK40" i="31"/>
  <c r="AK33" i="31"/>
  <c r="AK27" i="31"/>
  <c r="AK39" i="31"/>
  <c r="AK32" i="31"/>
  <c r="AK28" i="31"/>
  <c r="AG42" i="31"/>
  <c r="AG36" i="31"/>
  <c r="AG29" i="31"/>
  <c r="AG23" i="31"/>
  <c r="AG37" i="31"/>
  <c r="AG30" i="31"/>
  <c r="AC41" i="31"/>
  <c r="AC40" i="31"/>
  <c r="AC33" i="31"/>
  <c r="AC27" i="31"/>
  <c r="AC39" i="31"/>
  <c r="AC32" i="31"/>
  <c r="AC28" i="31"/>
  <c r="Y42" i="31"/>
  <c r="Y36" i="31"/>
  <c r="Y29" i="31"/>
  <c r="Y23" i="31"/>
  <c r="Y37" i="31"/>
  <c r="Y30" i="31"/>
  <c r="U41" i="31"/>
  <c r="U40" i="31"/>
  <c r="U33" i="31"/>
  <c r="U27" i="31"/>
  <c r="U39" i="31"/>
  <c r="U32" i="31"/>
  <c r="U28" i="31"/>
  <c r="Q42" i="31"/>
  <c r="Q36" i="31"/>
  <c r="Q29" i="31"/>
  <c r="Q23" i="31"/>
  <c r="Q37" i="31"/>
  <c r="Q30" i="31"/>
  <c r="M41" i="31"/>
  <c r="M40" i="31"/>
  <c r="M33" i="31"/>
  <c r="M27" i="31"/>
  <c r="M39" i="31"/>
  <c r="M32" i="31"/>
  <c r="M28" i="31"/>
  <c r="I42" i="31"/>
  <c r="I36" i="31"/>
  <c r="I29" i="31"/>
  <c r="I23" i="31"/>
  <c r="I37" i="31"/>
  <c r="I30" i="31"/>
  <c r="E41" i="31"/>
  <c r="E40" i="31"/>
  <c r="E33" i="31"/>
  <c r="E27" i="31"/>
  <c r="E39" i="31"/>
  <c r="E32" i="31"/>
  <c r="E28" i="31"/>
  <c r="GT40" i="31"/>
  <c r="GT39" i="31"/>
  <c r="GT32" i="31"/>
  <c r="GT28" i="31"/>
  <c r="GT24" i="31"/>
  <c r="GT36" i="31"/>
  <c r="GT29" i="31"/>
  <c r="GP42" i="31"/>
  <c r="GP41" i="31"/>
  <c r="GP37" i="31"/>
  <c r="GP30" i="31"/>
  <c r="GP26" i="31"/>
  <c r="GP22" i="31"/>
  <c r="GP33" i="31"/>
  <c r="GP27" i="31"/>
  <c r="GL40" i="31"/>
  <c r="GL39" i="31"/>
  <c r="GL32" i="31"/>
  <c r="GL28" i="31"/>
  <c r="GL24" i="31"/>
  <c r="GL36" i="31"/>
  <c r="GL29" i="31"/>
  <c r="GH42" i="31"/>
  <c r="GH39" i="31"/>
  <c r="GH32" i="31"/>
  <c r="GH28" i="31"/>
  <c r="GH24" i="31"/>
  <c r="GH40" i="31"/>
  <c r="GH33" i="31"/>
  <c r="GH27" i="31"/>
  <c r="GD41" i="31"/>
  <c r="GD37" i="31"/>
  <c r="GD30" i="31"/>
  <c r="GD26" i="31"/>
  <c r="GD22" i="31"/>
  <c r="GD36" i="31"/>
  <c r="GD29" i="31"/>
  <c r="FZ42" i="31"/>
  <c r="FZ39" i="31"/>
  <c r="FZ32" i="31"/>
  <c r="FZ28" i="31"/>
  <c r="FZ24" i="31"/>
  <c r="FZ40" i="31"/>
  <c r="FZ33" i="31"/>
  <c r="FZ27" i="31"/>
  <c r="FV41" i="31"/>
  <c r="FV37" i="31"/>
  <c r="FV30" i="31"/>
  <c r="FV26" i="31"/>
  <c r="FV22" i="31"/>
  <c r="FV36" i="31"/>
  <c r="FV29" i="31"/>
  <c r="FR42" i="31"/>
  <c r="FR39" i="31"/>
  <c r="FR32" i="31"/>
  <c r="FR28" i="31"/>
  <c r="FR24" i="31"/>
  <c r="FR40" i="31"/>
  <c r="FR33" i="31"/>
  <c r="FR27" i="31"/>
  <c r="FN41" i="31"/>
  <c r="FN37" i="31"/>
  <c r="FN30" i="31"/>
  <c r="FN26" i="31"/>
  <c r="FN22" i="31"/>
  <c r="FN36" i="31"/>
  <c r="FN29" i="31"/>
  <c r="FJ42" i="31"/>
  <c r="FJ39" i="31"/>
  <c r="FJ32" i="31"/>
  <c r="FJ28" i="31"/>
  <c r="FJ24" i="31"/>
  <c r="FJ40" i="31"/>
  <c r="FJ33" i="31"/>
  <c r="FJ27" i="31"/>
  <c r="FF41" i="31"/>
  <c r="FF37" i="31"/>
  <c r="FF30" i="31"/>
  <c r="FF26" i="31"/>
  <c r="FF22" i="31"/>
  <c r="FF36" i="31"/>
  <c r="FF29" i="31"/>
  <c r="FB42" i="31"/>
  <c r="FB39" i="31"/>
  <c r="FB32" i="31"/>
  <c r="FB28" i="31"/>
  <c r="FB24" i="31"/>
  <c r="FB40" i="31"/>
  <c r="FB33" i="31"/>
  <c r="FB27" i="31"/>
  <c r="EX41" i="31"/>
  <c r="EX37" i="31"/>
  <c r="EX30" i="31"/>
  <c r="EX26" i="31"/>
  <c r="EX22" i="31"/>
  <c r="EX36" i="31"/>
  <c r="EX29" i="31"/>
  <c r="ET42" i="31"/>
  <c r="ET39" i="31"/>
  <c r="ET32" i="31"/>
  <c r="ET28" i="31"/>
  <c r="ET24" i="31"/>
  <c r="ET40" i="31"/>
  <c r="ET33" i="31"/>
  <c r="ET27" i="31"/>
  <c r="EP41" i="31"/>
  <c r="EP37" i="31"/>
  <c r="EP30" i="31"/>
  <c r="EP26" i="31"/>
  <c r="EP22" i="31"/>
  <c r="EP36" i="31"/>
  <c r="EP29" i="31"/>
  <c r="EL42" i="31"/>
  <c r="EL39" i="31"/>
  <c r="EL32" i="31"/>
  <c r="EL28" i="31"/>
  <c r="EL24" i="31"/>
  <c r="EL40" i="31"/>
  <c r="EL33" i="31"/>
  <c r="EL27" i="31"/>
  <c r="EH41" i="31"/>
  <c r="EH37" i="31"/>
  <c r="EH30" i="31"/>
  <c r="EH26" i="31"/>
  <c r="EH22" i="31"/>
  <c r="EH36" i="31"/>
  <c r="EH29" i="31"/>
  <c r="ED42" i="31"/>
  <c r="ED39" i="31"/>
  <c r="ED32" i="31"/>
  <c r="ED28" i="31"/>
  <c r="ED24" i="31"/>
  <c r="ED40" i="31"/>
  <c r="ED33" i="31"/>
  <c r="ED27" i="31"/>
  <c r="DZ41" i="31"/>
  <c r="DZ37" i="31"/>
  <c r="DZ30" i="31"/>
  <c r="DZ26" i="31"/>
  <c r="DZ22" i="31"/>
  <c r="DZ36" i="31"/>
  <c r="DZ29" i="31"/>
  <c r="DV42" i="31"/>
  <c r="DV39" i="31"/>
  <c r="DV32" i="31"/>
  <c r="DV28" i="31"/>
  <c r="DV24" i="31"/>
  <c r="DV40" i="31"/>
  <c r="DV33" i="31"/>
  <c r="DV27" i="31"/>
  <c r="DR41" i="31"/>
  <c r="DR37" i="31"/>
  <c r="DR30" i="31"/>
  <c r="DR26" i="31"/>
  <c r="DR22" i="31"/>
  <c r="DR36" i="31"/>
  <c r="DR29" i="31"/>
  <c r="DN42" i="31"/>
  <c r="DN39" i="31"/>
  <c r="DN32" i="31"/>
  <c r="DN28" i="31"/>
  <c r="DN24" i="31"/>
  <c r="DN40" i="31"/>
  <c r="DN33" i="31"/>
  <c r="DN27" i="31"/>
  <c r="DJ41" i="31"/>
  <c r="DJ37" i="31"/>
  <c r="DJ30" i="31"/>
  <c r="DJ26" i="31"/>
  <c r="DJ22" i="31"/>
  <c r="DJ36" i="31"/>
  <c r="DJ29" i="31"/>
  <c r="DF42" i="31"/>
  <c r="DF39" i="31"/>
  <c r="DF32" i="31"/>
  <c r="DF28" i="31"/>
  <c r="DF24" i="31"/>
  <c r="DF40" i="31"/>
  <c r="DF33" i="31"/>
  <c r="DF27" i="31"/>
  <c r="DB41" i="31"/>
  <c r="DB37" i="31"/>
  <c r="DB30" i="31"/>
  <c r="DB26" i="31"/>
  <c r="DB22" i="31"/>
  <c r="DB36" i="31"/>
  <c r="DB29" i="31"/>
  <c r="CX42" i="31"/>
  <c r="CX39" i="31"/>
  <c r="CX32" i="31"/>
  <c r="CX28" i="31"/>
  <c r="CX24" i="31"/>
  <c r="CX40" i="31"/>
  <c r="CX33" i="31"/>
  <c r="CX27" i="31"/>
  <c r="CT41" i="31"/>
  <c r="CT37" i="31"/>
  <c r="CT30" i="31"/>
  <c r="CT26" i="31"/>
  <c r="CT22" i="31"/>
  <c r="CT36" i="31"/>
  <c r="CT29" i="31"/>
  <c r="CP42" i="31"/>
  <c r="CP39" i="31"/>
  <c r="CP32" i="31"/>
  <c r="CP28" i="31"/>
  <c r="CP24" i="31"/>
  <c r="CP40" i="31"/>
  <c r="CP33" i="31"/>
  <c r="CP27" i="31"/>
  <c r="CL41" i="31"/>
  <c r="CL37" i="31"/>
  <c r="CL30" i="31"/>
  <c r="CL26" i="31"/>
  <c r="CL22" i="31"/>
  <c r="CL36" i="31"/>
  <c r="CL29" i="31"/>
  <c r="CH42" i="31"/>
  <c r="CH39" i="31"/>
  <c r="CH32" i="31"/>
  <c r="CH28" i="31"/>
  <c r="CH24" i="31"/>
  <c r="CH40" i="31"/>
  <c r="CH33" i="31"/>
  <c r="CH27" i="31"/>
  <c r="CD41" i="31"/>
  <c r="CD37" i="31"/>
  <c r="CD30" i="31"/>
  <c r="CD26" i="31"/>
  <c r="CD22" i="31"/>
  <c r="CD36" i="31"/>
  <c r="CD29" i="31"/>
  <c r="BZ42" i="31"/>
  <c r="BZ39" i="31"/>
  <c r="BZ32" i="31"/>
  <c r="BZ28" i="31"/>
  <c r="BZ24" i="31"/>
  <c r="BZ40" i="31"/>
  <c r="BZ33" i="31"/>
  <c r="BZ27" i="31"/>
  <c r="BV41" i="31"/>
  <c r="BV37" i="31"/>
  <c r="BV30" i="31"/>
  <c r="BV26" i="31"/>
  <c r="BV22" i="31"/>
  <c r="BV36" i="31"/>
  <c r="BV29" i="31"/>
  <c r="BR41" i="31"/>
  <c r="BR37" i="31"/>
  <c r="BR30" i="31"/>
  <c r="BR26" i="31"/>
  <c r="BR22" i="31"/>
  <c r="BR36" i="31"/>
  <c r="BR29" i="31"/>
  <c r="BN41" i="31"/>
  <c r="BN37" i="31"/>
  <c r="BN30" i="31"/>
  <c r="BN26" i="31"/>
  <c r="BN22" i="31"/>
  <c r="BN36" i="31"/>
  <c r="BN29" i="31"/>
  <c r="BJ41" i="31"/>
  <c r="BJ37" i="31"/>
  <c r="BJ30" i="31"/>
  <c r="BJ26" i="31"/>
  <c r="BJ22" i="31"/>
  <c r="BJ36" i="31"/>
  <c r="BJ29" i="31"/>
  <c r="BF41" i="31"/>
  <c r="BF37" i="31"/>
  <c r="BF30" i="31"/>
  <c r="BF26" i="31"/>
  <c r="BF40" i="31"/>
  <c r="BF33" i="31"/>
  <c r="BB42" i="31"/>
  <c r="BB39" i="31"/>
  <c r="BB32" i="31"/>
  <c r="BB28" i="31"/>
  <c r="BB24" i="31"/>
  <c r="BB36" i="31"/>
  <c r="BB29" i="31"/>
  <c r="AX41" i="31"/>
  <c r="AX37" i="31"/>
  <c r="AX30" i="31"/>
  <c r="AX26" i="31"/>
  <c r="AX40" i="31"/>
  <c r="AX33" i="31"/>
  <c r="AT42" i="31"/>
  <c r="AT39" i="31"/>
  <c r="AT32" i="31"/>
  <c r="AT28" i="31"/>
  <c r="AT24" i="31"/>
  <c r="AT36" i="31"/>
  <c r="AT29" i="31"/>
  <c r="AP41" i="31"/>
  <c r="AP37" i="31"/>
  <c r="AP30" i="31"/>
  <c r="AP26" i="31"/>
  <c r="AP40" i="31"/>
  <c r="AP33" i="31"/>
  <c r="AL42" i="31"/>
  <c r="AL39" i="31"/>
  <c r="AL32" i="31"/>
  <c r="AL28" i="31"/>
  <c r="AL24" i="31"/>
  <c r="AL36" i="31"/>
  <c r="AL29" i="31"/>
  <c r="AH41" i="31"/>
  <c r="AH37" i="31"/>
  <c r="AH30" i="31"/>
  <c r="AH26" i="31"/>
  <c r="AH40" i="31"/>
  <c r="AH33" i="31"/>
  <c r="AD42" i="31"/>
  <c r="AD39" i="31"/>
  <c r="AD32" i="31"/>
  <c r="AD28" i="31"/>
  <c r="AD24" i="31"/>
  <c r="AD36" i="31"/>
  <c r="AD29" i="31"/>
  <c r="Z41" i="31"/>
  <c r="Z37" i="31"/>
  <c r="Z30" i="31"/>
  <c r="Z26" i="31"/>
  <c r="Z40" i="31"/>
  <c r="Z33" i="31"/>
  <c r="V42" i="31"/>
  <c r="V39" i="31"/>
  <c r="V32" i="31"/>
  <c r="V28" i="31"/>
  <c r="V24" i="31"/>
  <c r="V36" i="31"/>
  <c r="V29" i="31"/>
  <c r="R41" i="31"/>
  <c r="R37" i="31"/>
  <c r="R30" i="31"/>
  <c r="R26" i="31"/>
  <c r="R40" i="31"/>
  <c r="R33" i="31"/>
  <c r="N42" i="31"/>
  <c r="N39" i="31"/>
  <c r="N32" i="31"/>
  <c r="N28" i="31"/>
  <c r="N24" i="31"/>
  <c r="N36" i="31"/>
  <c r="N29" i="31"/>
  <c r="J41" i="31"/>
  <c r="J37" i="31"/>
  <c r="J30" i="31"/>
  <c r="J26" i="31"/>
  <c r="J40" i="31"/>
  <c r="J33" i="31"/>
  <c r="F42" i="31"/>
  <c r="F39" i="31"/>
  <c r="F32" i="31"/>
  <c r="F28" i="31"/>
  <c r="F24" i="31"/>
  <c r="F36" i="31"/>
  <c r="F29"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BR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Q39" i="31"/>
  <c r="GQ32" i="31"/>
  <c r="GQ28" i="31"/>
  <c r="GQ41" i="31"/>
  <c r="GQ36" i="31"/>
  <c r="GQ29" i="31"/>
  <c r="GQ23" i="31"/>
  <c r="GM37" i="31"/>
  <c r="GM30" i="31"/>
  <c r="GM42" i="31"/>
  <c r="GM40" i="31"/>
  <c r="GM33" i="31"/>
  <c r="GM27" i="31"/>
  <c r="GI39" i="31"/>
  <c r="GI32" i="31"/>
  <c r="GI28" i="31"/>
  <c r="GI41" i="31"/>
  <c r="GI36" i="31"/>
  <c r="GI29" i="31"/>
  <c r="GI23" i="31"/>
  <c r="GE37" i="31"/>
  <c r="GE30" i="31"/>
  <c r="GE42" i="31"/>
  <c r="GE40" i="31"/>
  <c r="GE33" i="31"/>
  <c r="GE27" i="31"/>
  <c r="GA39" i="31"/>
  <c r="GA32" i="31"/>
  <c r="GA28" i="31"/>
  <c r="GA41" i="31"/>
  <c r="GA36" i="31"/>
  <c r="GA29" i="31"/>
  <c r="GA23" i="31"/>
  <c r="FW37" i="31"/>
  <c r="FW30" i="31"/>
  <c r="FW42" i="31"/>
  <c r="FW40" i="31"/>
  <c r="FW33" i="31"/>
  <c r="FW27" i="31"/>
  <c r="FS39" i="31"/>
  <c r="FS32" i="31"/>
  <c r="FS28" i="31"/>
  <c r="FS41" i="31"/>
  <c r="FS36" i="31"/>
  <c r="FS29" i="31"/>
  <c r="FS23" i="31"/>
  <c r="FO37" i="31"/>
  <c r="FO30" i="31"/>
  <c r="FO42" i="31"/>
  <c r="FO40" i="31"/>
  <c r="FO33" i="31"/>
  <c r="FO27" i="31"/>
  <c r="FK39" i="31"/>
  <c r="FK32" i="31"/>
  <c r="FK28" i="31"/>
  <c r="FK41" i="31"/>
  <c r="FK36" i="31"/>
  <c r="FK29" i="31"/>
  <c r="FK23" i="31"/>
  <c r="FG37" i="31"/>
  <c r="FG30" i="31"/>
  <c r="FG42" i="31"/>
  <c r="FG40" i="31"/>
  <c r="FG33" i="31"/>
  <c r="FG27" i="31"/>
  <c r="FC39" i="31"/>
  <c r="FC32" i="31"/>
  <c r="FC28" i="31"/>
  <c r="FC41" i="31"/>
  <c r="FC36" i="31"/>
  <c r="FC29" i="31"/>
  <c r="FC23" i="31"/>
  <c r="EY37" i="31"/>
  <c r="EY30" i="31"/>
  <c r="EY42" i="31"/>
  <c r="EY40" i="31"/>
  <c r="EY33" i="31"/>
  <c r="EY27" i="31"/>
  <c r="EU39" i="31"/>
  <c r="EU32" i="31"/>
  <c r="EU28" i="31"/>
  <c r="EU41" i="31"/>
  <c r="EU36" i="31"/>
  <c r="EU29" i="31"/>
  <c r="EU23" i="31"/>
  <c r="EQ37" i="31"/>
  <c r="EQ30" i="31"/>
  <c r="EQ42" i="31"/>
  <c r="EQ40" i="31"/>
  <c r="EQ33" i="31"/>
  <c r="EQ27" i="31"/>
  <c r="EM39" i="31"/>
  <c r="EM32" i="31"/>
  <c r="EM28" i="31"/>
  <c r="EM41" i="31"/>
  <c r="EM36" i="31"/>
  <c r="EM29" i="31"/>
  <c r="EM23" i="31"/>
  <c r="EI37" i="31"/>
  <c r="EI30" i="31"/>
  <c r="EI42" i="31"/>
  <c r="EI40" i="31"/>
  <c r="EI33" i="31"/>
  <c r="EI27" i="31"/>
  <c r="EE39" i="31"/>
  <c r="EE32" i="31"/>
  <c r="EE28" i="31"/>
  <c r="EE41" i="31"/>
  <c r="EE36" i="31"/>
  <c r="EE29" i="31"/>
  <c r="EE23" i="31"/>
  <c r="EA37" i="31"/>
  <c r="EA30" i="31"/>
  <c r="EA42" i="31"/>
  <c r="EA40" i="31"/>
  <c r="EA33" i="31"/>
  <c r="EA27" i="31"/>
  <c r="DW39" i="31"/>
  <c r="DW32" i="31"/>
  <c r="DW28" i="31"/>
  <c r="DW42" i="31"/>
  <c r="DW36" i="31"/>
  <c r="DW29" i="31"/>
  <c r="DW23" i="31"/>
  <c r="DS37" i="31"/>
  <c r="DS30" i="31"/>
  <c r="DS41" i="31"/>
  <c r="DS40" i="31"/>
  <c r="DS33" i="31"/>
  <c r="DS27" i="31"/>
  <c r="DO39" i="31"/>
  <c r="DO32" i="31"/>
  <c r="DO28" i="31"/>
  <c r="DO42" i="31"/>
  <c r="DO36" i="31"/>
  <c r="DO29" i="31"/>
  <c r="DO23" i="31"/>
  <c r="DK37" i="31"/>
  <c r="DK30" i="31"/>
  <c r="DK41" i="31"/>
  <c r="DK40" i="31"/>
  <c r="DK33" i="31"/>
  <c r="DK27" i="31"/>
  <c r="DG39" i="31"/>
  <c r="DG32" i="31"/>
  <c r="DG28" i="31"/>
  <c r="DG42" i="31"/>
  <c r="DG36" i="31"/>
  <c r="DG29" i="31"/>
  <c r="DG23" i="31"/>
  <c r="DC37" i="31"/>
  <c r="DC30" i="31"/>
  <c r="DC41" i="31"/>
  <c r="DC40" i="31"/>
  <c r="DC33" i="31"/>
  <c r="DC27" i="31"/>
  <c r="CY39" i="31"/>
  <c r="CY32" i="31"/>
  <c r="CY28" i="31"/>
  <c r="CY42" i="31"/>
  <c r="CY36" i="31"/>
  <c r="CY29" i="31"/>
  <c r="CY23" i="31"/>
  <c r="CU37" i="31"/>
  <c r="CU30" i="31"/>
  <c r="CU41" i="31"/>
  <c r="CU40" i="31"/>
  <c r="CU33" i="31"/>
  <c r="CU27" i="31"/>
  <c r="CQ39" i="31"/>
  <c r="CQ32" i="31"/>
  <c r="CQ28" i="31"/>
  <c r="CQ42" i="31"/>
  <c r="CQ36" i="31"/>
  <c r="CQ29" i="31"/>
  <c r="CQ23" i="31"/>
  <c r="CM37" i="31"/>
  <c r="CM30" i="31"/>
  <c r="CM41" i="31"/>
  <c r="CM40" i="31"/>
  <c r="CM33" i="31"/>
  <c r="CM27" i="31"/>
  <c r="CI39" i="31"/>
  <c r="CI32" i="31"/>
  <c r="CI28" i="31"/>
  <c r="CI42" i="31"/>
  <c r="CI36" i="31"/>
  <c r="CI29" i="31"/>
  <c r="CI23" i="31"/>
  <c r="CE37" i="31"/>
  <c r="CE30" i="31"/>
  <c r="CE41" i="31"/>
  <c r="CE40" i="31"/>
  <c r="CE33" i="31"/>
  <c r="CE27" i="31"/>
  <c r="CA39" i="31"/>
  <c r="CA32" i="31"/>
  <c r="CA28" i="31"/>
  <c r="CA42" i="31"/>
  <c r="CA36" i="31"/>
  <c r="CA29" i="31"/>
  <c r="CA23" i="31"/>
  <c r="BW37" i="31"/>
  <c r="BW30" i="31"/>
  <c r="BW41" i="31"/>
  <c r="BW40" i="31"/>
  <c r="BW33" i="31"/>
  <c r="BW27" i="31"/>
  <c r="BS39" i="31"/>
  <c r="BS32" i="31"/>
  <c r="BS28" i="31"/>
  <c r="BS42" i="31"/>
  <c r="BS36" i="31"/>
  <c r="BS29" i="31"/>
  <c r="BS23" i="31"/>
  <c r="BO37" i="31"/>
  <c r="BO30" i="31"/>
  <c r="BO41" i="31"/>
  <c r="BO40" i="31"/>
  <c r="BO33" i="31"/>
  <c r="BO27" i="31"/>
  <c r="BK39" i="31"/>
  <c r="BK32" i="31"/>
  <c r="BK28" i="31"/>
  <c r="BK42" i="31"/>
  <c r="BK36" i="31"/>
  <c r="BK29" i="31"/>
  <c r="BK23" i="31"/>
  <c r="BG37" i="31"/>
  <c r="BG30" i="31"/>
  <c r="BG41" i="31"/>
  <c r="BG40" i="31"/>
  <c r="BG33" i="31"/>
  <c r="BG27" i="31"/>
  <c r="BC39" i="31"/>
  <c r="BC32" i="31"/>
  <c r="BC28" i="31"/>
  <c r="BC42" i="31"/>
  <c r="BC36" i="31"/>
  <c r="BC29" i="31"/>
  <c r="BC23" i="31"/>
  <c r="AY37" i="31"/>
  <c r="AY30" i="31"/>
  <c r="AY41" i="31"/>
  <c r="AY40" i="31"/>
  <c r="AY33" i="31"/>
  <c r="AY27" i="31"/>
  <c r="AU39" i="31"/>
  <c r="AU32" i="31"/>
  <c r="AU28" i="31"/>
  <c r="AU42" i="31"/>
  <c r="AU36" i="31"/>
  <c r="AU29" i="31"/>
  <c r="AU23" i="31"/>
  <c r="AQ37" i="31"/>
  <c r="AQ30" i="31"/>
  <c r="AQ41" i="31"/>
  <c r="AQ40" i="31"/>
  <c r="AQ33" i="31"/>
  <c r="AQ27" i="31"/>
  <c r="AM39" i="31"/>
  <c r="AM32" i="31"/>
  <c r="AM28" i="31"/>
  <c r="AM42" i="31"/>
  <c r="AM36" i="31"/>
  <c r="AM29" i="31"/>
  <c r="AM23" i="31"/>
  <c r="AI37" i="31"/>
  <c r="AI30" i="31"/>
  <c r="AI41" i="31"/>
  <c r="AI40" i="31"/>
  <c r="AI33" i="31"/>
  <c r="AI27" i="31"/>
  <c r="AE39" i="31"/>
  <c r="AE32" i="31"/>
  <c r="AE28" i="31"/>
  <c r="AE42" i="31"/>
  <c r="AE36" i="31"/>
  <c r="AE29" i="31"/>
  <c r="AE23" i="31"/>
  <c r="AA37" i="31"/>
  <c r="AA30" i="31"/>
  <c r="AA41" i="31"/>
  <c r="AA40" i="31"/>
  <c r="AA33" i="31"/>
  <c r="AA27" i="31"/>
  <c r="W39" i="31"/>
  <c r="W32" i="31"/>
  <c r="W28" i="31"/>
  <c r="W42" i="31"/>
  <c r="W36" i="31"/>
  <c r="W29" i="31"/>
  <c r="W23" i="31"/>
  <c r="S37" i="31"/>
  <c r="S30" i="31"/>
  <c r="S41" i="31"/>
  <c r="S40" i="31"/>
  <c r="S33" i="31"/>
  <c r="S27" i="31"/>
  <c r="O39" i="31"/>
  <c r="O32" i="31"/>
  <c r="O28" i="31"/>
  <c r="O42" i="31"/>
  <c r="O36" i="31"/>
  <c r="O29" i="31"/>
  <c r="O23" i="31"/>
  <c r="K37" i="31"/>
  <c r="K30" i="31"/>
  <c r="K41" i="31"/>
  <c r="K40" i="31"/>
  <c r="K33" i="31"/>
  <c r="K27" i="31"/>
  <c r="G39" i="31"/>
  <c r="G32" i="31"/>
  <c r="G28" i="31"/>
  <c r="G42" i="31"/>
  <c r="G36" i="31"/>
  <c r="G29" i="31"/>
  <c r="G23" i="31"/>
  <c r="C37" i="31"/>
  <c r="C30" i="31"/>
  <c r="C41" i="31"/>
  <c r="C40" i="31"/>
  <c r="C33" i="31"/>
  <c r="C27" i="31"/>
  <c r="GR36" i="31"/>
  <c r="GR29" i="31"/>
  <c r="GR42" i="31"/>
  <c r="GR41" i="31"/>
  <c r="GR37" i="31"/>
  <c r="GR30" i="31"/>
  <c r="GR26" i="31"/>
  <c r="GR22" i="31"/>
  <c r="GN33" i="31"/>
  <c r="GN27" i="31"/>
  <c r="GN40" i="31"/>
  <c r="GN39" i="31"/>
  <c r="GN32" i="31"/>
  <c r="GN28" i="31"/>
  <c r="GN24" i="31"/>
  <c r="GJ36" i="31"/>
  <c r="GJ29" i="31"/>
  <c r="GJ42" i="31"/>
  <c r="GJ41" i="31"/>
  <c r="GJ37" i="31"/>
  <c r="GJ30" i="31"/>
  <c r="GJ26" i="31"/>
  <c r="GJ22" i="31"/>
  <c r="GF36" i="31"/>
  <c r="GF29" i="31"/>
  <c r="GF42" i="31"/>
  <c r="GF39" i="31"/>
  <c r="GF32" i="31"/>
  <c r="GF28" i="31"/>
  <c r="GF24" i="31"/>
  <c r="GB40" i="31"/>
  <c r="GB33" i="31"/>
  <c r="GB27" i="31"/>
  <c r="GB41" i="31"/>
  <c r="GB37" i="31"/>
  <c r="GB30" i="31"/>
  <c r="GB26" i="31"/>
  <c r="GB22" i="31"/>
  <c r="FX36" i="31"/>
  <c r="FX29" i="31"/>
  <c r="FX42" i="31"/>
  <c r="FX39" i="31"/>
  <c r="FX32" i="31"/>
  <c r="FX28" i="31"/>
  <c r="FX24" i="31"/>
  <c r="FT40" i="31"/>
  <c r="FT33" i="31"/>
  <c r="FT27" i="31"/>
  <c r="FT41" i="31"/>
  <c r="FT37" i="31"/>
  <c r="FT30" i="31"/>
  <c r="FT26" i="31"/>
  <c r="FT22" i="31"/>
  <c r="FP36" i="31"/>
  <c r="FP29" i="31"/>
  <c r="FP42" i="31"/>
  <c r="FP39" i="31"/>
  <c r="FP32" i="31"/>
  <c r="FP28" i="31"/>
  <c r="FP24" i="31"/>
  <c r="FL40" i="31"/>
  <c r="FL33" i="31"/>
  <c r="FL27" i="31"/>
  <c r="FL41" i="31"/>
  <c r="FL37" i="31"/>
  <c r="FL30" i="31"/>
  <c r="FL26" i="31"/>
  <c r="FL22" i="31"/>
  <c r="FH36" i="31"/>
  <c r="FH29" i="31"/>
  <c r="FH42" i="31"/>
  <c r="FH39" i="31"/>
  <c r="FH32" i="31"/>
  <c r="FH28" i="31"/>
  <c r="FH24" i="31"/>
  <c r="FD40" i="31"/>
  <c r="FD33" i="31"/>
  <c r="FD27" i="31"/>
  <c r="FD41" i="31"/>
  <c r="FD37" i="31"/>
  <c r="FD30" i="31"/>
  <c r="FD26" i="31"/>
  <c r="FD22" i="31"/>
  <c r="EZ36" i="31"/>
  <c r="EZ29" i="31"/>
  <c r="EZ42" i="31"/>
  <c r="EZ39" i="31"/>
  <c r="EZ32" i="31"/>
  <c r="EZ28" i="31"/>
  <c r="EZ24" i="31"/>
  <c r="EV40" i="31"/>
  <c r="EV33" i="31"/>
  <c r="EV27" i="31"/>
  <c r="EV41" i="31"/>
  <c r="EV37" i="31"/>
  <c r="EV30" i="31"/>
  <c r="EV26" i="31"/>
  <c r="EV22" i="31"/>
  <c r="ER36" i="31"/>
  <c r="ER29" i="31"/>
  <c r="ER42" i="31"/>
  <c r="ER39" i="31"/>
  <c r="ER32" i="31"/>
  <c r="ER28" i="31"/>
  <c r="ER24" i="31"/>
  <c r="EN40" i="31"/>
  <c r="EN33" i="31"/>
  <c r="EN27" i="31"/>
  <c r="EN41" i="31"/>
  <c r="EN37" i="31"/>
  <c r="EN30" i="31"/>
  <c r="EN26" i="31"/>
  <c r="EN22" i="31"/>
  <c r="EJ36" i="31"/>
  <c r="EJ29" i="31"/>
  <c r="EJ42" i="31"/>
  <c r="EJ39" i="31"/>
  <c r="EJ32" i="31"/>
  <c r="EJ28" i="31"/>
  <c r="EJ24" i="31"/>
  <c r="EF40" i="31"/>
  <c r="EF33" i="31"/>
  <c r="EF27" i="31"/>
  <c r="EF41" i="31"/>
  <c r="EF37" i="31"/>
  <c r="EF30" i="31"/>
  <c r="EF26" i="31"/>
  <c r="EF22" i="31"/>
  <c r="EB36" i="31"/>
  <c r="EB29" i="31"/>
  <c r="EB42" i="31"/>
  <c r="EB39" i="31"/>
  <c r="EB32" i="31"/>
  <c r="EB28" i="31"/>
  <c r="EB24" i="31"/>
  <c r="DX40" i="31"/>
  <c r="DX33" i="31"/>
  <c r="DX27" i="31"/>
  <c r="DX41" i="31"/>
  <c r="DX37" i="31"/>
  <c r="DX30" i="31"/>
  <c r="DX26" i="31"/>
  <c r="DX22" i="31"/>
  <c r="DT36" i="31"/>
  <c r="DT29" i="31"/>
  <c r="DT42" i="31"/>
  <c r="DT39" i="31"/>
  <c r="DT32" i="31"/>
  <c r="DT28" i="31"/>
  <c r="DT24" i="31"/>
  <c r="DP40" i="31"/>
  <c r="DP33" i="31"/>
  <c r="DP27" i="31"/>
  <c r="DP41" i="31"/>
  <c r="DP37" i="31"/>
  <c r="DP30" i="31"/>
  <c r="DP26" i="31"/>
  <c r="DP22" i="31"/>
  <c r="DL36" i="31"/>
  <c r="DL29" i="31"/>
  <c r="DL42" i="31"/>
  <c r="DL39" i="31"/>
  <c r="DL32" i="31"/>
  <c r="DL28" i="31"/>
  <c r="DL24" i="31"/>
  <c r="DH40" i="31"/>
  <c r="DH33" i="31"/>
  <c r="DH27" i="31"/>
  <c r="DH41" i="31"/>
  <c r="DH37" i="31"/>
  <c r="DH30" i="31"/>
  <c r="DH26" i="31"/>
  <c r="DH22" i="31"/>
  <c r="DD36" i="31"/>
  <c r="DD29" i="31"/>
  <c r="DD42" i="31"/>
  <c r="DD39" i="31"/>
  <c r="DD32" i="31"/>
  <c r="DD28" i="31"/>
  <c r="DD24" i="31"/>
  <c r="CZ40" i="31"/>
  <c r="CZ33" i="31"/>
  <c r="CZ27" i="31"/>
  <c r="CZ41" i="31"/>
  <c r="CZ37" i="31"/>
  <c r="CZ30" i="31"/>
  <c r="CZ26" i="31"/>
  <c r="CZ22" i="31"/>
  <c r="CV36" i="31"/>
  <c r="CV29" i="31"/>
  <c r="CV42" i="31"/>
  <c r="CV39" i="31"/>
  <c r="CV32" i="31"/>
  <c r="CV28" i="31"/>
  <c r="CV24" i="31"/>
  <c r="CR40" i="31"/>
  <c r="CR33" i="31"/>
  <c r="CR27" i="31"/>
  <c r="CR41" i="31"/>
  <c r="CR37" i="31"/>
  <c r="CR30" i="31"/>
  <c r="CR26" i="31"/>
  <c r="CR22" i="31"/>
  <c r="CN36" i="31"/>
  <c r="CN29" i="31"/>
  <c r="CN42" i="31"/>
  <c r="CN39" i="31"/>
  <c r="CN32" i="31"/>
  <c r="CN28" i="31"/>
  <c r="CN24" i="31"/>
  <c r="CJ40" i="31"/>
  <c r="CJ33" i="31"/>
  <c r="CJ27" i="31"/>
  <c r="CJ41" i="31"/>
  <c r="CJ37" i="31"/>
  <c r="CJ30" i="31"/>
  <c r="CJ26" i="31"/>
  <c r="CJ22" i="31"/>
  <c r="CF36" i="31"/>
  <c r="CF29" i="31"/>
  <c r="CF42" i="31"/>
  <c r="CF39" i="31"/>
  <c r="CF32" i="31"/>
  <c r="CF28" i="31"/>
  <c r="CF24" i="31"/>
  <c r="CB36" i="31"/>
  <c r="CB29" i="31"/>
  <c r="CB42" i="31"/>
  <c r="CB39" i="31"/>
  <c r="CB32" i="31"/>
  <c r="CB28" i="31"/>
  <c r="CB24" i="31"/>
  <c r="BX36" i="31"/>
  <c r="BX29" i="31"/>
  <c r="BX42" i="31"/>
  <c r="BX39" i="31"/>
  <c r="BX32" i="31"/>
  <c r="BX28" i="31"/>
  <c r="BX24" i="31"/>
  <c r="BT36" i="31"/>
  <c r="BT29" i="31"/>
  <c r="BT41" i="31"/>
  <c r="BT37" i="31"/>
  <c r="BT30" i="31"/>
  <c r="BT26" i="31"/>
  <c r="BP40" i="31"/>
  <c r="BP33" i="31"/>
  <c r="BP42" i="31"/>
  <c r="BP39" i="31"/>
  <c r="BP32" i="31"/>
  <c r="BP28" i="31"/>
  <c r="BP24" i="31"/>
  <c r="BL36" i="31"/>
  <c r="BL29" i="31"/>
  <c r="BL41" i="31"/>
  <c r="BL37" i="31"/>
  <c r="BL30" i="31"/>
  <c r="BL26" i="31"/>
  <c r="BH40" i="31"/>
  <c r="BH33" i="31"/>
  <c r="BH42" i="31"/>
  <c r="BH39" i="31"/>
  <c r="BH32" i="31"/>
  <c r="BH28" i="31"/>
  <c r="BH24" i="31"/>
  <c r="BD36" i="31"/>
  <c r="BD29" i="31"/>
  <c r="BD41" i="31"/>
  <c r="BD37" i="31"/>
  <c r="BD30" i="31"/>
  <c r="BD26" i="31"/>
  <c r="AZ40" i="31"/>
  <c r="AZ33" i="31"/>
  <c r="AZ42" i="31"/>
  <c r="AZ39" i="31"/>
  <c r="AZ32" i="31"/>
  <c r="AZ28" i="31"/>
  <c r="AZ24" i="31"/>
  <c r="AV36" i="31"/>
  <c r="AV29" i="31"/>
  <c r="AV41" i="31"/>
  <c r="AV37" i="31"/>
  <c r="AV30" i="31"/>
  <c r="AV26" i="31"/>
  <c r="AR40" i="31"/>
  <c r="AR33" i="31"/>
  <c r="AR42" i="31"/>
  <c r="AR39" i="31"/>
  <c r="AR32" i="31"/>
  <c r="AR28" i="31"/>
  <c r="AR24" i="31"/>
  <c r="AN36" i="31"/>
  <c r="AN29" i="31"/>
  <c r="AN41" i="31"/>
  <c r="AN37" i="31"/>
  <c r="AN30" i="31"/>
  <c r="AN26" i="31"/>
  <c r="AJ40" i="31"/>
  <c r="AJ33" i="31"/>
  <c r="AJ42" i="31"/>
  <c r="AJ39" i="31"/>
  <c r="AJ32" i="31"/>
  <c r="AJ28" i="31"/>
  <c r="AJ24" i="31"/>
  <c r="AF36" i="31"/>
  <c r="AF29" i="31"/>
  <c r="AF41" i="31"/>
  <c r="AF37" i="31"/>
  <c r="AF30" i="31"/>
  <c r="AF26" i="31"/>
  <c r="AB40" i="31"/>
  <c r="AB33" i="31"/>
  <c r="AB42" i="31"/>
  <c r="AB39" i="31"/>
  <c r="AB32" i="31"/>
  <c r="AB28" i="31"/>
  <c r="AB24" i="31"/>
  <c r="X36" i="31"/>
  <c r="X29" i="31"/>
  <c r="X41" i="31"/>
  <c r="X37" i="31"/>
  <c r="X30" i="31"/>
  <c r="X26" i="31"/>
  <c r="T40" i="31"/>
  <c r="T33" i="31"/>
  <c r="T42" i="31"/>
  <c r="T39" i="31"/>
  <c r="T32" i="31"/>
  <c r="T28" i="31"/>
  <c r="T24" i="31"/>
  <c r="P36" i="31"/>
  <c r="P29" i="31"/>
  <c r="P41" i="31"/>
  <c r="P37" i="31"/>
  <c r="P30" i="31"/>
  <c r="P26" i="31"/>
  <c r="L40" i="31"/>
  <c r="L33" i="31"/>
  <c r="L42" i="31"/>
  <c r="L39" i="31"/>
  <c r="L32" i="31"/>
  <c r="L28" i="31"/>
  <c r="L24" i="31"/>
  <c r="H36" i="31"/>
  <c r="H29" i="31"/>
  <c r="H41" i="31"/>
  <c r="H37" i="31"/>
  <c r="H30" i="31"/>
  <c r="H26" i="31"/>
  <c r="D40" i="31"/>
  <c r="D33" i="31"/>
  <c r="D42" i="31"/>
  <c r="D39" i="31"/>
  <c r="D32" i="31"/>
  <c r="D28" i="31"/>
  <c r="D24"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BL22" i="31"/>
  <c r="CB22" i="31"/>
  <c r="GO41" i="31"/>
  <c r="GO36" i="31"/>
  <c r="GO29" i="31"/>
  <c r="GO23" i="31"/>
  <c r="GO37" i="31"/>
  <c r="GO30" i="31"/>
  <c r="GK42" i="31"/>
  <c r="GK40" i="31"/>
  <c r="GK33" i="31"/>
  <c r="GK27" i="31"/>
  <c r="GK39" i="31"/>
  <c r="GK32" i="31"/>
  <c r="GK28" i="31"/>
  <c r="GG41" i="31"/>
  <c r="GG36" i="31"/>
  <c r="GG29" i="31"/>
  <c r="GG23" i="31"/>
  <c r="GG37" i="31"/>
  <c r="GG30" i="31"/>
  <c r="GC42" i="31"/>
  <c r="GC40" i="31"/>
  <c r="GC33" i="31"/>
  <c r="GC27" i="31"/>
  <c r="GC39" i="31"/>
  <c r="GC32" i="31"/>
  <c r="GC28" i="31"/>
  <c r="FY41" i="31"/>
  <c r="FY36" i="31"/>
  <c r="FY29" i="31"/>
  <c r="FY23" i="31"/>
  <c r="FY37" i="31"/>
  <c r="FY30" i="31"/>
  <c r="FU42" i="31"/>
  <c r="FU40" i="31"/>
  <c r="FU33" i="31"/>
  <c r="FU27" i="31"/>
  <c r="FU39" i="31"/>
  <c r="FU32" i="31"/>
  <c r="FU28" i="31"/>
  <c r="FQ41" i="31"/>
  <c r="FQ36" i="31"/>
  <c r="FQ29" i="31"/>
  <c r="FQ23" i="31"/>
  <c r="FQ37" i="31"/>
  <c r="FQ30" i="31"/>
  <c r="FM42" i="31"/>
  <c r="FM40" i="31"/>
  <c r="FM33" i="31"/>
  <c r="FM27" i="31"/>
  <c r="FM39" i="31"/>
  <c r="FM32" i="31"/>
  <c r="FM28" i="31"/>
  <c r="FI41" i="31"/>
  <c r="FI36" i="31"/>
  <c r="FI29" i="31"/>
  <c r="FI23" i="31"/>
  <c r="FI37" i="31"/>
  <c r="FI30" i="31"/>
  <c r="FE42" i="31"/>
  <c r="FE40" i="31"/>
  <c r="FE33" i="31"/>
  <c r="FE27" i="31"/>
  <c r="FE39" i="31"/>
  <c r="FE32" i="31"/>
  <c r="FE28" i="31"/>
  <c r="FA41" i="31"/>
  <c r="FA36" i="31"/>
  <c r="FA29" i="31"/>
  <c r="FA23" i="31"/>
  <c r="FA37" i="31"/>
  <c r="FA30" i="31"/>
  <c r="EW42" i="31"/>
  <c r="EW40" i="31"/>
  <c r="EW33" i="31"/>
  <c r="EW27" i="31"/>
  <c r="EW39" i="31"/>
  <c r="EW32" i="31"/>
  <c r="EW28" i="31"/>
  <c r="ES41" i="31"/>
  <c r="ES36" i="31"/>
  <c r="ES29" i="31"/>
  <c r="ES23" i="31"/>
  <c r="ES37" i="31"/>
  <c r="ES30" i="31"/>
  <c r="EO42" i="31"/>
  <c r="EO40" i="31"/>
  <c r="EO33" i="31"/>
  <c r="EO27" i="31"/>
  <c r="EO39" i="31"/>
  <c r="EO32" i="31"/>
  <c r="EO28" i="31"/>
  <c r="EK41" i="31"/>
  <c r="EK36" i="31"/>
  <c r="EK29" i="31"/>
  <c r="EK23" i="31"/>
  <c r="EK37" i="31"/>
  <c r="EK30" i="31"/>
  <c r="EG42" i="31"/>
  <c r="EG40" i="31"/>
  <c r="EG33" i="31"/>
  <c r="EG27" i="31"/>
  <c r="EG39" i="31"/>
  <c r="EG32" i="31"/>
  <c r="EG28" i="31"/>
  <c r="EC41" i="31"/>
  <c r="EC36" i="31"/>
  <c r="EC29" i="31"/>
  <c r="EC23" i="31"/>
  <c r="EC37" i="31"/>
  <c r="EC30" i="31"/>
  <c r="DY41" i="31"/>
  <c r="DY40" i="31"/>
  <c r="DY33" i="31"/>
  <c r="DY27" i="31"/>
  <c r="DY39" i="31"/>
  <c r="DY32" i="31"/>
  <c r="DY28" i="31"/>
  <c r="DU42" i="31"/>
  <c r="DU36" i="31"/>
  <c r="DU29" i="31"/>
  <c r="DU23" i="31"/>
  <c r="DU37" i="31"/>
  <c r="DU30" i="31"/>
  <c r="DQ41" i="31"/>
  <c r="DQ40" i="31"/>
  <c r="DQ33" i="31"/>
  <c r="DQ27" i="31"/>
  <c r="DQ39" i="31"/>
  <c r="DQ32" i="31"/>
  <c r="DQ28" i="31"/>
  <c r="DM42" i="31"/>
  <c r="DM36" i="31"/>
  <c r="DM29" i="31"/>
  <c r="DM23" i="31"/>
  <c r="DM37" i="31"/>
  <c r="DM30" i="31"/>
  <c r="DI41" i="31"/>
  <c r="DI40" i="31"/>
  <c r="DI33" i="31"/>
  <c r="DI27" i="31"/>
  <c r="DI39" i="31"/>
  <c r="DI32" i="31"/>
  <c r="DI28" i="31"/>
  <c r="DE42" i="31"/>
  <c r="DE36" i="31"/>
  <c r="DE29" i="31"/>
  <c r="DE23" i="31"/>
  <c r="DE37" i="31"/>
  <c r="DE30" i="31"/>
  <c r="DA41" i="31"/>
  <c r="DA40" i="31"/>
  <c r="DA33" i="31"/>
  <c r="DA27" i="31"/>
  <c r="DA39" i="31"/>
  <c r="DA32" i="31"/>
  <c r="DA28" i="31"/>
  <c r="CW42" i="31"/>
  <c r="CW36" i="31"/>
  <c r="CW29" i="31"/>
  <c r="CW23" i="31"/>
  <c r="CW37" i="31"/>
  <c r="CW30" i="31"/>
  <c r="CS41" i="31"/>
  <c r="CS40" i="31"/>
  <c r="CS33" i="31"/>
  <c r="CS27" i="31"/>
  <c r="CS39" i="31"/>
  <c r="CS32" i="31"/>
  <c r="CS28" i="31"/>
  <c r="CO42" i="31"/>
  <c r="CO36" i="31"/>
  <c r="CO29" i="31"/>
  <c r="CO23" i="31"/>
  <c r="CO37" i="31"/>
  <c r="CO30" i="31"/>
  <c r="CK41" i="31"/>
  <c r="CK40" i="31"/>
  <c r="CK33" i="31"/>
  <c r="CK27" i="31"/>
  <c r="CK39" i="31"/>
  <c r="CK32" i="31"/>
  <c r="CK28" i="31"/>
  <c r="CG42" i="31"/>
  <c r="CG36" i="31"/>
  <c r="CG29" i="31"/>
  <c r="CG23" i="31"/>
  <c r="CG37" i="31"/>
  <c r="CG30" i="31"/>
  <c r="CC41" i="31"/>
  <c r="CC40" i="31"/>
  <c r="CC33" i="31"/>
  <c r="CC27" i="31"/>
  <c r="CC39" i="31"/>
  <c r="CC32" i="31"/>
  <c r="CC28" i="31"/>
  <c r="BY42" i="31"/>
  <c r="BY36" i="31"/>
  <c r="BY29" i="31"/>
  <c r="BY23" i="31"/>
  <c r="BY37" i="31"/>
  <c r="BY30" i="31"/>
  <c r="BU41" i="31"/>
  <c r="BU40" i="31"/>
  <c r="BU33" i="31"/>
  <c r="BU27" i="31"/>
  <c r="BU39" i="31"/>
  <c r="BU32" i="31"/>
  <c r="BU28" i="31"/>
  <c r="BQ42" i="31"/>
  <c r="BQ36" i="31"/>
  <c r="BQ29" i="31"/>
  <c r="BQ23" i="31"/>
  <c r="BQ37" i="31"/>
  <c r="BQ30" i="31"/>
  <c r="BM41" i="31"/>
  <c r="BM40" i="31"/>
  <c r="BM33" i="31"/>
  <c r="BM27" i="31"/>
  <c r="BM39" i="31"/>
  <c r="BM32" i="31"/>
  <c r="BM28" i="31"/>
  <c r="BI42" i="31"/>
  <c r="BI36" i="31"/>
  <c r="BI29" i="31"/>
  <c r="BI23" i="31"/>
  <c r="BI37" i="31"/>
  <c r="BI30" i="31"/>
  <c r="BE41" i="31"/>
  <c r="BE40" i="31"/>
  <c r="BE33" i="31"/>
  <c r="BE27" i="31"/>
  <c r="BE39" i="31"/>
  <c r="BE32" i="31"/>
  <c r="BE28" i="31"/>
  <c r="BA42" i="31"/>
  <c r="BA36" i="31"/>
  <c r="BA29" i="31"/>
  <c r="BA23" i="31"/>
  <c r="BA37" i="31"/>
  <c r="BA30" i="31"/>
  <c r="AW41" i="31"/>
  <c r="AW40" i="31"/>
  <c r="AW33" i="31"/>
  <c r="AW27" i="31"/>
  <c r="AW39" i="31"/>
  <c r="AW32" i="31"/>
  <c r="AW28" i="31"/>
  <c r="AS42" i="31"/>
  <c r="AS36" i="31"/>
  <c r="AS29" i="31"/>
  <c r="AS23" i="31"/>
  <c r="AS37" i="31"/>
  <c r="AS30" i="31"/>
  <c r="AO41" i="31"/>
  <c r="AO40" i="31"/>
  <c r="AO33" i="31"/>
  <c r="AO27" i="31"/>
  <c r="AO39" i="31"/>
  <c r="AO32" i="31"/>
  <c r="AO28" i="31"/>
  <c r="AK42" i="31"/>
  <c r="AK36" i="31"/>
  <c r="AK29" i="31"/>
  <c r="AK23" i="31"/>
  <c r="AK37" i="31"/>
  <c r="AK30" i="31"/>
  <c r="AG41" i="31"/>
  <c r="AG40" i="31"/>
  <c r="AG33" i="31"/>
  <c r="AG27" i="31"/>
  <c r="AG39" i="31"/>
  <c r="AG32" i="31"/>
  <c r="AG28" i="31"/>
  <c r="AC42" i="31"/>
  <c r="AC36" i="31"/>
  <c r="AC29" i="31"/>
  <c r="AC23" i="31"/>
  <c r="AC37" i="31"/>
  <c r="AC30" i="31"/>
  <c r="Y41" i="31"/>
  <c r="Y40" i="31"/>
  <c r="Y33" i="31"/>
  <c r="Y27" i="31"/>
  <c r="Y39" i="31"/>
  <c r="Y32" i="31"/>
  <c r="Y28" i="31"/>
  <c r="U42" i="31"/>
  <c r="U36" i="31"/>
  <c r="U29" i="31"/>
  <c r="U23" i="31"/>
  <c r="U37" i="31"/>
  <c r="U30" i="31"/>
  <c r="Q41" i="31"/>
  <c r="Q40" i="31"/>
  <c r="Q33" i="31"/>
  <c r="Q27" i="31"/>
  <c r="Q39" i="31"/>
  <c r="Q32" i="31"/>
  <c r="Q28" i="31"/>
  <c r="M42" i="31"/>
  <c r="M36" i="31"/>
  <c r="M29" i="31"/>
  <c r="M23" i="31"/>
  <c r="M37" i="31"/>
  <c r="M30" i="31"/>
  <c r="I41" i="31"/>
  <c r="I40" i="31"/>
  <c r="I33" i="31"/>
  <c r="I27" i="31"/>
  <c r="I39" i="31"/>
  <c r="I32" i="31"/>
  <c r="I28" i="31"/>
  <c r="E42" i="31"/>
  <c r="E36" i="31"/>
  <c r="E29" i="31"/>
  <c r="E23" i="31"/>
  <c r="E37" i="31"/>
  <c r="E30" i="31"/>
  <c r="GT42" i="31"/>
  <c r="GT41" i="31"/>
  <c r="GT37" i="31"/>
  <c r="GT30" i="31"/>
  <c r="GT26" i="31"/>
  <c r="GT22" i="31"/>
  <c r="GT33" i="31"/>
  <c r="GT27" i="31"/>
  <c r="GP40" i="31"/>
  <c r="GP39" i="31"/>
  <c r="GP32" i="31"/>
  <c r="GP28" i="31"/>
  <c r="GP24" i="31"/>
  <c r="GP36" i="31"/>
  <c r="GP29" i="31"/>
  <c r="GL42" i="31"/>
  <c r="GL41" i="31"/>
  <c r="GL37" i="31"/>
  <c r="GL30" i="31"/>
  <c r="GL26" i="31"/>
  <c r="GL22" i="31"/>
  <c r="GL33" i="31"/>
  <c r="GL27" i="31"/>
  <c r="GH41" i="31"/>
  <c r="GH37" i="31"/>
  <c r="GH30" i="31"/>
  <c r="GH26" i="31"/>
  <c r="GH22" i="31"/>
  <c r="GH36" i="31"/>
  <c r="GH29" i="31"/>
  <c r="GD42" i="31"/>
  <c r="GD39" i="31"/>
  <c r="GD32" i="31"/>
  <c r="GD28" i="31"/>
  <c r="GD24" i="31"/>
  <c r="GD40" i="31"/>
  <c r="GD33" i="31"/>
  <c r="GD27" i="31"/>
  <c r="FZ41" i="31"/>
  <c r="FZ37" i="31"/>
  <c r="FZ30" i="31"/>
  <c r="FZ26" i="31"/>
  <c r="FZ22" i="31"/>
  <c r="FZ36" i="31"/>
  <c r="FZ29" i="31"/>
  <c r="FV42" i="31"/>
  <c r="FV39" i="31"/>
  <c r="FV32" i="31"/>
  <c r="FV28" i="31"/>
  <c r="FV24" i="31"/>
  <c r="FV40" i="31"/>
  <c r="FV33" i="31"/>
  <c r="FV27" i="31"/>
  <c r="FR41" i="31"/>
  <c r="FR37" i="31"/>
  <c r="FR30" i="31"/>
  <c r="FR26" i="31"/>
  <c r="FR22" i="31"/>
  <c r="FR36" i="31"/>
  <c r="FR29" i="31"/>
  <c r="FN42" i="31"/>
  <c r="FN39" i="31"/>
  <c r="FN32" i="31"/>
  <c r="FN28" i="31"/>
  <c r="FN24" i="31"/>
  <c r="FN40" i="31"/>
  <c r="FN33" i="31"/>
  <c r="FN27" i="31"/>
  <c r="FJ41" i="31"/>
  <c r="FJ37" i="31"/>
  <c r="FJ30" i="31"/>
  <c r="FJ26" i="31"/>
  <c r="FJ22" i="31"/>
  <c r="FJ36" i="31"/>
  <c r="FJ29" i="31"/>
  <c r="FF42" i="31"/>
  <c r="FF39" i="31"/>
  <c r="FF32" i="31"/>
  <c r="FF28" i="31"/>
  <c r="FF24" i="31"/>
  <c r="FF40" i="31"/>
  <c r="FF33" i="31"/>
  <c r="FF27" i="31"/>
  <c r="FB41" i="31"/>
  <c r="FB37" i="31"/>
  <c r="FB30" i="31"/>
  <c r="FB26" i="31"/>
  <c r="FB22" i="31"/>
  <c r="FB36" i="31"/>
  <c r="FB29" i="31"/>
  <c r="EX42" i="31"/>
  <c r="EX39" i="31"/>
  <c r="EX32" i="31"/>
  <c r="EX28" i="31"/>
  <c r="EX24" i="31"/>
  <c r="EX40" i="31"/>
  <c r="EX33" i="31"/>
  <c r="EX27" i="31"/>
  <c r="ET41" i="31"/>
  <c r="ET37" i="31"/>
  <c r="ET30" i="31"/>
  <c r="ET26" i="31"/>
  <c r="ET22" i="31"/>
  <c r="ET36" i="31"/>
  <c r="ET29" i="31"/>
  <c r="EP42" i="31"/>
  <c r="EP39" i="31"/>
  <c r="EP32" i="31"/>
  <c r="EP28" i="31"/>
  <c r="EP24" i="31"/>
  <c r="EP40" i="31"/>
  <c r="EP33" i="31"/>
  <c r="EP27" i="31"/>
  <c r="EL41" i="31"/>
  <c r="EL37" i="31"/>
  <c r="EL30" i="31"/>
  <c r="EL26" i="31"/>
  <c r="EL22" i="31"/>
  <c r="EL36" i="31"/>
  <c r="EL29" i="31"/>
  <c r="EH42" i="31"/>
  <c r="EH39" i="31"/>
  <c r="EH32" i="31"/>
  <c r="EH28" i="31"/>
  <c r="EH24" i="31"/>
  <c r="EH40" i="31"/>
  <c r="EH33" i="31"/>
  <c r="EH27" i="31"/>
  <c r="ED41" i="31"/>
  <c r="ED37" i="31"/>
  <c r="ED30" i="31"/>
  <c r="ED26" i="31"/>
  <c r="ED22" i="31"/>
  <c r="ED36" i="31"/>
  <c r="ED29" i="31"/>
  <c r="DZ42" i="31"/>
  <c r="DZ39" i="31"/>
  <c r="DZ32" i="31"/>
  <c r="DZ28" i="31"/>
  <c r="DZ24" i="31"/>
  <c r="DZ40" i="31"/>
  <c r="DZ33" i="31"/>
  <c r="DZ27" i="31"/>
  <c r="DV41" i="31"/>
  <c r="DV37" i="31"/>
  <c r="DV30" i="31"/>
  <c r="DV26" i="31"/>
  <c r="DV22" i="31"/>
  <c r="DV36" i="31"/>
  <c r="DV29" i="31"/>
  <c r="DR42" i="31"/>
  <c r="DR39" i="31"/>
  <c r="DR32" i="31"/>
  <c r="DR28" i="31"/>
  <c r="DR24" i="31"/>
  <c r="DR40" i="31"/>
  <c r="DR33" i="31"/>
  <c r="DR27" i="31"/>
  <c r="DN41" i="31"/>
  <c r="DN37" i="31"/>
  <c r="DN30" i="31"/>
  <c r="DN26" i="31"/>
  <c r="DN22" i="31"/>
  <c r="DN36" i="31"/>
  <c r="DN29" i="31"/>
  <c r="DJ42" i="31"/>
  <c r="DJ39" i="31"/>
  <c r="DJ32" i="31"/>
  <c r="DJ28" i="31"/>
  <c r="DJ24" i="31"/>
  <c r="DJ40" i="31"/>
  <c r="DJ33" i="31"/>
  <c r="DJ27" i="31"/>
  <c r="DF41" i="31"/>
  <c r="DF37" i="31"/>
  <c r="DF30" i="31"/>
  <c r="DF26" i="31"/>
  <c r="DF22" i="31"/>
  <c r="DF36" i="31"/>
  <c r="DF29" i="31"/>
  <c r="DB42" i="31"/>
  <c r="DB39" i="31"/>
  <c r="DB32" i="31"/>
  <c r="DB28" i="31"/>
  <c r="DB24" i="31"/>
  <c r="DB40" i="31"/>
  <c r="DB33" i="31"/>
  <c r="DB27" i="31"/>
  <c r="CX41" i="31"/>
  <c r="CX37" i="31"/>
  <c r="CX30" i="31"/>
  <c r="CX26" i="31"/>
  <c r="CX22" i="31"/>
  <c r="CX36" i="31"/>
  <c r="CX29" i="31"/>
  <c r="CT42" i="31"/>
  <c r="CT39" i="31"/>
  <c r="CT32" i="31"/>
  <c r="CT28" i="31"/>
  <c r="CT24" i="31"/>
  <c r="CT40" i="31"/>
  <c r="CT33" i="31"/>
  <c r="CT27" i="31"/>
  <c r="CP41" i="31"/>
  <c r="CP37" i="31"/>
  <c r="CP30" i="31"/>
  <c r="CP26" i="31"/>
  <c r="CP22" i="31"/>
  <c r="CP36" i="31"/>
  <c r="CP29" i="31"/>
  <c r="CL42" i="31"/>
  <c r="CL39" i="31"/>
  <c r="CL32" i="31"/>
  <c r="CL28" i="31"/>
  <c r="CL24" i="31"/>
  <c r="CL40" i="31"/>
  <c r="CL33" i="31"/>
  <c r="CL27" i="31"/>
  <c r="CH41" i="31"/>
  <c r="CH37" i="31"/>
  <c r="CH30" i="31"/>
  <c r="CH26" i="31"/>
  <c r="CH22" i="31"/>
  <c r="CH36" i="31"/>
  <c r="CH29" i="31"/>
  <c r="CD42" i="31"/>
  <c r="CD39" i="31"/>
  <c r="CD32" i="31"/>
  <c r="CD28" i="31"/>
  <c r="CD24" i="31"/>
  <c r="CD40" i="31"/>
  <c r="CD33" i="31"/>
  <c r="CD27" i="31"/>
  <c r="BZ41" i="31"/>
  <c r="BZ37" i="31"/>
  <c r="BZ30" i="31"/>
  <c r="BZ26" i="31"/>
  <c r="BZ22" i="31"/>
  <c r="BZ36" i="31"/>
  <c r="BZ29" i="31"/>
  <c r="BV42" i="31"/>
  <c r="BV39" i="31"/>
  <c r="BV32" i="31"/>
  <c r="BV28" i="31"/>
  <c r="BV24" i="31"/>
  <c r="BV40" i="31"/>
  <c r="BV33" i="31"/>
  <c r="BR42" i="31"/>
  <c r="BR39" i="31"/>
  <c r="BR32" i="31"/>
  <c r="BR28" i="31"/>
  <c r="BR24" i="31"/>
  <c r="BR40" i="31"/>
  <c r="BR33" i="31"/>
  <c r="BN42" i="31"/>
  <c r="BN39" i="31"/>
  <c r="BN32" i="31"/>
  <c r="BN28" i="31"/>
  <c r="BN24" i="31"/>
  <c r="BN40" i="31"/>
  <c r="BN33" i="31"/>
  <c r="BJ42" i="31"/>
  <c r="BJ39" i="31"/>
  <c r="BJ32" i="31"/>
  <c r="BJ28" i="31"/>
  <c r="BJ24" i="31"/>
  <c r="BJ40" i="31"/>
  <c r="BJ33" i="31"/>
  <c r="BF42" i="31"/>
  <c r="BF39" i="31"/>
  <c r="BF32" i="31"/>
  <c r="BF28" i="31"/>
  <c r="BF24" i="31"/>
  <c r="BF36" i="31"/>
  <c r="BF29" i="31"/>
  <c r="BB41" i="31"/>
  <c r="BB37" i="31"/>
  <c r="BB30" i="31"/>
  <c r="BB26" i="31"/>
  <c r="BB40" i="31"/>
  <c r="BB33" i="31"/>
  <c r="AX42" i="31"/>
  <c r="AX39" i="31"/>
  <c r="AX32" i="31"/>
  <c r="AX28" i="31"/>
  <c r="AX24" i="31"/>
  <c r="AX36" i="31"/>
  <c r="AX29" i="31"/>
  <c r="AT41" i="31"/>
  <c r="AT37" i="31"/>
  <c r="AT30" i="31"/>
  <c r="AT26" i="31"/>
  <c r="AT40" i="31"/>
  <c r="AT33" i="31"/>
  <c r="AP42" i="31"/>
  <c r="AP39" i="31"/>
  <c r="AP32" i="31"/>
  <c r="AP28" i="31"/>
  <c r="AP24" i="31"/>
  <c r="AP36" i="31"/>
  <c r="AP29" i="31"/>
  <c r="AL41" i="31"/>
  <c r="AL37" i="31"/>
  <c r="AL30" i="31"/>
  <c r="AL26" i="31"/>
  <c r="AL40" i="31"/>
  <c r="AL33" i="31"/>
  <c r="AH42" i="31"/>
  <c r="AH39" i="31"/>
  <c r="AH32" i="31"/>
  <c r="AH28" i="31"/>
  <c r="AH24" i="31"/>
  <c r="AH36" i="31"/>
  <c r="AH29" i="31"/>
  <c r="AD41" i="31"/>
  <c r="AD37" i="31"/>
  <c r="AD30" i="31"/>
  <c r="AD26" i="31"/>
  <c r="AD40" i="31"/>
  <c r="AD33" i="31"/>
  <c r="Z42" i="31"/>
  <c r="Z39" i="31"/>
  <c r="Z32" i="31"/>
  <c r="Z28" i="31"/>
  <c r="Z24" i="31"/>
  <c r="Z36" i="31"/>
  <c r="Z29" i="31"/>
  <c r="V41" i="31"/>
  <c r="V37" i="31"/>
  <c r="V30" i="31"/>
  <c r="V26" i="31"/>
  <c r="V40" i="31"/>
  <c r="V33" i="31"/>
  <c r="R42" i="31"/>
  <c r="R39" i="31"/>
  <c r="R32" i="31"/>
  <c r="R28" i="31"/>
  <c r="R24" i="31"/>
  <c r="R36" i="31"/>
  <c r="R29" i="31"/>
  <c r="N41" i="31"/>
  <c r="N37" i="31"/>
  <c r="N30" i="31"/>
  <c r="N26" i="31"/>
  <c r="N40" i="31"/>
  <c r="N33" i="31"/>
  <c r="J42" i="31"/>
  <c r="J39" i="31"/>
  <c r="J32" i="31"/>
  <c r="J28" i="31"/>
  <c r="J24" i="31"/>
  <c r="J36" i="31"/>
  <c r="J29" i="31"/>
  <c r="F41" i="31"/>
  <c r="F37" i="31"/>
  <c r="F30" i="31"/>
  <c r="F26" i="31"/>
  <c r="F40" i="31"/>
  <c r="F33"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BN27" i="31"/>
  <c r="BV27"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K21" i="31"/>
  <c r="EA21" i="31"/>
  <c r="EQ21" i="31"/>
  <c r="FG21" i="31"/>
  <c r="FW21" i="31"/>
  <c r="GE21" i="31"/>
  <c r="GM21" i="31"/>
  <c r="D22" i="31"/>
  <c r="L22" i="31"/>
  <c r="T22" i="31"/>
  <c r="AB22" i="31"/>
  <c r="AJ22" i="31"/>
  <c r="AR22" i="31"/>
  <c r="AZ22" i="31"/>
  <c r="BH22" i="31"/>
  <c r="BX22" i="31"/>
  <c r="DC21" i="31"/>
  <c r="DS21" i="31"/>
  <c r="EI21" i="31"/>
  <c r="EY21" i="31"/>
  <c r="FO21" i="31"/>
  <c r="GA21" i="31"/>
  <c r="GI21" i="31"/>
  <c r="GQ21" i="31"/>
  <c r="H22" i="31"/>
  <c r="P22" i="31"/>
  <c r="X22" i="31"/>
  <c r="AF22" i="31"/>
  <c r="AN22" i="31"/>
  <c r="AV22" i="31"/>
  <c r="BD22" i="31"/>
  <c r="BP22" i="31"/>
  <c r="CF22" i="31"/>
  <c r="AA63" i="39" l="1"/>
  <c r="Z60" i="39"/>
  <c r="AE63" i="39"/>
  <c r="AI63" i="39"/>
  <c r="Z64" i="39"/>
  <c r="Z70" i="39"/>
  <c r="Z118" i="39"/>
  <c r="AC124" i="39"/>
  <c r="AA96" i="39"/>
  <c r="Z89" i="39"/>
  <c r="AE96" i="39"/>
  <c r="AI96" i="39"/>
  <c r="Z103" i="39"/>
  <c r="AK117" i="39"/>
  <c r="AA117" i="39"/>
  <c r="AE117" i="39"/>
  <c r="AI117" i="39"/>
  <c r="AG124" i="39"/>
  <c r="Z58" i="39"/>
  <c r="AA124" i="39"/>
  <c r="Z121" i="39"/>
  <c r="Z124" i="39" s="1"/>
  <c r="Z125" i="39" s="1"/>
  <c r="AE124" i="39"/>
  <c r="Z82" i="39"/>
  <c r="AC96" i="39"/>
  <c r="AG96" i="39"/>
  <c r="AK124" i="39"/>
  <c r="AC117" i="39"/>
  <c r="AG117" i="39"/>
  <c r="AI124" i="39"/>
  <c r="Z86" i="39"/>
  <c r="AA79" i="39"/>
  <c r="Z76" i="39"/>
  <c r="Z79" i="39" s="1"/>
  <c r="AE79" i="39"/>
  <c r="AI79" i="39"/>
  <c r="Z108" i="39"/>
  <c r="AK96" i="39"/>
  <c r="Z84" i="39"/>
  <c r="AC63" i="39"/>
  <c r="AG63" i="39"/>
  <c r="AK63" i="39"/>
  <c r="AC79" i="39"/>
  <c r="AG79" i="39"/>
  <c r="AK79" i="39"/>
  <c r="Z97" i="39"/>
  <c r="D13" i="33"/>
  <c r="C10" i="33"/>
  <c r="C47" i="33"/>
  <c r="C53" i="33"/>
  <c r="D67" i="33"/>
  <c r="C65" i="33"/>
  <c r="C68" i="33"/>
  <c r="D46" i="33"/>
  <c r="C39" i="33"/>
  <c r="C58" i="33"/>
  <c r="C71" i="33"/>
  <c r="D74" i="33"/>
  <c r="C8" i="33"/>
  <c r="C32" i="33"/>
  <c r="C34" i="33"/>
  <c r="C36" i="33"/>
  <c r="C14" i="33"/>
  <c r="C20" i="33"/>
  <c r="D29" i="33"/>
  <c r="C26" i="33"/>
  <c r="R57" i="30"/>
  <c r="R55" i="30"/>
  <c r="R56" i="30" s="1"/>
  <c r="O30" i="30"/>
  <c r="K10" i="30"/>
  <c r="U10" i="30" s="1"/>
  <c r="U11" i="30"/>
  <c r="F30" i="30"/>
  <c r="F40" i="30"/>
  <c r="N55" i="30"/>
  <c r="N56" i="30" s="1"/>
  <c r="O40" i="30"/>
  <c r="B57" i="30"/>
  <c r="B55" i="30"/>
  <c r="B56" i="30" s="1"/>
  <c r="K31" i="30"/>
  <c r="U32" i="30"/>
  <c r="U31" i="30" s="1"/>
  <c r="K33" i="30"/>
  <c r="U34" i="30"/>
  <c r="U33" i="30" s="1"/>
  <c r="D55" i="30"/>
  <c r="D57" i="30" s="1"/>
  <c r="L55" i="30"/>
  <c r="L57" i="30" s="1"/>
  <c r="P55" i="30"/>
  <c r="P57" i="30" s="1"/>
  <c r="S55" i="30"/>
  <c r="S56" i="30" s="1"/>
  <c r="H56" i="30"/>
  <c r="K17" i="30"/>
  <c r="K30" i="30" s="1"/>
  <c r="U18" i="30"/>
  <c r="U17" i="30" s="1"/>
  <c r="U30" i="30" s="1"/>
  <c r="J30" i="30"/>
  <c r="K36" i="30"/>
  <c r="K40" i="30" s="1"/>
  <c r="U37" i="30"/>
  <c r="U36" i="30" s="1"/>
  <c r="U40" i="30" s="1"/>
  <c r="T55" i="30"/>
  <c r="T57" i="30" s="1"/>
  <c r="K41" i="30"/>
  <c r="U42" i="30"/>
  <c r="U41" i="30" s="1"/>
  <c r="J40" i="30"/>
  <c r="K48" i="30"/>
  <c r="U49" i="30"/>
  <c r="U48" i="30" s="1"/>
  <c r="B21" i="31"/>
  <c r="GN19" i="31"/>
  <c r="GF19" i="31"/>
  <c r="FX19" i="31"/>
  <c r="FP19" i="31"/>
  <c r="FH19" i="31"/>
  <c r="EZ19" i="31"/>
  <c r="ER19" i="31"/>
  <c r="EJ19" i="31"/>
  <c r="EB19" i="31"/>
  <c r="DT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P19" i="31"/>
  <c r="GH19" i="31"/>
  <c r="FZ19" i="31"/>
  <c r="FR19" i="31"/>
  <c r="FJ19" i="31"/>
  <c r="FB19" i="31"/>
  <c r="ET19" i="31"/>
  <c r="EL19" i="31"/>
  <c r="ED19" i="31"/>
  <c r="DV19" i="31"/>
  <c r="DN19" i="31"/>
  <c r="DF19" i="31"/>
  <c r="CX19" i="31"/>
  <c r="CP19" i="31"/>
  <c r="CH19" i="31"/>
  <c r="BZ19" i="31"/>
  <c r="BR19" i="31"/>
  <c r="BJ19"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25" i="31"/>
  <c r="J35" i="31"/>
  <c r="J31" i="31"/>
  <c r="J38" i="31"/>
  <c r="N25" i="31"/>
  <c r="R35" i="31"/>
  <c r="R31" i="31"/>
  <c r="R38" i="31"/>
  <c r="V25" i="31"/>
  <c r="Z35" i="31"/>
  <c r="Z31" i="31"/>
  <c r="Z38" i="31"/>
  <c r="AD25" i="31"/>
  <c r="AH35" i="31"/>
  <c r="AH31" i="31"/>
  <c r="AH38" i="31"/>
  <c r="AL25" i="31"/>
  <c r="AP35" i="31"/>
  <c r="AP31" i="31"/>
  <c r="AP38" i="31"/>
  <c r="AT25" i="31"/>
  <c r="AX35" i="31"/>
  <c r="AX31" i="31"/>
  <c r="AX38" i="31"/>
  <c r="BB25" i="31"/>
  <c r="BF35" i="31"/>
  <c r="BF31" i="31"/>
  <c r="BF38" i="31"/>
  <c r="BJ31" i="31"/>
  <c r="BJ38" i="31"/>
  <c r="BN31" i="31"/>
  <c r="BN38" i="31"/>
  <c r="BR31" i="31"/>
  <c r="BR38" i="31"/>
  <c r="BV31" i="31"/>
  <c r="BV38" i="31"/>
  <c r="BZ35" i="31"/>
  <c r="BZ25" i="31"/>
  <c r="CD31" i="31"/>
  <c r="CD38" i="31"/>
  <c r="CH35" i="31"/>
  <c r="CH25" i="31"/>
  <c r="CL31" i="31"/>
  <c r="CL38" i="31"/>
  <c r="CP35" i="31"/>
  <c r="CP25" i="31"/>
  <c r="CT31" i="31"/>
  <c r="CT38" i="31"/>
  <c r="CX35" i="31"/>
  <c r="CX25" i="31"/>
  <c r="DB31" i="31"/>
  <c r="DB38" i="31"/>
  <c r="DF35" i="31"/>
  <c r="DF25" i="31"/>
  <c r="DJ31" i="31"/>
  <c r="DJ38" i="31"/>
  <c r="DN35" i="31"/>
  <c r="DN25" i="31"/>
  <c r="DR31" i="31"/>
  <c r="DR38" i="31"/>
  <c r="DV35" i="31"/>
  <c r="DV25" i="31"/>
  <c r="DZ31" i="31"/>
  <c r="DZ38" i="31"/>
  <c r="ED35" i="31"/>
  <c r="ED25" i="31"/>
  <c r="EH31" i="31"/>
  <c r="EH38" i="31"/>
  <c r="EL35" i="31"/>
  <c r="EL25" i="31"/>
  <c r="EP31" i="31"/>
  <c r="EP38" i="31"/>
  <c r="ET35" i="31"/>
  <c r="ET25" i="31"/>
  <c r="EX31" i="31"/>
  <c r="EX38" i="31"/>
  <c r="FB35" i="31"/>
  <c r="FB25" i="31"/>
  <c r="FF31" i="31"/>
  <c r="FF38" i="31"/>
  <c r="FJ35" i="31"/>
  <c r="FJ25" i="31"/>
  <c r="FN31" i="31"/>
  <c r="FN38" i="31"/>
  <c r="FR35" i="31"/>
  <c r="FR25" i="31"/>
  <c r="FV31" i="31"/>
  <c r="FV38" i="31"/>
  <c r="FZ35" i="31"/>
  <c r="FZ25" i="31"/>
  <c r="GD31" i="31"/>
  <c r="GD38" i="31"/>
  <c r="GH35" i="31"/>
  <c r="GH25" i="31"/>
  <c r="GL25" i="31"/>
  <c r="GP35" i="31"/>
  <c r="GP31" i="31"/>
  <c r="GP38" i="31"/>
  <c r="GT25" i="31"/>
  <c r="E35" i="31"/>
  <c r="I31" i="31"/>
  <c r="I38" i="31"/>
  <c r="M35" i="31"/>
  <c r="Q31" i="31"/>
  <c r="Q38" i="31"/>
  <c r="U35" i="31"/>
  <c r="Y31" i="31"/>
  <c r="Y38" i="31"/>
  <c r="AC35" i="31"/>
  <c r="AG31" i="31"/>
  <c r="AG38" i="31"/>
  <c r="AK35" i="31"/>
  <c r="AO31" i="31"/>
  <c r="AO38" i="31"/>
  <c r="AS35" i="31"/>
  <c r="AW31" i="31"/>
  <c r="AW38" i="31"/>
  <c r="BA35" i="31"/>
  <c r="BE31" i="31"/>
  <c r="BE38" i="31"/>
  <c r="BI35" i="31"/>
  <c r="BM31" i="31"/>
  <c r="BM38" i="31"/>
  <c r="BQ35" i="31"/>
  <c r="BU31" i="31"/>
  <c r="BU38" i="31"/>
  <c r="BY35" i="31"/>
  <c r="CC31" i="31"/>
  <c r="CC38" i="31"/>
  <c r="CG35" i="31"/>
  <c r="CK31" i="31"/>
  <c r="CK38" i="31"/>
  <c r="CO35" i="31"/>
  <c r="CS31" i="31"/>
  <c r="CS38" i="31"/>
  <c r="CW35" i="31"/>
  <c r="DA31" i="31"/>
  <c r="DA38" i="31"/>
  <c r="DE35" i="31"/>
  <c r="DI31" i="31"/>
  <c r="DI38" i="31"/>
  <c r="DM35" i="31"/>
  <c r="DQ31" i="31"/>
  <c r="DQ38" i="31"/>
  <c r="DU35" i="31"/>
  <c r="DY31" i="31"/>
  <c r="DY38" i="31"/>
  <c r="EC35" i="31"/>
  <c r="EG31" i="31"/>
  <c r="EG38" i="31"/>
  <c r="EK35" i="31"/>
  <c r="EO31" i="31"/>
  <c r="EO38" i="31"/>
  <c r="ES35" i="31"/>
  <c r="EW31" i="31"/>
  <c r="EW38" i="31"/>
  <c r="FA35" i="31"/>
  <c r="FE31" i="31"/>
  <c r="FE38" i="31"/>
  <c r="FI35" i="31"/>
  <c r="FM31" i="31"/>
  <c r="FM38" i="31"/>
  <c r="FQ35" i="31"/>
  <c r="FU31" i="31"/>
  <c r="FU38" i="31"/>
  <c r="FY35" i="31"/>
  <c r="GC31" i="31"/>
  <c r="GC38" i="31"/>
  <c r="GG35" i="31"/>
  <c r="GK31" i="31"/>
  <c r="GK38" i="31"/>
  <c r="GO35"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BB19" i="31"/>
  <c r="AT19" i="31"/>
  <c r="AL19" i="31"/>
  <c r="AD19" i="31"/>
  <c r="V19" i="31"/>
  <c r="N19" i="31"/>
  <c r="F19" i="31"/>
  <c r="GT15" i="31"/>
  <c r="GL15" i="31"/>
  <c r="GL18" i="31" s="1"/>
  <c r="GD15" i="31"/>
  <c r="FV15" i="31"/>
  <c r="FV18" i="31" s="1"/>
  <c r="FN15" i="31"/>
  <c r="FF15" i="31"/>
  <c r="FF18" i="31" s="1"/>
  <c r="EX15" i="31"/>
  <c r="EP15" i="31"/>
  <c r="EP18" i="31" s="1"/>
  <c r="EH15" i="31"/>
  <c r="DZ15" i="31"/>
  <c r="DZ18" i="31" s="1"/>
  <c r="DR15" i="31"/>
  <c r="DJ15" i="31"/>
  <c r="DJ18" i="31" s="1"/>
  <c r="DB15" i="31"/>
  <c r="CT15" i="31"/>
  <c r="CT18" i="31" s="1"/>
  <c r="CL15" i="31"/>
  <c r="CD15" i="31"/>
  <c r="CD18" i="31" s="1"/>
  <c r="BV15" i="31"/>
  <c r="BN15" i="31"/>
  <c r="BN18" i="31" s="1"/>
  <c r="BF15" i="31"/>
  <c r="AX15" i="31"/>
  <c r="AX18" i="31" s="1"/>
  <c r="AP15" i="31"/>
  <c r="AH15" i="31"/>
  <c r="AH18" i="31" s="1"/>
  <c r="Z15" i="31"/>
  <c r="R15" i="31"/>
  <c r="R18" i="31" s="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8" i="31"/>
  <c r="H25" i="31"/>
  <c r="H35" i="31"/>
  <c r="L31" i="31"/>
  <c r="L38" i="31"/>
  <c r="P25" i="31"/>
  <c r="P35" i="31"/>
  <c r="T31" i="31"/>
  <c r="T38" i="31"/>
  <c r="X25" i="31"/>
  <c r="X35" i="31"/>
  <c r="AB31" i="31"/>
  <c r="AB38" i="31"/>
  <c r="AF25" i="31"/>
  <c r="AF35" i="31"/>
  <c r="AJ31" i="31"/>
  <c r="AJ38" i="31"/>
  <c r="AN25" i="31"/>
  <c r="AN35" i="31"/>
  <c r="AR31" i="31"/>
  <c r="AR38" i="31"/>
  <c r="AV25" i="31"/>
  <c r="AV35" i="31"/>
  <c r="AZ31" i="31"/>
  <c r="AZ38" i="31"/>
  <c r="BD25" i="31"/>
  <c r="BD35" i="31"/>
  <c r="BH31" i="31"/>
  <c r="BH38" i="31"/>
  <c r="BL25" i="31"/>
  <c r="BL35" i="31"/>
  <c r="BP31" i="31"/>
  <c r="BP38" i="31"/>
  <c r="BT25" i="31"/>
  <c r="BT35" i="31"/>
  <c r="BX31" i="31"/>
  <c r="BX38" i="31"/>
  <c r="BX35" i="31"/>
  <c r="CB31" i="31"/>
  <c r="CB38" i="31"/>
  <c r="CB35" i="31"/>
  <c r="CF31" i="31"/>
  <c r="CF38" i="31"/>
  <c r="CF35" i="31"/>
  <c r="CJ25" i="31"/>
  <c r="CN31" i="31"/>
  <c r="CN38" i="31"/>
  <c r="CN35" i="31"/>
  <c r="CR25" i="31"/>
  <c r="CV31" i="31"/>
  <c r="CV38" i="31"/>
  <c r="CV35" i="31"/>
  <c r="CZ25" i="31"/>
  <c r="DD31" i="31"/>
  <c r="DD38" i="31"/>
  <c r="DD35" i="31"/>
  <c r="DH25" i="31"/>
  <c r="DL31" i="31"/>
  <c r="DL38" i="31"/>
  <c r="DL35" i="31"/>
  <c r="DP25" i="31"/>
  <c r="DT31" i="31"/>
  <c r="DT38" i="31"/>
  <c r="DT35" i="31"/>
  <c r="DX25" i="31"/>
  <c r="EB31" i="31"/>
  <c r="EB38" i="31"/>
  <c r="EB35" i="31"/>
  <c r="EF25" i="31"/>
  <c r="EJ31" i="31"/>
  <c r="EJ38" i="31"/>
  <c r="EJ35" i="31"/>
  <c r="EN25" i="31"/>
  <c r="ER31" i="31"/>
  <c r="ER38" i="31"/>
  <c r="ER35" i="31"/>
  <c r="EV25" i="31"/>
  <c r="EZ31" i="31"/>
  <c r="EZ38" i="31"/>
  <c r="EZ35" i="31"/>
  <c r="FD25" i="31"/>
  <c r="FH31" i="31"/>
  <c r="FH38" i="31"/>
  <c r="FH35" i="31"/>
  <c r="FL25" i="31"/>
  <c r="FP31" i="31"/>
  <c r="FP38" i="31"/>
  <c r="FP35" i="31"/>
  <c r="FT25" i="31"/>
  <c r="FX31" i="31"/>
  <c r="FX38" i="31"/>
  <c r="FX35" i="31"/>
  <c r="GB25" i="31"/>
  <c r="GF31" i="31"/>
  <c r="GF38" i="31"/>
  <c r="GF35" i="31"/>
  <c r="GJ25" i="31"/>
  <c r="GJ35" i="31"/>
  <c r="GN31" i="31"/>
  <c r="GN38" i="31"/>
  <c r="GR25" i="31"/>
  <c r="GR35" i="31"/>
  <c r="B27" i="31"/>
  <c r="B33" i="31"/>
  <c r="B40" i="31"/>
  <c r="B41" i="31"/>
  <c r="B30" i="31"/>
  <c r="B37" i="31"/>
  <c r="G35" i="31"/>
  <c r="G31" i="31"/>
  <c r="G38" i="31"/>
  <c r="O35" i="31"/>
  <c r="O31" i="31"/>
  <c r="O38" i="31"/>
  <c r="W35" i="31"/>
  <c r="W31" i="31"/>
  <c r="W38" i="31"/>
  <c r="AE35" i="31"/>
  <c r="AE31" i="31"/>
  <c r="AE38" i="31"/>
  <c r="AM35" i="31"/>
  <c r="AM31" i="31"/>
  <c r="AM38" i="31"/>
  <c r="AU35" i="31"/>
  <c r="AU31" i="31"/>
  <c r="AU38" i="31"/>
  <c r="BC35" i="31"/>
  <c r="BC31" i="31"/>
  <c r="BC38" i="31"/>
  <c r="BK35" i="31"/>
  <c r="BK31" i="31"/>
  <c r="BK38" i="31"/>
  <c r="BS35" i="31"/>
  <c r="BS31" i="31"/>
  <c r="BS38" i="31"/>
  <c r="CA35" i="31"/>
  <c r="CA31" i="31"/>
  <c r="CA38" i="31"/>
  <c r="CI35" i="31"/>
  <c r="CI31" i="31"/>
  <c r="CI38" i="31"/>
  <c r="CQ35" i="31"/>
  <c r="CQ31" i="31"/>
  <c r="CQ38" i="31"/>
  <c r="CY35" i="31"/>
  <c r="CY31" i="31"/>
  <c r="CY38" i="31"/>
  <c r="DG35" i="31"/>
  <c r="DG31" i="31"/>
  <c r="DG38" i="31"/>
  <c r="DO35" i="31"/>
  <c r="DO31" i="31"/>
  <c r="DO38" i="31"/>
  <c r="DW35" i="31"/>
  <c r="DW31" i="31"/>
  <c r="DW38" i="31"/>
  <c r="EE35" i="31"/>
  <c r="EE31" i="31"/>
  <c r="EE38" i="31"/>
  <c r="EM35" i="31"/>
  <c r="EM31" i="31"/>
  <c r="EM38" i="31"/>
  <c r="EU35" i="31"/>
  <c r="EU31" i="31"/>
  <c r="EU38" i="31"/>
  <c r="FC35" i="31"/>
  <c r="FC31" i="31"/>
  <c r="FC38" i="31"/>
  <c r="FK35" i="31"/>
  <c r="FK31" i="31"/>
  <c r="FK38" i="31"/>
  <c r="FS35" i="31"/>
  <c r="FS31" i="31"/>
  <c r="FS38" i="31"/>
  <c r="GA35" i="31"/>
  <c r="GA31" i="31"/>
  <c r="GA38" i="31"/>
  <c r="GI35" i="31"/>
  <c r="GI31" i="31"/>
  <c r="GI38" i="31"/>
  <c r="GQ35" i="31"/>
  <c r="GQ31" i="31"/>
  <c r="GQ38" i="31"/>
  <c r="GR19" i="31"/>
  <c r="GJ19" i="31"/>
  <c r="GB19" i="31"/>
  <c r="FT19" i="31"/>
  <c r="FL19" i="31"/>
  <c r="FD19" i="31"/>
  <c r="EV19" i="31"/>
  <c r="EN19" i="31"/>
  <c r="EF19" i="31"/>
  <c r="DX19" i="31"/>
  <c r="DP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T19" i="31"/>
  <c r="GL19" i="31"/>
  <c r="GD19" i="31"/>
  <c r="FV19" i="31"/>
  <c r="FN19" i="31"/>
  <c r="FF19" i="31"/>
  <c r="EX19" i="31"/>
  <c r="EP19" i="31"/>
  <c r="EH19" i="31"/>
  <c r="DZ19" i="31"/>
  <c r="DR19" i="31"/>
  <c r="DJ19" i="31"/>
  <c r="DB19" i="31"/>
  <c r="CT19" i="31"/>
  <c r="CL19" i="31"/>
  <c r="CD19" i="31"/>
  <c r="BV19" i="31"/>
  <c r="BN19"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K15" i="31"/>
  <c r="GK18" i="31" s="1"/>
  <c r="GC15" i="31"/>
  <c r="GC18" i="31" s="1"/>
  <c r="FU15" i="31"/>
  <c r="FU18" i="31" s="1"/>
  <c r="FM15" i="31"/>
  <c r="FM18" i="31" s="1"/>
  <c r="FE15" i="31"/>
  <c r="FE18" i="31" s="1"/>
  <c r="EW15" i="31"/>
  <c r="EW18" i="31" s="1"/>
  <c r="EO15" i="31"/>
  <c r="EO18" i="31" s="1"/>
  <c r="EG15" i="31"/>
  <c r="EG18" i="31" s="1"/>
  <c r="DY15" i="31"/>
  <c r="DY18" i="31" s="1"/>
  <c r="DQ15" i="31"/>
  <c r="DQ18" i="31" s="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H19" i="31"/>
  <c r="CZ19" i="31"/>
  <c r="CR19" i="31"/>
  <c r="CJ19" i="31"/>
  <c r="CB19" i="31"/>
  <c r="BT19" i="31"/>
  <c r="BL19" i="31"/>
  <c r="BD19" i="31"/>
  <c r="AV19" i="31"/>
  <c r="AN19" i="31"/>
  <c r="AF19" i="31"/>
  <c r="X19" i="31"/>
  <c r="P19" i="31"/>
  <c r="H19" i="31"/>
  <c r="GR15" i="31"/>
  <c r="GR18" i="31" s="1"/>
  <c r="GJ15" i="31"/>
  <c r="GB15" i="31"/>
  <c r="GB18" i="31" s="1"/>
  <c r="FT15" i="31"/>
  <c r="FL15" i="31"/>
  <c r="FL18" i="31" s="1"/>
  <c r="FD15" i="31"/>
  <c r="EV15" i="31"/>
  <c r="EV18" i="31" s="1"/>
  <c r="EN15" i="31"/>
  <c r="EF15" i="31"/>
  <c r="EF18" i="31" s="1"/>
  <c r="DX15" i="31"/>
  <c r="DP15" i="31"/>
  <c r="DP18" i="31" s="1"/>
  <c r="DH15"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5" i="31"/>
  <c r="F31" i="31"/>
  <c r="F34" i="31" s="1"/>
  <c r="F38" i="31"/>
  <c r="J25" i="31"/>
  <c r="N35" i="31"/>
  <c r="N31" i="31"/>
  <c r="N34" i="31" s="1"/>
  <c r="N38" i="31"/>
  <c r="R25" i="31"/>
  <c r="V35" i="31"/>
  <c r="V31" i="31"/>
  <c r="V34" i="31" s="1"/>
  <c r="V38" i="31"/>
  <c r="Z25" i="31"/>
  <c r="AD35" i="31"/>
  <c r="AD31" i="31"/>
  <c r="AD34" i="31" s="1"/>
  <c r="AD38" i="31"/>
  <c r="AH25" i="31"/>
  <c r="AL35" i="31"/>
  <c r="AL31" i="31"/>
  <c r="AL34" i="31" s="1"/>
  <c r="AL38" i="31"/>
  <c r="AP25" i="31"/>
  <c r="AT35" i="31"/>
  <c r="AT31" i="31"/>
  <c r="AT34" i="31" s="1"/>
  <c r="AT38" i="31"/>
  <c r="AX25" i="31"/>
  <c r="BB35" i="31"/>
  <c r="BB31" i="31"/>
  <c r="BB34" i="31" s="1"/>
  <c r="BB38" i="31"/>
  <c r="BF25" i="31"/>
  <c r="BJ35" i="31"/>
  <c r="BJ25" i="31"/>
  <c r="BN35" i="31"/>
  <c r="BN25" i="31"/>
  <c r="BR35" i="31"/>
  <c r="BR25" i="31"/>
  <c r="BV35" i="31"/>
  <c r="BV25" i="31"/>
  <c r="BZ31" i="31"/>
  <c r="BZ34" i="31" s="1"/>
  <c r="BZ38" i="31"/>
  <c r="CD35" i="31"/>
  <c r="CD25" i="31"/>
  <c r="CH31" i="31"/>
  <c r="CH34" i="31" s="1"/>
  <c r="CH38" i="31"/>
  <c r="CL35" i="31"/>
  <c r="CL25" i="31"/>
  <c r="CP31" i="31"/>
  <c r="CP34" i="31" s="1"/>
  <c r="CP38" i="31"/>
  <c r="CT35" i="31"/>
  <c r="CT25" i="31"/>
  <c r="CX31" i="31"/>
  <c r="CX34" i="31" s="1"/>
  <c r="CX38" i="31"/>
  <c r="DB35" i="31"/>
  <c r="DB25" i="31"/>
  <c r="DF31" i="31"/>
  <c r="DF34" i="31" s="1"/>
  <c r="DF38" i="31"/>
  <c r="DJ35" i="31"/>
  <c r="DJ25" i="31"/>
  <c r="DN31" i="31"/>
  <c r="DN34" i="31" s="1"/>
  <c r="DN38" i="31"/>
  <c r="DR35" i="31"/>
  <c r="DR25" i="31"/>
  <c r="DV31" i="31"/>
  <c r="DV34" i="31" s="1"/>
  <c r="DV38" i="31"/>
  <c r="DZ35" i="31"/>
  <c r="DZ25" i="31"/>
  <c r="ED31" i="31"/>
  <c r="ED34" i="31" s="1"/>
  <c r="ED38" i="31"/>
  <c r="EH35" i="31"/>
  <c r="EH25" i="31"/>
  <c r="EL31" i="31"/>
  <c r="EL34" i="31" s="1"/>
  <c r="EL38" i="31"/>
  <c r="EP35" i="31"/>
  <c r="EP25" i="31"/>
  <c r="ET31" i="31"/>
  <c r="ET34" i="31" s="1"/>
  <c r="ET38" i="31"/>
  <c r="EX35" i="31"/>
  <c r="EX25" i="31"/>
  <c r="FB31" i="31"/>
  <c r="FB34" i="31" s="1"/>
  <c r="FB38" i="31"/>
  <c r="FF35" i="31"/>
  <c r="FF25" i="31"/>
  <c r="FJ31" i="31"/>
  <c r="FJ34" i="31" s="1"/>
  <c r="FJ38" i="31"/>
  <c r="FN35" i="31"/>
  <c r="FN25" i="31"/>
  <c r="FR31" i="31"/>
  <c r="FR34" i="31" s="1"/>
  <c r="FR38" i="31"/>
  <c r="FV35" i="31"/>
  <c r="FV25" i="31"/>
  <c r="FZ31" i="31"/>
  <c r="FZ34" i="31" s="1"/>
  <c r="FZ38" i="31"/>
  <c r="GD35" i="31"/>
  <c r="GD25" i="31"/>
  <c r="GH31" i="31"/>
  <c r="GH34" i="31" s="1"/>
  <c r="GH38" i="31"/>
  <c r="GL35" i="31"/>
  <c r="GL31" i="31"/>
  <c r="GL34" i="31" s="1"/>
  <c r="GL38" i="31"/>
  <c r="GP25" i="31"/>
  <c r="GT35" i="31"/>
  <c r="GT31" i="31"/>
  <c r="GT34" i="31" s="1"/>
  <c r="GT38" i="31"/>
  <c r="E31" i="31"/>
  <c r="E34" i="31" s="1"/>
  <c r="E38" i="31"/>
  <c r="I35" i="31"/>
  <c r="M31" i="31"/>
  <c r="M34" i="31" s="1"/>
  <c r="M38" i="31"/>
  <c r="Q35" i="31"/>
  <c r="U31" i="31"/>
  <c r="U34" i="31" s="1"/>
  <c r="U38" i="31"/>
  <c r="Y35" i="31"/>
  <c r="AC31" i="31"/>
  <c r="AC34" i="31" s="1"/>
  <c r="AC38" i="31"/>
  <c r="AG35" i="31"/>
  <c r="AK31" i="31"/>
  <c r="AK34" i="31" s="1"/>
  <c r="AK38" i="31"/>
  <c r="AO35" i="31"/>
  <c r="AS31" i="31"/>
  <c r="AS34" i="31" s="1"/>
  <c r="AS38" i="31"/>
  <c r="AW35" i="31"/>
  <c r="BA31" i="31"/>
  <c r="BA34" i="31" s="1"/>
  <c r="BA38" i="31"/>
  <c r="BE35" i="31"/>
  <c r="BI31" i="31"/>
  <c r="BI34" i="31" s="1"/>
  <c r="BI38" i="31"/>
  <c r="BM35" i="31"/>
  <c r="BQ31" i="31"/>
  <c r="BQ34" i="31" s="1"/>
  <c r="BQ38" i="31"/>
  <c r="BU35" i="31"/>
  <c r="BY31" i="31"/>
  <c r="BY34" i="31" s="1"/>
  <c r="BY38" i="31"/>
  <c r="CC35" i="31"/>
  <c r="CG31" i="31"/>
  <c r="CG34" i="31" s="1"/>
  <c r="CG38" i="31"/>
  <c r="CK35" i="31"/>
  <c r="CO31" i="31"/>
  <c r="CO34" i="31" s="1"/>
  <c r="CO38" i="31"/>
  <c r="CS35" i="31"/>
  <c r="CW31" i="31"/>
  <c r="CW34" i="31" s="1"/>
  <c r="CW38" i="31"/>
  <c r="DA35" i="31"/>
  <c r="DE31" i="31"/>
  <c r="DE34" i="31" s="1"/>
  <c r="DE38" i="31"/>
  <c r="DI35" i="31"/>
  <c r="DM31" i="31"/>
  <c r="DM34" i="31" s="1"/>
  <c r="DM38" i="31"/>
  <c r="DQ35" i="31"/>
  <c r="DU31" i="31"/>
  <c r="DU34" i="31" s="1"/>
  <c r="DU38" i="31"/>
  <c r="DY35" i="31"/>
  <c r="EC31" i="31"/>
  <c r="EC34" i="31" s="1"/>
  <c r="EC38" i="31"/>
  <c r="EG35" i="31"/>
  <c r="EK31" i="31"/>
  <c r="EK34" i="31" s="1"/>
  <c r="EK38" i="31"/>
  <c r="EO35" i="31"/>
  <c r="ES31" i="31"/>
  <c r="ES34" i="31" s="1"/>
  <c r="ES38" i="31"/>
  <c r="EW35" i="31"/>
  <c r="FA31" i="31"/>
  <c r="FA34" i="31" s="1"/>
  <c r="FA38" i="31"/>
  <c r="FE35" i="31"/>
  <c r="FI31" i="31"/>
  <c r="FI34" i="31" s="1"/>
  <c r="FI38" i="31"/>
  <c r="FM35" i="31"/>
  <c r="FQ31" i="31"/>
  <c r="FQ34" i="31" s="1"/>
  <c r="FQ38" i="31"/>
  <c r="FU35" i="31"/>
  <c r="FY31" i="31"/>
  <c r="FY34" i="31" s="1"/>
  <c r="FY38" i="31"/>
  <c r="GC35" i="31"/>
  <c r="GG31" i="31"/>
  <c r="GG34" i="31" s="1"/>
  <c r="GG38" i="31"/>
  <c r="GK35" i="31"/>
  <c r="GO31" i="31"/>
  <c r="GO34" i="31" s="1"/>
  <c r="GO38"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BF19" i="31"/>
  <c r="AX19" i="31"/>
  <c r="AP19" i="31"/>
  <c r="AH19" i="31"/>
  <c r="Z19" i="31"/>
  <c r="R19" i="31"/>
  <c r="J19"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25" i="31"/>
  <c r="D35" i="31"/>
  <c r="H31" i="31"/>
  <c r="H34" i="31" s="1"/>
  <c r="H38" i="31"/>
  <c r="L25" i="31"/>
  <c r="L35" i="31"/>
  <c r="P31" i="31"/>
  <c r="P34" i="31" s="1"/>
  <c r="P38" i="31"/>
  <c r="T25" i="31"/>
  <c r="T35" i="31"/>
  <c r="X31" i="31"/>
  <c r="X34" i="31" s="1"/>
  <c r="X38" i="31"/>
  <c r="AB25" i="31"/>
  <c r="AB35" i="31"/>
  <c r="AF31" i="31"/>
  <c r="AF34" i="31" s="1"/>
  <c r="AF38" i="31"/>
  <c r="AJ25" i="31"/>
  <c r="AJ35" i="31"/>
  <c r="AN31" i="31"/>
  <c r="AN34" i="31" s="1"/>
  <c r="AN38" i="31"/>
  <c r="AR25" i="31"/>
  <c r="AR35" i="31"/>
  <c r="AV31" i="31"/>
  <c r="AV34" i="31" s="1"/>
  <c r="AV38" i="31"/>
  <c r="AZ25" i="31"/>
  <c r="AZ35" i="31"/>
  <c r="BD31" i="31"/>
  <c r="BD34" i="31" s="1"/>
  <c r="BD38" i="31"/>
  <c r="BH25" i="31"/>
  <c r="BH35" i="31"/>
  <c r="BL31" i="31"/>
  <c r="BL34" i="31" s="1"/>
  <c r="BL38" i="31"/>
  <c r="BP25" i="31"/>
  <c r="BP35" i="31"/>
  <c r="BT31" i="31"/>
  <c r="BT34" i="31" s="1"/>
  <c r="BT38" i="31"/>
  <c r="BX25" i="31"/>
  <c r="CB25" i="31"/>
  <c r="CF25" i="31"/>
  <c r="CJ31" i="31"/>
  <c r="CJ34" i="31" s="1"/>
  <c r="CJ38" i="31"/>
  <c r="CJ35" i="31"/>
  <c r="CN25" i="31"/>
  <c r="CR31" i="31"/>
  <c r="CR34" i="31" s="1"/>
  <c r="CR38" i="31"/>
  <c r="CR35" i="31"/>
  <c r="CV25" i="31"/>
  <c r="CZ31" i="31"/>
  <c r="CZ34" i="31" s="1"/>
  <c r="CZ38" i="31"/>
  <c r="CZ35" i="31"/>
  <c r="DD25" i="31"/>
  <c r="DH31" i="31"/>
  <c r="DH34" i="31" s="1"/>
  <c r="DH38" i="31"/>
  <c r="DH35" i="31"/>
  <c r="DL25" i="31"/>
  <c r="DP31" i="31"/>
  <c r="DP34" i="31" s="1"/>
  <c r="DP38" i="31"/>
  <c r="DP35" i="31"/>
  <c r="DT25" i="31"/>
  <c r="DX31" i="31"/>
  <c r="DX34" i="31" s="1"/>
  <c r="DX38" i="31"/>
  <c r="DX35" i="31"/>
  <c r="EB25" i="31"/>
  <c r="EF31" i="31"/>
  <c r="EF34" i="31" s="1"/>
  <c r="EF38" i="31"/>
  <c r="EF35" i="31"/>
  <c r="EJ25" i="31"/>
  <c r="EN31" i="31"/>
  <c r="EN34" i="31" s="1"/>
  <c r="EN38" i="31"/>
  <c r="EN35" i="31"/>
  <c r="ER25" i="31"/>
  <c r="EV31" i="31"/>
  <c r="EV34" i="31" s="1"/>
  <c r="EV38" i="31"/>
  <c r="EV35" i="31"/>
  <c r="EZ25" i="31"/>
  <c r="FD31" i="31"/>
  <c r="FD34" i="31" s="1"/>
  <c r="FD38" i="31"/>
  <c r="FD35" i="31"/>
  <c r="FH25" i="31"/>
  <c r="FL31" i="31"/>
  <c r="FL34" i="31" s="1"/>
  <c r="FL38" i="31"/>
  <c r="FL35" i="31"/>
  <c r="FP25" i="31"/>
  <c r="FT31" i="31"/>
  <c r="FT34" i="31" s="1"/>
  <c r="FT38" i="31"/>
  <c r="FT35" i="31"/>
  <c r="FX25" i="31"/>
  <c r="GB31" i="31"/>
  <c r="GB34" i="31" s="1"/>
  <c r="GB38" i="31"/>
  <c r="GB35" i="31"/>
  <c r="GF25" i="31"/>
  <c r="GJ31" i="31"/>
  <c r="GJ34" i="31" s="1"/>
  <c r="GJ38" i="31"/>
  <c r="GN25" i="31"/>
  <c r="GN35" i="31"/>
  <c r="GR31" i="31"/>
  <c r="GR34" i="31" s="1"/>
  <c r="GR38" i="31"/>
  <c r="B23" i="31"/>
  <c r="B29" i="31"/>
  <c r="B36" i="31"/>
  <c r="B35" i="31" s="1"/>
  <c r="C35" i="31"/>
  <c r="B42" i="31"/>
  <c r="B28" i="31"/>
  <c r="B32" i="31"/>
  <c r="B31" i="31" s="1"/>
  <c r="C31" i="31"/>
  <c r="C34" i="31" s="1"/>
  <c r="B39" i="31"/>
  <c r="B38" i="31" s="1"/>
  <c r="C38" i="31"/>
  <c r="K35" i="31"/>
  <c r="K31" i="31"/>
  <c r="K34" i="31" s="1"/>
  <c r="K38" i="31"/>
  <c r="S35" i="31"/>
  <c r="S31" i="31"/>
  <c r="S34" i="31" s="1"/>
  <c r="S38" i="31"/>
  <c r="AA35" i="31"/>
  <c r="AA31" i="31"/>
  <c r="AA34" i="31" s="1"/>
  <c r="AA38" i="31"/>
  <c r="AI35" i="31"/>
  <c r="AI31" i="31"/>
  <c r="AI34" i="31" s="1"/>
  <c r="AI38" i="31"/>
  <c r="AQ35" i="31"/>
  <c r="AQ31" i="31"/>
  <c r="AQ34" i="31" s="1"/>
  <c r="AQ38" i="31"/>
  <c r="AY35" i="31"/>
  <c r="AY31" i="31"/>
  <c r="AY34" i="31" s="1"/>
  <c r="AY38" i="31"/>
  <c r="BG35" i="31"/>
  <c r="BG31" i="31"/>
  <c r="BG34" i="31" s="1"/>
  <c r="BG38" i="31"/>
  <c r="BO35" i="31"/>
  <c r="BO31" i="31"/>
  <c r="BO34" i="31" s="1"/>
  <c r="BO38" i="31"/>
  <c r="BW35" i="31"/>
  <c r="BW31" i="31"/>
  <c r="BW34" i="31" s="1"/>
  <c r="BW38" i="31"/>
  <c r="CE35" i="31"/>
  <c r="CE31" i="31"/>
  <c r="CE34" i="31" s="1"/>
  <c r="CE38" i="31"/>
  <c r="CM35" i="31"/>
  <c r="CM31" i="31"/>
  <c r="CM34" i="31" s="1"/>
  <c r="CM38" i="31"/>
  <c r="CU35" i="31"/>
  <c r="CU31" i="31"/>
  <c r="CU34" i="31" s="1"/>
  <c r="CU38" i="31"/>
  <c r="DC35" i="31"/>
  <c r="DC31" i="31"/>
  <c r="DC34" i="31" s="1"/>
  <c r="DC38" i="31"/>
  <c r="DK35" i="31"/>
  <c r="DK31" i="31"/>
  <c r="DK34" i="31" s="1"/>
  <c r="DK38" i="31"/>
  <c r="DS35" i="31"/>
  <c r="DS31" i="31"/>
  <c r="DS34" i="31" s="1"/>
  <c r="DS38" i="31"/>
  <c r="EA35" i="31"/>
  <c r="EA31" i="31"/>
  <c r="EA34" i="31" s="1"/>
  <c r="EA38" i="31"/>
  <c r="EI35" i="31"/>
  <c r="EI31" i="31"/>
  <c r="EI34" i="31" s="1"/>
  <c r="EI38" i="31"/>
  <c r="EQ35" i="31"/>
  <c r="EQ31" i="31"/>
  <c r="EQ34" i="31" s="1"/>
  <c r="EQ38" i="31"/>
  <c r="EY35" i="31"/>
  <c r="EY31" i="31"/>
  <c r="EY34" i="31" s="1"/>
  <c r="EY38" i="31"/>
  <c r="FG35" i="31"/>
  <c r="FG31" i="31"/>
  <c r="FG34" i="31" s="1"/>
  <c r="FG38" i="31"/>
  <c r="FO35" i="31"/>
  <c r="FO31" i="31"/>
  <c r="FO34" i="31" s="1"/>
  <c r="FO38" i="31"/>
  <c r="FW35" i="31"/>
  <c r="FW31" i="31"/>
  <c r="FW34" i="31" s="1"/>
  <c r="FW38" i="31"/>
  <c r="GE35" i="31"/>
  <c r="GE31" i="31"/>
  <c r="GE34" i="31" s="1"/>
  <c r="GE38" i="31"/>
  <c r="GM35" i="31"/>
  <c r="GM31" i="31"/>
  <c r="GM34" i="31" s="1"/>
  <c r="GM38" i="31"/>
  <c r="GS34" i="31"/>
  <c r="F41" i="29"/>
  <c r="N41" i="29"/>
  <c r="C42" i="29"/>
  <c r="C40" i="29"/>
  <c r="C41" i="29" s="1"/>
  <c r="G42" i="29"/>
  <c r="K42" i="29"/>
  <c r="O42" i="29"/>
  <c r="Y56" i="27"/>
  <c r="X97" i="27"/>
  <c r="X57" i="27"/>
  <c r="X56" i="27" s="1"/>
  <c r="Q56" i="27"/>
  <c r="P97" i="27"/>
  <c r="P57" i="27"/>
  <c r="P56" i="27" s="1"/>
  <c r="I56" i="27"/>
  <c r="H97" i="27"/>
  <c r="H57" i="27"/>
  <c r="H56" i="27" s="1"/>
  <c r="H80" i="27"/>
  <c r="H40" i="27"/>
  <c r="H39"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7" i="27"/>
  <c r="AB57" i="27"/>
  <c r="AB56" i="27" s="1"/>
  <c r="U56" i="27"/>
  <c r="T97" i="27"/>
  <c r="T57" i="27"/>
  <c r="T56" i="27" s="1"/>
  <c r="M56" i="27"/>
  <c r="L97" i="27"/>
  <c r="L57" i="27"/>
  <c r="L56" i="27" s="1"/>
  <c r="E56" i="27"/>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X93" i="27"/>
  <c r="X53" i="27"/>
  <c r="X52" i="27" s="1"/>
  <c r="P93" i="27"/>
  <c r="P53" i="27"/>
  <c r="P52" i="27" s="1"/>
  <c r="H93" i="27"/>
  <c r="H53" i="27"/>
  <c r="H52" i="27" s="1"/>
  <c r="X91" i="27"/>
  <c r="X51" i="27"/>
  <c r="X50" i="27" s="1"/>
  <c r="P91" i="27"/>
  <c r="P51" i="27"/>
  <c r="P50" i="27" s="1"/>
  <c r="H91" i="27"/>
  <c r="H51" i="27"/>
  <c r="H50" i="27" s="1"/>
  <c r="Z74" i="27"/>
  <c r="Z75" i="27" s="1"/>
  <c r="R74" i="27"/>
  <c r="R75" i="27" s="1"/>
  <c r="J74" i="27"/>
  <c r="J75" i="27" s="1"/>
  <c r="AA74" i="27"/>
  <c r="AA75" i="27" s="1"/>
  <c r="W74" i="27"/>
  <c r="W75" i="27" s="1"/>
  <c r="S74" i="27"/>
  <c r="S75" i="27" s="1"/>
  <c r="O74" i="27"/>
  <c r="O75" i="27" s="1"/>
  <c r="K74" i="27"/>
  <c r="K75" i="27" s="1"/>
  <c r="G74" i="27"/>
  <c r="G75" i="27" s="1"/>
  <c r="I16" i="23"/>
  <c r="L45" i="23"/>
  <c r="W45" i="23"/>
  <c r="S45" i="23"/>
  <c r="O45" i="23"/>
  <c r="N44" i="23"/>
  <c r="M43" i="23"/>
  <c r="F45" i="23"/>
  <c r="Q45" i="23"/>
  <c r="E45" i="23"/>
  <c r="I43" i="23"/>
  <c r="I24" i="23"/>
  <c r="N13" i="23"/>
  <c r="X13" i="23" s="1"/>
  <c r="V28" i="23"/>
  <c r="R28" i="23"/>
  <c r="R45" i="23" s="1"/>
  <c r="V16" i="23"/>
  <c r="M28" i="23"/>
  <c r="N29" i="23"/>
  <c r="M16" i="23"/>
  <c r="N17" i="23"/>
  <c r="V11" i="23"/>
  <c r="R11" i="23"/>
  <c r="I28" i="23"/>
  <c r="I11" i="23"/>
  <c r="M11" i="23"/>
  <c r="N12" i="23"/>
  <c r="T45" i="23"/>
  <c r="H45" i="23"/>
  <c r="V45" i="23"/>
  <c r="G45" i="23"/>
  <c r="M24" i="23"/>
  <c r="N25" i="23"/>
  <c r="M22" i="23"/>
  <c r="N23" i="23"/>
  <c r="M26" i="23"/>
  <c r="N27" i="23"/>
  <c r="P45" i="23"/>
  <c r="J45" i="23"/>
  <c r="U45" i="23"/>
  <c r="K45" i="23"/>
  <c r="I22" i="23"/>
  <c r="M91" i="14"/>
  <c r="N8" i="2"/>
  <c r="L8" i="2"/>
  <c r="H8" i="2"/>
  <c r="F8" i="2"/>
  <c r="M8" i="2"/>
  <c r="K8" i="2"/>
  <c r="I8" i="2"/>
  <c r="G8" i="2"/>
  <c r="E8" i="2"/>
  <c r="J18" i="2"/>
  <c r="AA27" i="2"/>
  <c r="AA28" i="2" s="1"/>
  <c r="F26" i="2"/>
  <c r="L26" i="2"/>
  <c r="E26" i="2"/>
  <c r="J23" i="2"/>
  <c r="I26" i="2"/>
  <c r="M26" i="2"/>
  <c r="O25" i="2"/>
  <c r="AD27" i="2"/>
  <c r="N9" i="2"/>
  <c r="L9" i="2"/>
  <c r="H9" i="2"/>
  <c r="F9" i="2"/>
  <c r="M9" i="2"/>
  <c r="K9" i="2"/>
  <c r="O9" i="2" s="1"/>
  <c r="I9" i="2"/>
  <c r="G9" i="2"/>
  <c r="E9" i="2"/>
  <c r="J9" i="2" s="1"/>
  <c r="D9" i="2" s="1"/>
  <c r="M13" i="2"/>
  <c r="K13" i="2"/>
  <c r="I13" i="2"/>
  <c r="G13" i="2"/>
  <c r="E13" i="2"/>
  <c r="N13" i="2"/>
  <c r="L13" i="2"/>
  <c r="H13" i="2"/>
  <c r="F13" i="2"/>
  <c r="AC22" i="2"/>
  <c r="AC27" i="2" s="1"/>
  <c r="AC28" i="2" s="1"/>
  <c r="N19" i="2"/>
  <c r="L19" i="2"/>
  <c r="L22" i="2" s="1"/>
  <c r="H19" i="2"/>
  <c r="F19" i="2"/>
  <c r="F22" i="2" s="1"/>
  <c r="M19" i="2"/>
  <c r="M22" i="2" s="1"/>
  <c r="K19" i="2"/>
  <c r="I19" i="2"/>
  <c r="I22" i="2" s="1"/>
  <c r="G19" i="2"/>
  <c r="E19" i="2"/>
  <c r="J19" i="2" s="1"/>
  <c r="Z16" i="2"/>
  <c r="Z17" i="2" s="1"/>
  <c r="M15" i="2"/>
  <c r="K15" i="2"/>
  <c r="I15" i="2"/>
  <c r="G15" i="2"/>
  <c r="E15" i="2"/>
  <c r="AD16" i="2"/>
  <c r="AD17" i="2" s="1"/>
  <c r="N15" i="2"/>
  <c r="L15" i="2"/>
  <c r="H15" i="2"/>
  <c r="F15" i="2"/>
  <c r="N10" i="2"/>
  <c r="L10" i="2"/>
  <c r="H10" i="2"/>
  <c r="F10" i="2"/>
  <c r="M10" i="2"/>
  <c r="K10" i="2"/>
  <c r="I10" i="2"/>
  <c r="G10" i="2"/>
  <c r="E10" i="2"/>
  <c r="J10" i="2" s="1"/>
  <c r="N11" i="2"/>
  <c r="L11" i="2"/>
  <c r="H11" i="2"/>
  <c r="F11" i="2"/>
  <c r="M11" i="2"/>
  <c r="K11" i="2"/>
  <c r="O11" i="2" s="1"/>
  <c r="I11" i="2"/>
  <c r="G11" i="2"/>
  <c r="E11" i="2"/>
  <c r="O18" i="2"/>
  <c r="Y28" i="2"/>
  <c r="H26" i="2"/>
  <c r="N26" i="2"/>
  <c r="G26" i="2"/>
  <c r="K26" i="2"/>
  <c r="O23" i="2"/>
  <c r="O26" i="2" s="1"/>
  <c r="Z27" i="2"/>
  <c r="Z28" i="2" s="1"/>
  <c r="J25" i="2"/>
  <c r="D25" i="2" s="1"/>
  <c r="AB16" i="2"/>
  <c r="AB17" i="2" s="1"/>
  <c r="AB22" i="2"/>
  <c r="AB27" i="2" s="1"/>
  <c r="AB28" i="2" s="1"/>
  <c r="M20" i="2"/>
  <c r="K20" i="2"/>
  <c r="I20" i="2"/>
  <c r="G20" i="2"/>
  <c r="G22" i="2" s="1"/>
  <c r="E20" i="2"/>
  <c r="N20" i="2"/>
  <c r="N22" i="2" s="1"/>
  <c r="L20" i="2"/>
  <c r="H20" i="2"/>
  <c r="H22" i="2" s="1"/>
  <c r="F20" i="2"/>
  <c r="W45" i="1"/>
  <c r="S45" i="1"/>
  <c r="W40" i="1"/>
  <c r="S40" i="1"/>
  <c r="Z45" i="1"/>
  <c r="V45" i="1"/>
  <c r="R45" i="1"/>
  <c r="Z40" i="1"/>
  <c r="V40" i="1"/>
  <c r="R40" i="1"/>
  <c r="Y45" i="1"/>
  <c r="U45" i="1"/>
  <c r="Q45" i="1"/>
  <c r="Y40" i="1"/>
  <c r="U40" i="1"/>
  <c r="Q40" i="1"/>
  <c r="X36" i="1"/>
  <c r="T36" i="1"/>
  <c r="W36" i="1"/>
  <c r="S36" i="1"/>
  <c r="AK80" i="39" l="1"/>
  <c r="AG80" i="39"/>
  <c r="AC80" i="39"/>
  <c r="AI80" i="39"/>
  <c r="AE80" i="39"/>
  <c r="AI125" i="39"/>
  <c r="AK125" i="39"/>
  <c r="AE125" i="39"/>
  <c r="AG125" i="39"/>
  <c r="Z96" i="39"/>
  <c r="Z117" i="39"/>
  <c r="AA80" i="39"/>
  <c r="AA125" i="39"/>
  <c r="AC125" i="39"/>
  <c r="Z63" i="39"/>
  <c r="Z80" i="39" s="1"/>
  <c r="A55" i="12"/>
  <c r="C74" i="33"/>
  <c r="D75" i="33"/>
  <c r="C67" i="33"/>
  <c r="C29" i="33"/>
  <c r="C46" i="33"/>
  <c r="D30" i="33"/>
  <c r="C13" i="33"/>
  <c r="A54" i="12"/>
  <c r="J55" i="30"/>
  <c r="J57" i="30" s="1"/>
  <c r="U55" i="30"/>
  <c r="U57" i="30" s="1"/>
  <c r="S57" i="30"/>
  <c r="O57" i="30"/>
  <c r="O55" i="30"/>
  <c r="N57" i="30"/>
  <c r="P56" i="30"/>
  <c r="K55" i="30"/>
  <c r="K56" i="30" s="1"/>
  <c r="T56" i="30"/>
  <c r="L56" i="30"/>
  <c r="F57" i="30"/>
  <c r="F55" i="30"/>
  <c r="F56" i="30" s="1"/>
  <c r="O56" i="30"/>
  <c r="D56" i="30"/>
  <c r="GS45" i="31"/>
  <c r="GS43" i="31"/>
  <c r="GS44" i="31" s="1"/>
  <c r="BT45" i="31"/>
  <c r="BT43" i="31"/>
  <c r="BD45" i="31"/>
  <c r="BD43" i="31"/>
  <c r="AN45" i="31"/>
  <c r="AN43" i="31"/>
  <c r="X45" i="31"/>
  <c r="X43" i="31"/>
  <c r="H45" i="31"/>
  <c r="H43" i="31"/>
  <c r="FZ43" i="31"/>
  <c r="FZ44" i="31" s="1"/>
  <c r="FJ43" i="31"/>
  <c r="FJ44" i="31" s="1"/>
  <c r="ET43" i="31"/>
  <c r="ET44" i="31" s="1"/>
  <c r="ED43" i="31"/>
  <c r="ED44" i="31" s="1"/>
  <c r="DN43" i="31"/>
  <c r="DN44" i="31" s="1"/>
  <c r="CX43" i="31"/>
  <c r="CX44" i="31" s="1"/>
  <c r="CH43" i="31"/>
  <c r="CH44" i="31" s="1"/>
  <c r="H44" i="31"/>
  <c r="X44" i="31"/>
  <c r="AN44" i="31"/>
  <c r="BD44" i="31"/>
  <c r="BT44" i="31"/>
  <c r="GI34" i="31"/>
  <c r="FS34" i="31"/>
  <c r="FC34" i="31"/>
  <c r="EM34" i="31"/>
  <c r="DW34" i="31"/>
  <c r="DG34" i="31"/>
  <c r="CQ34" i="31"/>
  <c r="CA34" i="31"/>
  <c r="BK34" i="31"/>
  <c r="AU34" i="31"/>
  <c r="AE34" i="31"/>
  <c r="O34" i="31"/>
  <c r="GN34" i="31"/>
  <c r="CB34" i="31"/>
  <c r="S18" i="31"/>
  <c r="AI18" i="31"/>
  <c r="AY18" i="31"/>
  <c r="BO18" i="31"/>
  <c r="CE18" i="31"/>
  <c r="CU18" i="31"/>
  <c r="DK18" i="31"/>
  <c r="EA18" i="31"/>
  <c r="EQ18" i="31"/>
  <c r="FG18" i="31"/>
  <c r="FW18" i="31"/>
  <c r="GM18" i="31"/>
  <c r="B19" i="31"/>
  <c r="B25" i="31"/>
  <c r="GC34" i="31"/>
  <c r="FM34" i="31"/>
  <c r="EW34" i="31"/>
  <c r="EG34" i="31"/>
  <c r="DQ34" i="31"/>
  <c r="DA34" i="31"/>
  <c r="CK34" i="31"/>
  <c r="BU34" i="31"/>
  <c r="BE34" i="31"/>
  <c r="AO34" i="31"/>
  <c r="Y34" i="31"/>
  <c r="I34" i="31"/>
  <c r="GP34" i="31"/>
  <c r="GD34" i="31"/>
  <c r="FV34" i="31"/>
  <c r="FN34" i="31"/>
  <c r="FF34" i="31"/>
  <c r="EX34" i="31"/>
  <c r="EP34" i="31"/>
  <c r="EH34" i="31"/>
  <c r="DZ34" i="31"/>
  <c r="DR34" i="31"/>
  <c r="DJ34" i="31"/>
  <c r="DB34" i="31"/>
  <c r="CT34" i="31"/>
  <c r="CL34" i="31"/>
  <c r="CD34" i="31"/>
  <c r="BV34" i="31"/>
  <c r="BR34" i="31"/>
  <c r="BN34" i="31"/>
  <c r="BJ34" i="31"/>
  <c r="BF34" i="31"/>
  <c r="AX34" i="31"/>
  <c r="AP34" i="31"/>
  <c r="AH34" i="31"/>
  <c r="Z34" i="31"/>
  <c r="R34" i="31"/>
  <c r="J34" i="31"/>
  <c r="D18" i="31"/>
  <c r="T18" i="31"/>
  <c r="AJ18" i="31"/>
  <c r="AZ18" i="31"/>
  <c r="BP18" i="31"/>
  <c r="CF18" i="31"/>
  <c r="CV18" i="31"/>
  <c r="DL18" i="31"/>
  <c r="EB18" i="31"/>
  <c r="ER18" i="31"/>
  <c r="FH18" i="31"/>
  <c r="FX18" i="31"/>
  <c r="GN18" i="31"/>
  <c r="M18" i="31"/>
  <c r="AC18" i="31"/>
  <c r="AS18" i="31"/>
  <c r="BI18" i="31"/>
  <c r="BY18" i="31"/>
  <c r="CO18" i="31"/>
  <c r="DE18" i="31"/>
  <c r="DU18" i="31"/>
  <c r="EK18" i="31"/>
  <c r="FA18" i="31"/>
  <c r="FQ18" i="31"/>
  <c r="GG18" i="31"/>
  <c r="GM43" i="31"/>
  <c r="GM45" i="31" s="1"/>
  <c r="FW43" i="31"/>
  <c r="FW45" i="31" s="1"/>
  <c r="FG43" i="31"/>
  <c r="FG45" i="31" s="1"/>
  <c r="EQ43" i="31"/>
  <c r="EQ45" i="31" s="1"/>
  <c r="EA43" i="31"/>
  <c r="EA45" i="31" s="1"/>
  <c r="DK43" i="31"/>
  <c r="DK45" i="31" s="1"/>
  <c r="CU43" i="31"/>
  <c r="CU45" i="31" s="1"/>
  <c r="CE43" i="31"/>
  <c r="CE45" i="31" s="1"/>
  <c r="BO43" i="31"/>
  <c r="BO45" i="31" s="1"/>
  <c r="AY43" i="31"/>
  <c r="AY45" i="31" s="1"/>
  <c r="AI43" i="31"/>
  <c r="AI45" i="31" s="1"/>
  <c r="S43" i="31"/>
  <c r="S45" i="31" s="1"/>
  <c r="B34" i="31"/>
  <c r="GR45" i="31"/>
  <c r="GR43" i="31"/>
  <c r="GR44" i="31" s="1"/>
  <c r="GB45" i="31"/>
  <c r="GB43" i="31"/>
  <c r="GB44" i="31" s="1"/>
  <c r="FL45" i="31"/>
  <c r="FL43" i="31"/>
  <c r="FL44" i="31" s="1"/>
  <c r="EV45" i="31"/>
  <c r="EV43" i="31"/>
  <c r="EV44" i="31" s="1"/>
  <c r="EF45" i="31"/>
  <c r="EF43" i="31"/>
  <c r="EF44" i="31" s="1"/>
  <c r="DP45" i="31"/>
  <c r="DP43" i="31"/>
  <c r="DP44" i="31" s="1"/>
  <c r="CZ45" i="31"/>
  <c r="CZ43" i="31"/>
  <c r="CZ44" i="31" s="1"/>
  <c r="CJ45" i="31"/>
  <c r="CJ43" i="31"/>
  <c r="CJ44" i="31" s="1"/>
  <c r="N18" i="31"/>
  <c r="AD18" i="31"/>
  <c r="AT18" i="31"/>
  <c r="BJ18" i="31"/>
  <c r="BZ18" i="31"/>
  <c r="CP18" i="31"/>
  <c r="DF18" i="31"/>
  <c r="DV18" i="31"/>
  <c r="EL18" i="31"/>
  <c r="FB18" i="31"/>
  <c r="FR18" i="31"/>
  <c r="GH18" i="31"/>
  <c r="G18" i="31"/>
  <c r="W18" i="31"/>
  <c r="AM18" i="31"/>
  <c r="BC18" i="31"/>
  <c r="BS18" i="31"/>
  <c r="CI18" i="31"/>
  <c r="CY18" i="31"/>
  <c r="DO18" i="31"/>
  <c r="EE18" i="31"/>
  <c r="EU18" i="31"/>
  <c r="FK18" i="31"/>
  <c r="GA18" i="31"/>
  <c r="GQ18" i="31"/>
  <c r="GL43" i="31"/>
  <c r="GL44" i="31" s="1"/>
  <c r="BB43" i="31"/>
  <c r="BB44" i="31" s="1"/>
  <c r="AT43" i="31"/>
  <c r="AT45" i="31" s="1"/>
  <c r="AL43" i="31"/>
  <c r="AL44" i="31" s="1"/>
  <c r="AD43" i="31"/>
  <c r="AD45" i="31" s="1"/>
  <c r="V43" i="31"/>
  <c r="V44" i="31" s="1"/>
  <c r="N43" i="31"/>
  <c r="N45" i="31" s="1"/>
  <c r="F43" i="31"/>
  <c r="F44" i="31" s="1"/>
  <c r="P18" i="31"/>
  <c r="AF18" i="31"/>
  <c r="AF43" i="31" s="1"/>
  <c r="AF45" i="31" s="1"/>
  <c r="AV18" i="31"/>
  <c r="BL18" i="31"/>
  <c r="BL43" i="31" s="1"/>
  <c r="BL45" i="31" s="1"/>
  <c r="CB18" i="31"/>
  <c r="CR18" i="31"/>
  <c r="CR43" i="31" s="1"/>
  <c r="CR45" i="31" s="1"/>
  <c r="DH18" i="31"/>
  <c r="DX18" i="31"/>
  <c r="DX43" i="31" s="1"/>
  <c r="DX45" i="31" s="1"/>
  <c r="EN18" i="31"/>
  <c r="FD18" i="31"/>
  <c r="FD43" i="31" s="1"/>
  <c r="FD45" i="31" s="1"/>
  <c r="FT18" i="31"/>
  <c r="GJ18" i="31"/>
  <c r="GJ43" i="31" s="1"/>
  <c r="GJ45" i="31" s="1"/>
  <c r="GQ34" i="31"/>
  <c r="GA34" i="31"/>
  <c r="FK34" i="31"/>
  <c r="EU34" i="31"/>
  <c r="EE34" i="31"/>
  <c r="DO34" i="31"/>
  <c r="CY34" i="31"/>
  <c r="CI34" i="31"/>
  <c r="BS34" i="31"/>
  <c r="BC34" i="31"/>
  <c r="AM34" i="31"/>
  <c r="W34" i="31"/>
  <c r="G34" i="31"/>
  <c r="GF34" i="31"/>
  <c r="FX34" i="31"/>
  <c r="FP34" i="31"/>
  <c r="FH34" i="31"/>
  <c r="EZ34" i="31"/>
  <c r="ER34" i="31"/>
  <c r="EJ34" i="31"/>
  <c r="EB34" i="31"/>
  <c r="DT34" i="31"/>
  <c r="DL34" i="31"/>
  <c r="DD34" i="31"/>
  <c r="CV34" i="31"/>
  <c r="CN34" i="31"/>
  <c r="CF34" i="31"/>
  <c r="BX34" i="31"/>
  <c r="BP34" i="31"/>
  <c r="BH34" i="31"/>
  <c r="AZ34" i="31"/>
  <c r="AR34" i="31"/>
  <c r="AJ34" i="31"/>
  <c r="AB34" i="31"/>
  <c r="T34" i="31"/>
  <c r="L34" i="31"/>
  <c r="D34" i="31"/>
  <c r="J18" i="31"/>
  <c r="Z18" i="31"/>
  <c r="AP18" i="31"/>
  <c r="BF18" i="31"/>
  <c r="BV18" i="31"/>
  <c r="CL18" i="31"/>
  <c r="DB18" i="31"/>
  <c r="DR18" i="31"/>
  <c r="EH18" i="31"/>
  <c r="EX18" i="31"/>
  <c r="FN18" i="31"/>
  <c r="GD18" i="31"/>
  <c r="GT18" i="31"/>
  <c r="C18" i="31"/>
  <c r="B15" i="31"/>
  <c r="B18" i="31" s="1"/>
  <c r="K18" i="31"/>
  <c r="AA18" i="31"/>
  <c r="AA43" i="31" s="1"/>
  <c r="AA45" i="31" s="1"/>
  <c r="AQ18" i="31"/>
  <c r="BG18" i="31"/>
  <c r="BG43" i="31" s="1"/>
  <c r="BG45" i="31" s="1"/>
  <c r="BW18" i="31"/>
  <c r="CM18" i="31"/>
  <c r="CM43" i="31" s="1"/>
  <c r="CM45" i="31" s="1"/>
  <c r="DC18" i="31"/>
  <c r="DS18" i="31"/>
  <c r="DS43" i="31" s="1"/>
  <c r="DS45" i="31" s="1"/>
  <c r="EI18" i="31"/>
  <c r="EY18" i="31"/>
  <c r="EY43" i="31" s="1"/>
  <c r="EY45" i="31" s="1"/>
  <c r="FO18" i="31"/>
  <c r="GE18" i="31"/>
  <c r="GE43" i="31" s="1"/>
  <c r="GE45" i="31" s="1"/>
  <c r="GK34" i="31"/>
  <c r="FU34" i="31"/>
  <c r="FE34" i="31"/>
  <c r="EO34" i="31"/>
  <c r="DY34" i="31"/>
  <c r="DI34" i="31"/>
  <c r="CS34" i="31"/>
  <c r="CC34" i="31"/>
  <c r="BM34" i="31"/>
  <c r="AW34" i="31"/>
  <c r="AG34" i="31"/>
  <c r="Q34" i="31"/>
  <c r="L18" i="31"/>
  <c r="AB18" i="31"/>
  <c r="AR18" i="31"/>
  <c r="BH18" i="31"/>
  <c r="BX18" i="31"/>
  <c r="CN18" i="31"/>
  <c r="DD18" i="31"/>
  <c r="DT18" i="31"/>
  <c r="EJ18" i="31"/>
  <c r="EZ18" i="31"/>
  <c r="FP18" i="31"/>
  <c r="GF18" i="31"/>
  <c r="E18" i="31"/>
  <c r="U18" i="31"/>
  <c r="AK18" i="31"/>
  <c r="BA18" i="31"/>
  <c r="BQ18" i="31"/>
  <c r="CG18" i="31"/>
  <c r="CW18" i="31"/>
  <c r="DM18" i="31"/>
  <c r="EC18" i="31"/>
  <c r="ES18" i="31"/>
  <c r="FI18" i="31"/>
  <c r="FY18" i="31"/>
  <c r="GO18" i="31"/>
  <c r="A50" i="12"/>
  <c r="A51" i="12"/>
  <c r="A52" i="12"/>
  <c r="A53" i="12"/>
  <c r="H115" i="27"/>
  <c r="H55" i="27" s="1"/>
  <c r="H54" i="27" s="1"/>
  <c r="H74" i="27" s="1"/>
  <c r="H75" i="27" s="1"/>
  <c r="P115" i="27"/>
  <c r="P55" i="27" s="1"/>
  <c r="P54" i="27" s="1"/>
  <c r="P74" i="27" s="1"/>
  <c r="P75" i="27" s="1"/>
  <c r="X115" i="27"/>
  <c r="X55" i="27" s="1"/>
  <c r="X54" i="27" s="1"/>
  <c r="X74" i="27" s="1"/>
  <c r="X75" i="27" s="1"/>
  <c r="L115" i="27"/>
  <c r="L55" i="27" s="1"/>
  <c r="L54" i="27" s="1"/>
  <c r="L74" i="27" s="1"/>
  <c r="L75" i="27" s="1"/>
  <c r="T115" i="27"/>
  <c r="T55" i="27" s="1"/>
  <c r="T54" i="27" s="1"/>
  <c r="T74" i="27" s="1"/>
  <c r="T75" i="27" s="1"/>
  <c r="AB115" i="27"/>
  <c r="AB55" i="27" s="1"/>
  <c r="AB54" i="27" s="1"/>
  <c r="AB74" i="27" s="1"/>
  <c r="AB75" i="27" s="1"/>
  <c r="X12" i="23"/>
  <c r="X11" i="23" s="1"/>
  <c r="N11" i="23"/>
  <c r="X17" i="23"/>
  <c r="X16" i="23" s="1"/>
  <c r="N16" i="23"/>
  <c r="X29" i="23"/>
  <c r="X28" i="23" s="1"/>
  <c r="N28" i="23"/>
  <c r="X44" i="23"/>
  <c r="X43" i="23" s="1"/>
  <c r="N43" i="23"/>
  <c r="X27" i="23"/>
  <c r="X26" i="23" s="1"/>
  <c r="N26" i="23"/>
  <c r="X23" i="23"/>
  <c r="X22" i="23" s="1"/>
  <c r="N22" i="23"/>
  <c r="X25" i="23"/>
  <c r="X24" i="23" s="1"/>
  <c r="N24" i="23"/>
  <c r="I45" i="23"/>
  <c r="M45" i="23"/>
  <c r="O20" i="2"/>
  <c r="G27" i="2"/>
  <c r="H27" i="2"/>
  <c r="K22" i="2"/>
  <c r="J15" i="2"/>
  <c r="F16" i="2"/>
  <c r="L16" i="2"/>
  <c r="E16" i="2"/>
  <c r="J13" i="2"/>
  <c r="I16" i="2"/>
  <c r="M16" i="2"/>
  <c r="AD28" i="2"/>
  <c r="I27" i="2"/>
  <c r="F27" i="2"/>
  <c r="D18" i="2"/>
  <c r="J8" i="2"/>
  <c r="E12" i="2"/>
  <c r="I12" i="2"/>
  <c r="I17" i="2" s="1"/>
  <c r="M12" i="2"/>
  <c r="M17" i="2" s="1"/>
  <c r="H12" i="2"/>
  <c r="N12" i="2"/>
  <c r="J20" i="2"/>
  <c r="D20" i="2" s="1"/>
  <c r="K27" i="2"/>
  <c r="N27" i="2"/>
  <c r="J11" i="2"/>
  <c r="D11" i="2" s="1"/>
  <c r="O10" i="2"/>
  <c r="D10" i="2" s="1"/>
  <c r="O15" i="2"/>
  <c r="O19" i="2"/>
  <c r="D19" i="2" s="1"/>
  <c r="H16" i="2"/>
  <c r="N16" i="2"/>
  <c r="G16" i="2"/>
  <c r="K16" i="2"/>
  <c r="O13" i="2"/>
  <c r="O16" i="2" s="1"/>
  <c r="M27" i="2"/>
  <c r="M28" i="2" s="1"/>
  <c r="J26" i="2"/>
  <c r="D23" i="2"/>
  <c r="L27" i="2"/>
  <c r="E22" i="2"/>
  <c r="E27" i="2" s="1"/>
  <c r="G12" i="2"/>
  <c r="G17" i="2" s="1"/>
  <c r="K12" i="2"/>
  <c r="K17" i="2" s="1"/>
  <c r="O8" i="2"/>
  <c r="O12" i="2" s="1"/>
  <c r="O17" i="2" s="1"/>
  <c r="F12" i="2"/>
  <c r="F17" i="2" s="1"/>
  <c r="L12" i="2"/>
  <c r="L17" i="2" s="1"/>
  <c r="AA127" i="39" l="1"/>
  <c r="AB125" i="39" s="1"/>
  <c r="AJ125" i="39"/>
  <c r="AI127" i="39"/>
  <c r="AF80" i="39"/>
  <c r="AJ80" i="39"/>
  <c r="AC127" i="39"/>
  <c r="AD125" i="39" s="1"/>
  <c r="AG127" i="39"/>
  <c r="AH125" i="39" s="1"/>
  <c r="AF125" i="39"/>
  <c r="AE127" i="39"/>
  <c r="AK127" i="39"/>
  <c r="AL125" i="39" s="1"/>
  <c r="AH80" i="39"/>
  <c r="C75" i="33"/>
  <c r="C78" i="33"/>
  <c r="E30" i="33" s="1"/>
  <c r="C30" i="33"/>
  <c r="U56" i="30"/>
  <c r="K57" i="30"/>
  <c r="J56" i="30"/>
  <c r="AG43" i="31"/>
  <c r="AG44" i="31" s="1"/>
  <c r="BM43" i="31"/>
  <c r="BM44" i="31" s="1"/>
  <c r="CS43" i="31"/>
  <c r="CS44" i="31" s="1"/>
  <c r="DY43" i="31"/>
  <c r="DY44" i="31" s="1"/>
  <c r="FE43" i="31"/>
  <c r="FE44" i="31" s="1"/>
  <c r="GK43" i="31"/>
  <c r="GK44" i="31" s="1"/>
  <c r="D45" i="31"/>
  <c r="D43" i="31"/>
  <c r="T45" i="31"/>
  <c r="T43" i="31"/>
  <c r="AJ45" i="31"/>
  <c r="AJ43" i="31"/>
  <c r="AZ45" i="31"/>
  <c r="AZ43" i="31"/>
  <c r="BP45" i="31"/>
  <c r="BP43" i="31"/>
  <c r="CF45" i="31"/>
  <c r="CF43" i="31"/>
  <c r="CV45" i="31"/>
  <c r="CV43" i="31"/>
  <c r="DL45" i="31"/>
  <c r="DL43" i="31"/>
  <c r="EB45" i="31"/>
  <c r="EB43" i="31"/>
  <c r="ER45" i="31"/>
  <c r="ER43" i="31"/>
  <c r="FH45" i="31"/>
  <c r="FH43" i="31"/>
  <c r="FX45" i="31"/>
  <c r="FX43" i="31"/>
  <c r="G45" i="31"/>
  <c r="G43" i="31"/>
  <c r="AM45" i="31"/>
  <c r="AM43" i="31"/>
  <c r="BS45" i="31"/>
  <c r="BS43" i="31"/>
  <c r="CY45" i="31"/>
  <c r="CY43" i="31"/>
  <c r="EE45" i="31"/>
  <c r="EE43" i="31"/>
  <c r="FK45" i="31"/>
  <c r="FK43" i="31"/>
  <c r="GQ45" i="31"/>
  <c r="GQ43" i="31"/>
  <c r="FT44" i="31"/>
  <c r="DH44" i="31"/>
  <c r="F45" i="31"/>
  <c r="V45" i="31"/>
  <c r="AL45" i="31"/>
  <c r="BB45" i="31"/>
  <c r="GL45" i="31"/>
  <c r="AD44" i="31"/>
  <c r="DH43" i="31"/>
  <c r="DH45" i="31" s="1"/>
  <c r="EN43" i="31"/>
  <c r="EN45" i="31" s="1"/>
  <c r="FT43" i="31"/>
  <c r="FT45" i="31" s="1"/>
  <c r="B45" i="31"/>
  <c r="B43" i="31"/>
  <c r="FX44" i="31"/>
  <c r="ER44" i="31"/>
  <c r="DL44" i="31"/>
  <c r="CF44" i="31"/>
  <c r="AZ44" i="31"/>
  <c r="T44" i="31"/>
  <c r="J45" i="31"/>
  <c r="J43" i="31"/>
  <c r="Z45" i="31"/>
  <c r="Z43" i="31"/>
  <c r="Z44" i="31" s="1"/>
  <c r="AP45" i="31"/>
  <c r="AP43" i="31"/>
  <c r="BF45" i="31"/>
  <c r="BF43" i="31"/>
  <c r="BF44" i="31" s="1"/>
  <c r="BN45" i="31"/>
  <c r="BN43" i="31"/>
  <c r="BN44" i="31" s="1"/>
  <c r="BV45" i="31"/>
  <c r="BV43" i="31"/>
  <c r="CL45" i="31"/>
  <c r="CL43" i="31"/>
  <c r="CL44" i="31" s="1"/>
  <c r="DB45" i="31"/>
  <c r="DB43" i="31"/>
  <c r="DR45" i="31"/>
  <c r="DR43" i="31"/>
  <c r="DR44" i="31" s="1"/>
  <c r="EH45" i="31"/>
  <c r="EH43" i="31"/>
  <c r="EX45" i="31"/>
  <c r="EX43" i="31"/>
  <c r="EX44" i="31" s="1"/>
  <c r="FN45" i="31"/>
  <c r="FN43" i="31"/>
  <c r="GD45" i="31"/>
  <c r="GD43" i="31"/>
  <c r="GD44" i="31" s="1"/>
  <c r="I45" i="31"/>
  <c r="I43" i="31"/>
  <c r="I44" i="31" s="1"/>
  <c r="AO45" i="31"/>
  <c r="AO43" i="31"/>
  <c r="AO44" i="31" s="1"/>
  <c r="BU45" i="31"/>
  <c r="BU43" i="31"/>
  <c r="BU44" i="31" s="1"/>
  <c r="DA45" i="31"/>
  <c r="DA43" i="31"/>
  <c r="DA44" i="31" s="1"/>
  <c r="EG45" i="31"/>
  <c r="EG43" i="31"/>
  <c r="EG44" i="31" s="1"/>
  <c r="FM45" i="31"/>
  <c r="FM43" i="31"/>
  <c r="FM44" i="31" s="1"/>
  <c r="GM44" i="31"/>
  <c r="FG44" i="31"/>
  <c r="EA44" i="31"/>
  <c r="CU44" i="31"/>
  <c r="BO44" i="31"/>
  <c r="AI44" i="31"/>
  <c r="CB45" i="31"/>
  <c r="CB43" i="31"/>
  <c r="CB44" i="31" s="1"/>
  <c r="O45" i="31"/>
  <c r="O43" i="31"/>
  <c r="O44" i="31" s="1"/>
  <c r="AU45" i="31"/>
  <c r="AU43" i="31"/>
  <c r="AU44" i="31" s="1"/>
  <c r="CA45" i="31"/>
  <c r="CA43" i="31"/>
  <c r="CA44" i="31" s="1"/>
  <c r="DG45" i="31"/>
  <c r="DG43" i="31"/>
  <c r="DG44" i="31" s="1"/>
  <c r="EM45" i="31"/>
  <c r="EM43" i="31"/>
  <c r="EM44" i="31" s="1"/>
  <c r="FS45" i="31"/>
  <c r="FS43" i="31"/>
  <c r="FS44" i="31" s="1"/>
  <c r="CH45" i="31"/>
  <c r="CX45" i="31"/>
  <c r="DN45" i="31"/>
  <c r="ED45" i="31"/>
  <c r="ET45" i="31"/>
  <c r="FJ45" i="31"/>
  <c r="FZ45" i="31"/>
  <c r="P43" i="31"/>
  <c r="P45" i="31" s="1"/>
  <c r="AV43" i="31"/>
  <c r="AV45" i="31" s="1"/>
  <c r="C43" i="31"/>
  <c r="C45" i="31" s="1"/>
  <c r="K43" i="31"/>
  <c r="K45" i="31" s="1"/>
  <c r="AQ43" i="31"/>
  <c r="AQ45" i="31" s="1"/>
  <c r="BW43" i="31"/>
  <c r="BW45" i="31" s="1"/>
  <c r="DC43" i="31"/>
  <c r="DC45" i="31" s="1"/>
  <c r="EI43" i="31"/>
  <c r="EI45" i="31" s="1"/>
  <c r="FO43" i="31"/>
  <c r="FO45" i="31" s="1"/>
  <c r="Q45" i="31"/>
  <c r="Q43" i="31"/>
  <c r="Q44" i="31" s="1"/>
  <c r="AW45" i="31"/>
  <c r="AW43" i="31"/>
  <c r="AW44" i="31" s="1"/>
  <c r="CC45" i="31"/>
  <c r="CC43" i="31"/>
  <c r="CC44" i="31" s="1"/>
  <c r="DI45" i="31"/>
  <c r="DI43" i="31"/>
  <c r="DI44" i="31" s="1"/>
  <c r="EO45" i="31"/>
  <c r="EO43" i="31"/>
  <c r="EO44" i="31" s="1"/>
  <c r="FU45" i="31"/>
  <c r="FU43" i="31"/>
  <c r="FU44" i="31" s="1"/>
  <c r="GE44" i="31"/>
  <c r="EY44" i="31"/>
  <c r="DS44" i="31"/>
  <c r="CM44" i="31"/>
  <c r="BG44" i="31"/>
  <c r="AA44" i="31"/>
  <c r="B44" i="31"/>
  <c r="FN44" i="31"/>
  <c r="EH44" i="31"/>
  <c r="DB44" i="31"/>
  <c r="BV44" i="31"/>
  <c r="AP44" i="31"/>
  <c r="J44" i="31"/>
  <c r="L45" i="31"/>
  <c r="L43" i="31"/>
  <c r="L44" i="31" s="1"/>
  <c r="AB45" i="31"/>
  <c r="AB43" i="31"/>
  <c r="AB44" i="31" s="1"/>
  <c r="AR45" i="31"/>
  <c r="AR43" i="31"/>
  <c r="AR44" i="31" s="1"/>
  <c r="BH45" i="31"/>
  <c r="BH43" i="31"/>
  <c r="BH44" i="31" s="1"/>
  <c r="BX45" i="31"/>
  <c r="BX43" i="31"/>
  <c r="BX44" i="31" s="1"/>
  <c r="CN45" i="31"/>
  <c r="CN43" i="31"/>
  <c r="CN44" i="31" s="1"/>
  <c r="DD45" i="31"/>
  <c r="DD43" i="31"/>
  <c r="DD44" i="31" s="1"/>
  <c r="DT45" i="31"/>
  <c r="DT43" i="31"/>
  <c r="DT44" i="31" s="1"/>
  <c r="EJ45" i="31"/>
  <c r="EJ43" i="31"/>
  <c r="EJ44" i="31" s="1"/>
  <c r="EZ45" i="31"/>
  <c r="EZ43" i="31"/>
  <c r="EZ44" i="31" s="1"/>
  <c r="FP45" i="31"/>
  <c r="FP43" i="31"/>
  <c r="FP44" i="31" s="1"/>
  <c r="GF45" i="31"/>
  <c r="GF43" i="31"/>
  <c r="GF44" i="31" s="1"/>
  <c r="W45" i="31"/>
  <c r="W43" i="31"/>
  <c r="W44" i="31" s="1"/>
  <c r="BC45" i="31"/>
  <c r="BC43" i="31"/>
  <c r="BC44" i="31" s="1"/>
  <c r="CI45" i="31"/>
  <c r="CI43" i="31"/>
  <c r="CI44" i="31" s="1"/>
  <c r="DO45" i="31"/>
  <c r="DO43" i="31"/>
  <c r="DO44" i="31" s="1"/>
  <c r="EU45" i="31"/>
  <c r="EU43" i="31"/>
  <c r="EU44" i="31" s="1"/>
  <c r="GA45" i="31"/>
  <c r="GA43" i="31"/>
  <c r="GA44" i="31" s="1"/>
  <c r="GJ44" i="31"/>
  <c r="FD44" i="31"/>
  <c r="DX44" i="31"/>
  <c r="CR44" i="31"/>
  <c r="BL44" i="31"/>
  <c r="AF44" i="31"/>
  <c r="GT43" i="31"/>
  <c r="GT45" i="31" s="1"/>
  <c r="E43" i="31"/>
  <c r="E45" i="31" s="1"/>
  <c r="U43" i="31"/>
  <c r="U45" i="31" s="1"/>
  <c r="AK43" i="31"/>
  <c r="AK45" i="31" s="1"/>
  <c r="BA43" i="31"/>
  <c r="BA45" i="31" s="1"/>
  <c r="BQ43" i="31"/>
  <c r="BQ45" i="31" s="1"/>
  <c r="CG43" i="31"/>
  <c r="CG45" i="31" s="1"/>
  <c r="CW43" i="31"/>
  <c r="CW45" i="31" s="1"/>
  <c r="DM43" i="31"/>
  <c r="DM45" i="31" s="1"/>
  <c r="EC43" i="31"/>
  <c r="EC45" i="31" s="1"/>
  <c r="ES43" i="31"/>
  <c r="ES45" i="31" s="1"/>
  <c r="FI43" i="31"/>
  <c r="FI45" i="31" s="1"/>
  <c r="FY43" i="31"/>
  <c r="FY45" i="31" s="1"/>
  <c r="GO43" i="31"/>
  <c r="GO45" i="31" s="1"/>
  <c r="GQ44" i="31"/>
  <c r="FK44" i="31"/>
  <c r="EE44" i="31"/>
  <c r="CY44" i="31"/>
  <c r="BS44" i="31"/>
  <c r="AM44" i="31"/>
  <c r="G44" i="31"/>
  <c r="AT44" i="31"/>
  <c r="N44" i="31"/>
  <c r="FH44" i="31"/>
  <c r="EB44" i="31"/>
  <c r="CV44" i="31"/>
  <c r="BP44" i="31"/>
  <c r="AJ44" i="31"/>
  <c r="D44" i="31"/>
  <c r="R45" i="31"/>
  <c r="R43" i="31"/>
  <c r="R44" i="31" s="1"/>
  <c r="AH45" i="31"/>
  <c r="AH43" i="31"/>
  <c r="AH44" i="31" s="1"/>
  <c r="AX45" i="31"/>
  <c r="AX43" i="31"/>
  <c r="AX44" i="31" s="1"/>
  <c r="BJ45" i="31"/>
  <c r="BJ43" i="31"/>
  <c r="BJ44" i="31" s="1"/>
  <c r="BR45" i="31"/>
  <c r="BR43" i="31"/>
  <c r="BR44" i="31" s="1"/>
  <c r="CD45" i="31"/>
  <c r="CD43" i="31"/>
  <c r="CD44" i="31" s="1"/>
  <c r="CT45" i="31"/>
  <c r="CT43" i="31"/>
  <c r="CT44" i="31" s="1"/>
  <c r="DJ45" i="31"/>
  <c r="DJ43" i="31"/>
  <c r="DJ44" i="31" s="1"/>
  <c r="DZ45" i="31"/>
  <c r="DZ43" i="31"/>
  <c r="DZ44" i="31" s="1"/>
  <c r="EP45" i="31"/>
  <c r="EP43" i="31"/>
  <c r="EP44" i="31" s="1"/>
  <c r="FF45" i="31"/>
  <c r="FF43" i="31"/>
  <c r="FF44" i="31" s="1"/>
  <c r="FV45" i="31"/>
  <c r="FV43" i="31"/>
  <c r="FV44" i="31" s="1"/>
  <c r="GP45" i="31"/>
  <c r="GP43" i="31"/>
  <c r="GP44" i="31" s="1"/>
  <c r="Y45" i="31"/>
  <c r="Y43" i="31"/>
  <c r="Y44" i="31" s="1"/>
  <c r="BE45" i="31"/>
  <c r="BE43" i="31"/>
  <c r="BE44" i="31" s="1"/>
  <c r="CK45" i="31"/>
  <c r="CK43" i="31"/>
  <c r="CK44" i="31" s="1"/>
  <c r="DQ45" i="31"/>
  <c r="DQ43" i="31"/>
  <c r="DQ44" i="31" s="1"/>
  <c r="EW45" i="31"/>
  <c r="EW43" i="31"/>
  <c r="EW44" i="31" s="1"/>
  <c r="GC45" i="31"/>
  <c r="GC43" i="31"/>
  <c r="GC44" i="31" s="1"/>
  <c r="FW44" i="31"/>
  <c r="EQ44" i="31"/>
  <c r="DK44" i="31"/>
  <c r="CE44" i="31"/>
  <c r="AY44" i="31"/>
  <c r="S44" i="31"/>
  <c r="GN45" i="31"/>
  <c r="GN43" i="31"/>
  <c r="GN44" i="31" s="1"/>
  <c r="AE45" i="31"/>
  <c r="AE43" i="31"/>
  <c r="AE44" i="31" s="1"/>
  <c r="BK45" i="31"/>
  <c r="BK43" i="31"/>
  <c r="BK44" i="31" s="1"/>
  <c r="CQ45" i="31"/>
  <c r="CQ43" i="31"/>
  <c r="CQ44" i="31" s="1"/>
  <c r="DW45" i="31"/>
  <c r="DW43" i="31"/>
  <c r="DW44" i="31" s="1"/>
  <c r="FC45" i="31"/>
  <c r="FC43" i="31"/>
  <c r="FC44" i="31" s="1"/>
  <c r="GI45" i="31"/>
  <c r="GI43" i="31"/>
  <c r="GI44" i="31" s="1"/>
  <c r="BZ43" i="31"/>
  <c r="BZ45" i="31" s="1"/>
  <c r="CP43" i="31"/>
  <c r="CP45" i="31" s="1"/>
  <c r="DF43" i="31"/>
  <c r="DF45" i="31" s="1"/>
  <c r="DV43" i="31"/>
  <c r="DV45" i="31" s="1"/>
  <c r="EL43" i="31"/>
  <c r="EL45" i="31" s="1"/>
  <c r="FB43" i="31"/>
  <c r="FB45" i="31" s="1"/>
  <c r="FR43" i="31"/>
  <c r="FR45" i="31" s="1"/>
  <c r="GH43" i="31"/>
  <c r="GH45" i="31" s="1"/>
  <c r="M43" i="31"/>
  <c r="M45" i="31" s="1"/>
  <c r="AC43" i="31"/>
  <c r="AC45" i="31" s="1"/>
  <c r="AS43" i="31"/>
  <c r="AS45" i="31" s="1"/>
  <c r="BI43" i="31"/>
  <c r="BI45" i="31" s="1"/>
  <c r="BY43" i="31"/>
  <c r="BY45" i="31" s="1"/>
  <c r="CO43" i="31"/>
  <c r="CO45" i="31" s="1"/>
  <c r="DE43" i="31"/>
  <c r="DE45" i="31" s="1"/>
  <c r="DU43" i="31"/>
  <c r="DU45" i="31" s="1"/>
  <c r="EK43" i="31"/>
  <c r="EK45" i="31" s="1"/>
  <c r="FA43" i="31"/>
  <c r="FA45" i="31" s="1"/>
  <c r="FQ43" i="31"/>
  <c r="FQ45" i="31" s="1"/>
  <c r="GG43" i="31"/>
  <c r="GG45" i="31" s="1"/>
  <c r="N45" i="23"/>
  <c r="X45" i="23" s="1"/>
  <c r="O22" i="2"/>
  <c r="O27" i="2" s="1"/>
  <c r="O28" i="2" s="1"/>
  <c r="K28" i="2"/>
  <c r="N17" i="2"/>
  <c r="E17" i="2"/>
  <c r="E28" i="2" s="1"/>
  <c r="F28" i="2"/>
  <c r="I28" i="2"/>
  <c r="J16" i="2"/>
  <c r="D16" i="2" s="1"/>
  <c r="D13" i="2"/>
  <c r="L28" i="2"/>
  <c r="D26" i="2"/>
  <c r="N28" i="2"/>
  <c r="H17" i="2"/>
  <c r="H28" i="2" s="1"/>
  <c r="J12" i="2"/>
  <c r="D8" i="2"/>
  <c r="J22" i="2"/>
  <c r="D22" i="2" s="1"/>
  <c r="D15" i="2"/>
  <c r="G28" i="2"/>
  <c r="AL80" i="39" l="1"/>
  <c r="AD80" i="39"/>
  <c r="AF81" i="39"/>
  <c r="AF112" i="39"/>
  <c r="AF106" i="39"/>
  <c r="AF92" i="39"/>
  <c r="AF88" i="39"/>
  <c r="AF83" i="39"/>
  <c r="AF62" i="39"/>
  <c r="AF122" i="39"/>
  <c r="AF111" i="39"/>
  <c r="AF101" i="39"/>
  <c r="AF73" i="39"/>
  <c r="AF59" i="39"/>
  <c r="AF67" i="39"/>
  <c r="AF116" i="39"/>
  <c r="AF115" i="39" s="1"/>
  <c r="AF110" i="39"/>
  <c r="AF104" i="39"/>
  <c r="AF94" i="39"/>
  <c r="AF90" i="39"/>
  <c r="AF78" i="39"/>
  <c r="AF66" i="39"/>
  <c r="AF68" i="39"/>
  <c r="AF113" i="39"/>
  <c r="AF99" i="39"/>
  <c r="AF91" i="39"/>
  <c r="AF71" i="39"/>
  <c r="AF69" i="39"/>
  <c r="AF65" i="39"/>
  <c r="AF61" i="39"/>
  <c r="AF120" i="39"/>
  <c r="AF119" i="39"/>
  <c r="AF107" i="39"/>
  <c r="AF102" i="39"/>
  <c r="AF98" i="39"/>
  <c r="AF74" i="39"/>
  <c r="AF105" i="39"/>
  <c r="AF93" i="39"/>
  <c r="AF123" i="39"/>
  <c r="AF114" i="39"/>
  <c r="AF100" i="39"/>
  <c r="AF85" i="39"/>
  <c r="AF72" i="39"/>
  <c r="AF87" i="39"/>
  <c r="AF109" i="39"/>
  <c r="AF95" i="39"/>
  <c r="AF77" i="39"/>
  <c r="AF75" i="39"/>
  <c r="AF60" i="39"/>
  <c r="AF103" i="39"/>
  <c r="AF121" i="39"/>
  <c r="AF82" i="39"/>
  <c r="AF76" i="39"/>
  <c r="AF86" i="39"/>
  <c r="AF97" i="39"/>
  <c r="AF118" i="39"/>
  <c r="AF64" i="39"/>
  <c r="AF70" i="39"/>
  <c r="AF89" i="39"/>
  <c r="AF58" i="39"/>
  <c r="AF108" i="39"/>
  <c r="AF84" i="39"/>
  <c r="AF79" i="39"/>
  <c r="AF117" i="39"/>
  <c r="AF63" i="39"/>
  <c r="AF124" i="39"/>
  <c r="AF96" i="39"/>
  <c r="AF127" i="39"/>
  <c r="AB80" i="39"/>
  <c r="AJ81" i="39"/>
  <c r="AJ122" i="39"/>
  <c r="AJ120" i="39"/>
  <c r="AJ107" i="39"/>
  <c r="AJ102" i="39"/>
  <c r="AJ83" i="39"/>
  <c r="AJ74" i="39"/>
  <c r="AJ113" i="39"/>
  <c r="AJ91" i="39"/>
  <c r="AJ75" i="39"/>
  <c r="AJ59" i="39"/>
  <c r="AJ123" i="39"/>
  <c r="AJ116" i="39"/>
  <c r="AJ115" i="39" s="1"/>
  <c r="AJ114" i="39"/>
  <c r="AJ104" i="39"/>
  <c r="AJ100" i="39"/>
  <c r="AJ90" i="39"/>
  <c r="AJ72" i="39"/>
  <c r="AJ68" i="39"/>
  <c r="AJ105" i="39"/>
  <c r="AJ101" i="39"/>
  <c r="AJ93" i="39"/>
  <c r="AJ73" i="39"/>
  <c r="AJ71" i="39"/>
  <c r="AJ67" i="39"/>
  <c r="AJ65" i="39"/>
  <c r="AJ61" i="39"/>
  <c r="AJ119" i="39"/>
  <c r="AJ112" i="39"/>
  <c r="AJ106" i="39"/>
  <c r="AJ98" i="39"/>
  <c r="AJ92" i="39"/>
  <c r="AJ88" i="39"/>
  <c r="AJ87" i="39"/>
  <c r="AJ62" i="39"/>
  <c r="AJ99" i="39"/>
  <c r="AJ95" i="39"/>
  <c r="AJ69" i="39"/>
  <c r="AJ110" i="39"/>
  <c r="AJ94" i="39"/>
  <c r="AJ85" i="39"/>
  <c r="AJ78" i="39"/>
  <c r="AJ66" i="39"/>
  <c r="AJ111" i="39"/>
  <c r="AJ109" i="39"/>
  <c r="AJ77" i="39"/>
  <c r="AJ60" i="39"/>
  <c r="AJ64" i="39"/>
  <c r="AJ70" i="39"/>
  <c r="AJ58" i="39"/>
  <c r="AJ121" i="39"/>
  <c r="AJ76" i="39"/>
  <c r="AJ108" i="39"/>
  <c r="AJ84" i="39"/>
  <c r="AJ89" i="39"/>
  <c r="AJ103" i="39"/>
  <c r="AJ82" i="39"/>
  <c r="AJ86" i="39"/>
  <c r="AJ97" i="39"/>
  <c r="AJ118" i="39"/>
  <c r="AJ79" i="39"/>
  <c r="AJ124" i="39"/>
  <c r="AJ96" i="39"/>
  <c r="AJ63" i="39"/>
  <c r="AJ117" i="39"/>
  <c r="AJ127" i="39"/>
  <c r="AL81" i="39"/>
  <c r="AL122" i="39"/>
  <c r="AL110" i="39"/>
  <c r="AL106" i="39"/>
  <c r="AL98" i="39"/>
  <c r="AL92" i="39"/>
  <c r="AL68" i="39"/>
  <c r="AL66" i="39"/>
  <c r="AL111" i="39"/>
  <c r="AL99" i="39"/>
  <c r="AL95" i="39"/>
  <c r="AL71" i="39"/>
  <c r="AL69" i="39"/>
  <c r="AL119" i="39"/>
  <c r="AL116" i="39"/>
  <c r="AL115" i="39" s="1"/>
  <c r="AL112" i="39"/>
  <c r="AL104" i="39"/>
  <c r="AL88" i="39"/>
  <c r="AL94" i="39"/>
  <c r="AL113" i="39"/>
  <c r="AL73" i="39"/>
  <c r="AL120" i="39"/>
  <c r="AL114" i="39"/>
  <c r="AL102" i="39"/>
  <c r="AL85" i="39"/>
  <c r="AL83" i="39"/>
  <c r="AL72" i="39"/>
  <c r="AL91" i="39"/>
  <c r="AL77" i="39"/>
  <c r="AL75" i="39"/>
  <c r="AL67" i="39"/>
  <c r="AL65" i="39"/>
  <c r="AL61" i="39"/>
  <c r="AL123" i="39"/>
  <c r="AL107" i="39"/>
  <c r="AL100" i="39"/>
  <c r="AL90" i="39"/>
  <c r="AL78" i="39"/>
  <c r="AL87" i="39"/>
  <c r="AL74" i="39"/>
  <c r="AL62" i="39"/>
  <c r="AL109" i="39"/>
  <c r="AL105" i="39"/>
  <c r="AL101" i="39"/>
  <c r="AL93" i="39"/>
  <c r="AL59" i="39"/>
  <c r="AL103" i="39"/>
  <c r="AL121" i="39"/>
  <c r="AL108" i="39"/>
  <c r="AL89" i="39"/>
  <c r="AL64" i="39"/>
  <c r="AL76" i="39"/>
  <c r="AL84" i="39"/>
  <c r="AL118" i="39"/>
  <c r="AL70" i="39"/>
  <c r="AL97" i="39"/>
  <c r="AL58" i="39"/>
  <c r="AL86" i="39"/>
  <c r="AL60" i="39"/>
  <c r="AL82" i="39"/>
  <c r="AL96" i="39"/>
  <c r="AL79" i="39"/>
  <c r="AL124" i="39"/>
  <c r="AL63" i="39"/>
  <c r="AL117" i="39"/>
  <c r="AL127" i="39"/>
  <c r="AH81" i="39"/>
  <c r="AH116" i="39"/>
  <c r="AH115" i="39" s="1"/>
  <c r="AH110" i="39"/>
  <c r="AH104" i="39"/>
  <c r="AH90" i="39"/>
  <c r="AH87" i="39"/>
  <c r="AH85" i="39"/>
  <c r="AH78" i="39"/>
  <c r="AH105" i="39"/>
  <c r="AH93" i="39"/>
  <c r="AH71" i="39"/>
  <c r="AH122" i="39"/>
  <c r="AH120" i="39"/>
  <c r="AH107" i="39"/>
  <c r="AH106" i="39"/>
  <c r="AH102" i="39"/>
  <c r="AH92" i="39"/>
  <c r="AH74" i="39"/>
  <c r="AH62" i="39"/>
  <c r="AH111" i="39"/>
  <c r="AH95" i="39"/>
  <c r="AH123" i="39"/>
  <c r="AH114" i="39"/>
  <c r="AH100" i="39"/>
  <c r="AH94" i="39"/>
  <c r="AH72" i="39"/>
  <c r="AH68" i="39"/>
  <c r="AH66" i="39"/>
  <c r="AH113" i="39"/>
  <c r="AH101" i="39"/>
  <c r="AH77" i="39"/>
  <c r="AH73" i="39"/>
  <c r="AH65" i="39"/>
  <c r="AH61" i="39"/>
  <c r="AH69" i="39"/>
  <c r="AH119" i="39"/>
  <c r="AH112" i="39"/>
  <c r="AH98" i="39"/>
  <c r="AH88" i="39"/>
  <c r="AH83" i="39"/>
  <c r="AH109" i="39"/>
  <c r="AH99" i="39"/>
  <c r="AH91" i="39"/>
  <c r="AH75" i="39"/>
  <c r="AH67" i="39"/>
  <c r="AH59" i="39"/>
  <c r="AH121" i="39"/>
  <c r="AH70" i="39"/>
  <c r="AH86" i="39"/>
  <c r="AH89" i="39"/>
  <c r="AH103" i="39"/>
  <c r="AH58" i="39"/>
  <c r="AH82" i="39"/>
  <c r="AH97" i="39"/>
  <c r="AH76" i="39"/>
  <c r="AH84" i="39"/>
  <c r="AH108" i="39"/>
  <c r="AH118" i="39"/>
  <c r="AH60" i="39"/>
  <c r="AH64" i="39"/>
  <c r="AH96" i="39"/>
  <c r="AH63" i="39"/>
  <c r="AH117" i="39"/>
  <c r="AH79" i="39"/>
  <c r="AH124" i="39"/>
  <c r="AH127" i="39"/>
  <c r="AD81" i="39"/>
  <c r="AD123" i="39"/>
  <c r="AD116" i="39"/>
  <c r="AD115" i="39" s="1"/>
  <c r="AD114" i="39"/>
  <c r="AD104" i="39"/>
  <c r="AD100" i="39"/>
  <c r="AD94" i="39"/>
  <c r="AD90" i="39"/>
  <c r="AD85" i="39"/>
  <c r="AD72" i="39"/>
  <c r="AD66" i="39"/>
  <c r="AD91" i="39"/>
  <c r="AD75" i="39"/>
  <c r="AD71" i="39"/>
  <c r="AD67" i="39"/>
  <c r="AD112" i="39"/>
  <c r="AD88" i="39"/>
  <c r="AD68" i="39"/>
  <c r="AD122" i="39"/>
  <c r="AD119" i="39"/>
  <c r="AD105" i="39"/>
  <c r="AD101" i="39"/>
  <c r="AD93" i="39"/>
  <c r="AD69" i="39"/>
  <c r="AD110" i="39"/>
  <c r="AD78" i="39"/>
  <c r="AD111" i="39"/>
  <c r="AD99" i="39"/>
  <c r="AD95" i="39"/>
  <c r="AD77" i="39"/>
  <c r="AD65" i="39"/>
  <c r="AD61" i="39"/>
  <c r="AD120" i="39"/>
  <c r="AD107" i="39"/>
  <c r="AD106" i="39"/>
  <c r="AD102" i="39"/>
  <c r="AD98" i="39"/>
  <c r="AD92" i="39"/>
  <c r="AD83" i="39"/>
  <c r="AD74" i="39"/>
  <c r="AD62" i="39"/>
  <c r="AD113" i="39"/>
  <c r="AD109" i="39"/>
  <c r="AD87" i="39"/>
  <c r="AD73" i="39"/>
  <c r="AD59" i="39"/>
  <c r="AD84" i="39"/>
  <c r="AD89" i="39"/>
  <c r="AD108" i="39"/>
  <c r="AD64" i="39"/>
  <c r="AD76" i="39"/>
  <c r="AD118" i="39"/>
  <c r="AD121" i="39"/>
  <c r="AD70" i="39"/>
  <c r="AD103" i="39"/>
  <c r="AD86" i="39"/>
  <c r="AD82" i="39"/>
  <c r="AD97" i="39"/>
  <c r="AD60" i="39"/>
  <c r="AD79" i="39"/>
  <c r="AD117" i="39"/>
  <c r="AD96" i="39"/>
  <c r="AD63" i="39"/>
  <c r="AD124" i="39"/>
  <c r="AD127" i="39"/>
  <c r="AB81" i="39"/>
  <c r="AB120" i="39"/>
  <c r="AB107" i="39"/>
  <c r="AB102" i="39"/>
  <c r="AB83" i="39"/>
  <c r="AB74" i="39"/>
  <c r="AB68" i="39"/>
  <c r="AB122" i="39"/>
  <c r="AB99" i="39"/>
  <c r="AB95" i="39"/>
  <c r="AB69" i="39"/>
  <c r="AB59" i="39"/>
  <c r="AB123" i="39"/>
  <c r="AB116" i="39"/>
  <c r="AB115" i="39" s="1"/>
  <c r="AB114" i="39"/>
  <c r="AB104" i="39"/>
  <c r="AB100" i="39"/>
  <c r="AB90" i="39"/>
  <c r="AB72" i="39"/>
  <c r="AB119" i="39"/>
  <c r="AB111" i="39"/>
  <c r="AB71" i="39"/>
  <c r="AB65" i="39"/>
  <c r="AB61" i="39"/>
  <c r="AB112" i="39"/>
  <c r="AB106" i="39"/>
  <c r="AB98" i="39"/>
  <c r="AB92" i="39"/>
  <c r="AB88" i="39"/>
  <c r="AB62" i="39"/>
  <c r="AB113" i="39"/>
  <c r="AB91" i="39"/>
  <c r="AB75" i="39"/>
  <c r="AB110" i="39"/>
  <c r="AB94" i="39"/>
  <c r="AB85" i="39"/>
  <c r="AB78" i="39"/>
  <c r="AB66" i="39"/>
  <c r="AB109" i="39"/>
  <c r="AB105" i="39"/>
  <c r="AB101" i="39"/>
  <c r="AB93" i="39"/>
  <c r="AB77" i="39"/>
  <c r="AB73" i="39"/>
  <c r="AB87" i="39"/>
  <c r="AB67" i="39"/>
  <c r="AB118" i="39"/>
  <c r="AB89" i="39"/>
  <c r="AB103" i="39"/>
  <c r="AB82" i="39"/>
  <c r="AB86" i="39"/>
  <c r="AB97" i="39"/>
  <c r="AB60" i="39"/>
  <c r="AB64" i="39"/>
  <c r="AB70" i="39"/>
  <c r="AB58" i="39"/>
  <c r="AB121" i="39"/>
  <c r="AD58" i="39"/>
  <c r="AB76" i="39"/>
  <c r="AB108" i="39"/>
  <c r="AB84" i="39"/>
  <c r="AB96" i="39"/>
  <c r="AB124" i="39"/>
  <c r="AB117" i="39"/>
  <c r="AB79" i="39"/>
  <c r="AB63" i="39"/>
  <c r="AB127"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BI44" i="31"/>
  <c r="DU44" i="31"/>
  <c r="GG44" i="31"/>
  <c r="DF44" i="31"/>
  <c r="FR44" i="31"/>
  <c r="GT44" i="31"/>
  <c r="U44" i="31"/>
  <c r="CG44" i="31"/>
  <c r="ES44" i="31"/>
  <c r="M44" i="31"/>
  <c r="BY44" i="31"/>
  <c r="EK44" i="31"/>
  <c r="DV44" i="31"/>
  <c r="GH44" i="31"/>
  <c r="P44" i="31"/>
  <c r="EN44" i="31"/>
  <c r="C44" i="31"/>
  <c r="AQ44" i="31"/>
  <c r="DC44" i="31"/>
  <c r="FO44" i="31"/>
  <c r="GK45" i="31"/>
  <c r="FE45" i="31"/>
  <c r="DY45" i="31"/>
  <c r="CS45" i="31"/>
  <c r="BM45" i="31"/>
  <c r="AG45" i="31"/>
  <c r="AK44" i="31"/>
  <c r="CW44" i="31"/>
  <c r="FI44" i="31"/>
  <c r="AC44" i="31"/>
  <c r="CO44" i="31"/>
  <c r="FA44" i="31"/>
  <c r="BZ44" i="31"/>
  <c r="EL44" i="31"/>
  <c r="BA44" i="31"/>
  <c r="DM44" i="31"/>
  <c r="FY44" i="31"/>
  <c r="AS44" i="31"/>
  <c r="DE44" i="31"/>
  <c r="FQ44" i="31"/>
  <c r="CP44" i="31"/>
  <c r="FB44" i="31"/>
  <c r="AV44" i="31"/>
  <c r="K44" i="31"/>
  <c r="BW44" i="31"/>
  <c r="EI44" i="31"/>
  <c r="E44" i="31"/>
  <c r="BQ44" i="31"/>
  <c r="EC44" i="31"/>
  <c r="GO44" i="31"/>
  <c r="J17" i="2"/>
  <c r="D17" i="2" s="1"/>
  <c r="D12" i="2"/>
  <c r="J27"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<sst xmlns="http://schemas.openxmlformats.org/spreadsheetml/2006/main" count="12741" uniqueCount="1687">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</sst>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272968.71255477221</c:v>
                </c:pt>
                <c:pt idx="1">
                  <c:v>846189.44047128106</c:v>
                </c:pt>
                <c:pt idx="2">
                  <c:v>14376.861578770648</c:v>
                </c:pt>
                <c:pt idx="3">
                  <c:v>2960.242595072139</c:v>
                </c:pt>
                <c:pt idx="4">
                  <c:v>1136495.257199896</c:v>
                </c:pt>
                <c:pt idx="5">
                  <c:v>0</c:v>
                </c:pt>
                <c:pt idx="6">
                  <c:v>0</c:v>
                </c:pt>
                <c:pt idx="7">
                  <c:v>0</c:v>
                </c:pt>
                <c:pt idx="8">
                  <c:v>0</c:v>
                </c:pt>
                <c:pt idx="9">
                  <c:v>1136495.257199896</c:v>
                </c:pt>
                <c:pt idx="10">
                  <c:v>59473.943718268412</c:v>
                </c:pt>
                <c:pt idx="11">
                  <c:v>56593.954219432679</c:v>
                </c:pt>
                <c:pt idx="12">
                  <c:v>8478.9696382185193</c:v>
                </c:pt>
                <c:pt idx="13">
                  <c:v>0</c:v>
                </c:pt>
                <c:pt idx="14">
                  <c:v>124546.8675759196</c:v>
                </c:pt>
                <c:pt idx="15">
                  <c:v>0</c:v>
                </c:pt>
                <c:pt idx="16">
                  <c:v>0</c:v>
                </c:pt>
                <c:pt idx="17">
                  <c:v>0</c:v>
                </c:pt>
                <c:pt idx="18">
                  <c:v>0</c:v>
                </c:pt>
                <c:pt idx="19">
                  <c:v>124546.8675759196</c:v>
                </c:pt>
                <c:pt idx="20">
                  <c:v>1261042.1247758158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30432.574054494318</c:v>
                </c:pt>
                <c:pt idx="1">
                  <c:v>55504.974761081539</c:v>
                </c:pt>
                <c:pt idx="2">
                  <c:v>1174.8691009291283</c:v>
                </c:pt>
                <c:pt idx="3">
                  <c:v>192.32488359814977</c:v>
                </c:pt>
                <c:pt idx="4">
                  <c:v>87304.742800103137</c:v>
                </c:pt>
                <c:pt idx="5">
                  <c:v>0</c:v>
                </c:pt>
                <c:pt idx="6">
                  <c:v>0</c:v>
                </c:pt>
                <c:pt idx="7">
                  <c:v>0</c:v>
                </c:pt>
                <c:pt idx="8">
                  <c:v>0</c:v>
                </c:pt>
                <c:pt idx="9">
                  <c:v>87304.742800103137</c:v>
                </c:pt>
                <c:pt idx="10">
                  <c:v>6226.0562817315731</c:v>
                </c:pt>
                <c:pt idx="11">
                  <c:v>4806.0457805673423</c:v>
                </c:pt>
                <c:pt idx="12">
                  <c:v>821.03036178148602</c:v>
                </c:pt>
                <c:pt idx="13">
                  <c:v>0</c:v>
                </c:pt>
                <c:pt idx="14">
                  <c:v>11853.132424080402</c:v>
                </c:pt>
                <c:pt idx="15">
                  <c:v>0</c:v>
                </c:pt>
                <c:pt idx="16">
                  <c:v>0</c:v>
                </c:pt>
                <c:pt idx="17">
                  <c:v>0</c:v>
                </c:pt>
                <c:pt idx="18">
                  <c:v>0</c:v>
                </c:pt>
                <c:pt idx="19">
                  <c:v>11853.132424080402</c:v>
                </c:pt>
                <c:pt idx="20">
                  <c:v>99157.875224183546</c:v>
                </c:pt>
              </c:numCache>
            </c:numRef>
          </c:val>
        </c:ser>
        <c:dLbls>
          <c:showLegendKey val="0"/>
          <c:showVal val="0"/>
          <c:showCatName val="0"/>
          <c:showSerName val="0"/>
          <c:showPercent val="0"/>
          <c:showBubbleSize val="0"/>
        </c:dLbls>
        <c:gapWidth val="150"/>
        <c:shape val="box"/>
        <c:axId val="236432768"/>
        <c:axId val="236434560"/>
        <c:axId val="0"/>
      </c:bar3DChart>
      <c:catAx>
        <c:axId val="236432768"/>
        <c:scaling>
          <c:orientation val="minMax"/>
        </c:scaling>
        <c:delete val="0"/>
        <c:axPos val="b"/>
        <c:majorTickMark val="out"/>
        <c:minorTickMark val="none"/>
        <c:tickLblPos val="nextTo"/>
        <c:crossAx val="236434560"/>
        <c:crosses val="autoZero"/>
        <c:auto val="1"/>
        <c:lblAlgn val="ctr"/>
        <c:lblOffset val="100"/>
        <c:noMultiLvlLbl val="0"/>
      </c:catAx>
      <c:valAx>
        <c:axId val="236434560"/>
        <c:scaling>
          <c:orientation val="minMax"/>
        </c:scaling>
        <c:delete val="0"/>
        <c:axPos val="l"/>
        <c:majorGridlines/>
        <c:numFmt formatCode="#,##0" sourceLinked="1"/>
        <c:majorTickMark val="out"/>
        <c:minorTickMark val="none"/>
        <c:tickLblPos val="nextTo"/>
        <c:crossAx val="23643276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354758.8</c:v>
                </c:pt>
                <c:pt idx="1">
                  <c:v>844404.6</c:v>
                </c:pt>
                <c:pt idx="2">
                  <c:v>15781.090239999883</c:v>
                </c:pt>
                <c:pt idx="3">
                  <c:v>3660.90976</c:v>
                </c:pt>
                <c:pt idx="4">
                  <c:v>1218605.3999999999</c:v>
                </c:pt>
                <c:pt idx="5">
                  <c:v>493.17201999999997</c:v>
                </c:pt>
                <c:pt idx="6">
                  <c:v>0</c:v>
                </c:pt>
                <c:pt idx="7">
                  <c:v>2114.4263599999999</c:v>
                </c:pt>
                <c:pt idx="8">
                  <c:v>2607.5983799999999</c:v>
                </c:pt>
                <c:pt idx="9">
                  <c:v>1221212.99838</c:v>
                </c:pt>
                <c:pt idx="10">
                  <c:v>48859.921879999994</c:v>
                </c:pt>
                <c:pt idx="11">
                  <c:v>77528.006240000002</c:v>
                </c:pt>
                <c:pt idx="12">
                  <c:v>9679.2710999999999</c:v>
                </c:pt>
                <c:pt idx="13">
                  <c:v>7.800000166753307E-4</c:v>
                </c:pt>
                <c:pt idx="14">
                  <c:v>136067.20000000001</c:v>
                </c:pt>
                <c:pt idx="15">
                  <c:v>4799.3597600000003</c:v>
                </c:pt>
                <c:pt idx="16">
                  <c:v>0</c:v>
                </c:pt>
                <c:pt idx="17">
                  <c:v>0</c:v>
                </c:pt>
                <c:pt idx="18">
                  <c:v>4799.3597600000003</c:v>
                </c:pt>
                <c:pt idx="19">
                  <c:v>140866.55976</c:v>
                </c:pt>
                <c:pt idx="20">
                  <c:v>1362079.5581400001</c:v>
                </c:pt>
              </c:numCache>
            </c:numRef>
          </c:val>
          <c:smooth val="0"/>
        </c:ser>
        <c:ser>
          <c:idx val="1"/>
          <c:order val="1"/>
          <c:tx>
            <c:v>2018-2023</c:v>
          </c:tx>
          <c:val>
            <c:numRef>
              <c:f>'Répartition par produits (tab)'!$T$8:$T$28</c:f>
              <c:numCache>
                <c:formatCode>##,#0\.0</c:formatCode>
                <c:ptCount val="21"/>
                <c:pt idx="0">
                  <c:v>291788.67499999999</c:v>
                </c:pt>
                <c:pt idx="1">
                  <c:v>913779.8</c:v>
                </c:pt>
                <c:pt idx="2">
                  <c:v>10380.518939999813</c:v>
                </c:pt>
                <c:pt idx="3">
                  <c:v>2656.4060600000003</c:v>
                </c:pt>
                <c:pt idx="4">
                  <c:v>1218605.3999999999</c:v>
                </c:pt>
                <c:pt idx="5">
                  <c:v>380.79050000000001</c:v>
                </c:pt>
                <c:pt idx="6">
                  <c:v>0</c:v>
                </c:pt>
                <c:pt idx="7">
                  <c:v>2226.80782</c:v>
                </c:pt>
                <c:pt idx="8">
                  <c:v>2607.5983200000001</c:v>
                </c:pt>
                <c:pt idx="9">
                  <c:v>1221212.99832</c:v>
                </c:pt>
                <c:pt idx="10">
                  <c:v>69869.850000000006</c:v>
                </c:pt>
                <c:pt idx="11">
                  <c:v>57309.3125</c:v>
                </c:pt>
                <c:pt idx="12">
                  <c:v>8888.0320400000001</c:v>
                </c:pt>
                <c:pt idx="13">
                  <c:v>5.4600000003119931E-3</c:v>
                </c:pt>
                <c:pt idx="14">
                  <c:v>136067.20000000001</c:v>
                </c:pt>
                <c:pt idx="15">
                  <c:v>4799.3597600000003</c:v>
                </c:pt>
                <c:pt idx="16">
                  <c:v>0</c:v>
                </c:pt>
                <c:pt idx="17">
                  <c:v>0</c:v>
                </c:pt>
                <c:pt idx="18">
                  <c:v>4799.3597600000003</c:v>
                </c:pt>
                <c:pt idx="19">
                  <c:v>140866.55976</c:v>
                </c:pt>
                <c:pt idx="20">
                  <c:v>1362079.5580800001</c:v>
                </c:pt>
              </c:numCache>
            </c:numRef>
          </c:val>
          <c:smooth val="0"/>
        </c:ser>
        <c:ser>
          <c:idx val="2"/>
          <c:order val="2"/>
          <c:tx>
            <c:v>2023-2028</c:v>
          </c:tx>
          <c:val>
            <c:numRef>
              <c:f>'Répartition par produits (tab)'!$U$8:$U$28</c:f>
              <c:numCache>
                <c:formatCode>##,#0\.0</c:formatCode>
                <c:ptCount val="21"/>
                <c:pt idx="0">
                  <c:v>289329.42499999999</c:v>
                </c:pt>
                <c:pt idx="1">
                  <c:v>917249.1</c:v>
                </c:pt>
                <c:pt idx="2">
                  <c:v>9435.8865199998836</c:v>
                </c:pt>
                <c:pt idx="3">
                  <c:v>2590.98848</c:v>
                </c:pt>
                <c:pt idx="4">
                  <c:v>1218605.3999999999</c:v>
                </c:pt>
                <c:pt idx="5">
                  <c:v>377.23382000000004</c:v>
                </c:pt>
                <c:pt idx="6">
                  <c:v>0</c:v>
                </c:pt>
                <c:pt idx="7">
                  <c:v>2230.3644599999998</c:v>
                </c:pt>
                <c:pt idx="8">
                  <c:v>2607.5982799999997</c:v>
                </c:pt>
                <c:pt idx="9">
                  <c:v>1221212.9982799999</c:v>
                </c:pt>
                <c:pt idx="10">
                  <c:v>75426.943759999995</c:v>
                </c:pt>
                <c:pt idx="11">
                  <c:v>51661.268759999999</c:v>
                </c:pt>
                <c:pt idx="12">
                  <c:v>8978.9851600000002</c:v>
                </c:pt>
                <c:pt idx="13">
                  <c:v>2.3200000287033617E-3</c:v>
                </c:pt>
                <c:pt idx="14">
                  <c:v>136067.20000000001</c:v>
                </c:pt>
                <c:pt idx="15">
                  <c:v>4799.3597600000003</c:v>
                </c:pt>
                <c:pt idx="16">
                  <c:v>0</c:v>
                </c:pt>
                <c:pt idx="17">
                  <c:v>0</c:v>
                </c:pt>
                <c:pt idx="18">
                  <c:v>4799.3597600000003</c:v>
                </c:pt>
                <c:pt idx="19">
                  <c:v>140866.55976</c:v>
                </c:pt>
                <c:pt idx="20">
                  <c:v>1362079.55804</c:v>
                </c:pt>
              </c:numCache>
            </c:numRef>
          </c:val>
          <c:smooth val="0"/>
        </c:ser>
        <c:ser>
          <c:idx val="3"/>
          <c:order val="3"/>
          <c:tx>
            <c:v>2028-2033</c:v>
          </c:tx>
          <c:val>
            <c:numRef>
              <c:f>'Répartition par produits (tab)'!$V$8:$V$28</c:f>
              <c:numCache>
                <c:formatCode>##,#0\.0</c:formatCode>
                <c:ptCount val="21"/>
                <c:pt idx="0">
                  <c:v>267061.67499999999</c:v>
                </c:pt>
                <c:pt idx="1">
                  <c:v>936598.5</c:v>
                </c:pt>
                <c:pt idx="2">
                  <c:v>11330.682419999861</c:v>
                </c:pt>
                <c:pt idx="3">
                  <c:v>3614.5425799999998</c:v>
                </c:pt>
                <c:pt idx="4">
                  <c:v>1218605.3999999999</c:v>
                </c:pt>
                <c:pt idx="5">
                  <c:v>379.59217999999998</c:v>
                </c:pt>
                <c:pt idx="6">
                  <c:v>0</c:v>
                </c:pt>
                <c:pt idx="7">
                  <c:v>2228.0062399999997</c:v>
                </c:pt>
                <c:pt idx="8">
                  <c:v>2607.5984199999998</c:v>
                </c:pt>
                <c:pt idx="9">
                  <c:v>1221212.9984199998</c:v>
                </c:pt>
                <c:pt idx="10">
                  <c:v>63959.356240000008</c:v>
                </c:pt>
                <c:pt idx="11">
                  <c:v>63062.737500000003</c:v>
                </c:pt>
                <c:pt idx="12">
                  <c:v>9045.1046800000004</c:v>
                </c:pt>
                <c:pt idx="13">
                  <c:v>1.5799999964656308E-3</c:v>
                </c:pt>
                <c:pt idx="14">
                  <c:v>136067.20000000001</c:v>
                </c:pt>
                <c:pt idx="15">
                  <c:v>4799.3597600000003</c:v>
                </c:pt>
                <c:pt idx="16">
                  <c:v>0</c:v>
                </c:pt>
                <c:pt idx="17">
                  <c:v>0</c:v>
                </c:pt>
                <c:pt idx="18">
                  <c:v>4799.3597600000003</c:v>
                </c:pt>
                <c:pt idx="19">
                  <c:v>140866.55976</c:v>
                </c:pt>
                <c:pt idx="20">
                  <c:v>1362079.5581799999</c:v>
                </c:pt>
              </c:numCache>
            </c:numRef>
          </c:val>
          <c:smooth val="0"/>
        </c:ser>
        <c:ser>
          <c:idx val="4"/>
          <c:order val="4"/>
          <c:tx>
            <c:v>2033-2038</c:v>
          </c:tx>
          <c:val>
            <c:numRef>
              <c:f>'Répartition par produits (tab)'!$W$8:$W$28</c:f>
              <c:numCache>
                <c:formatCode>##,#0\.0</c:formatCode>
                <c:ptCount val="21"/>
                <c:pt idx="0">
                  <c:v>307628.7</c:v>
                </c:pt>
                <c:pt idx="1">
                  <c:v>877303.2</c:v>
                </c:pt>
                <c:pt idx="2">
                  <c:v>30500.41718</c:v>
                </c:pt>
                <c:pt idx="3">
                  <c:v>3173.0828200000001</c:v>
                </c:pt>
                <c:pt idx="4">
                  <c:v>1218605.3999999999</c:v>
                </c:pt>
                <c:pt idx="5">
                  <c:v>334.66523999999998</c:v>
                </c:pt>
                <c:pt idx="6">
                  <c:v>0</c:v>
                </c:pt>
                <c:pt idx="7">
                  <c:v>2272.933</c:v>
                </c:pt>
                <c:pt idx="8">
                  <c:v>2607.5982399999998</c:v>
                </c:pt>
                <c:pt idx="9">
                  <c:v>1221212.9982399999</c:v>
                </c:pt>
                <c:pt idx="10">
                  <c:v>69478.6875</c:v>
                </c:pt>
                <c:pt idx="11">
                  <c:v>56810.893759999992</c:v>
                </c:pt>
                <c:pt idx="12">
                  <c:v>9777.6187600000012</c:v>
                </c:pt>
                <c:pt idx="13">
                  <c:v>-1.9999977666884661E-5</c:v>
                </c:pt>
                <c:pt idx="14">
                  <c:v>136067.20000000001</c:v>
                </c:pt>
                <c:pt idx="15">
                  <c:v>4799.3597600000003</c:v>
                </c:pt>
                <c:pt idx="16">
                  <c:v>0</c:v>
                </c:pt>
                <c:pt idx="17">
                  <c:v>0</c:v>
                </c:pt>
                <c:pt idx="18">
                  <c:v>4799.3597600000003</c:v>
                </c:pt>
                <c:pt idx="19">
                  <c:v>140866.55976</c:v>
                </c:pt>
                <c:pt idx="20">
                  <c:v>1362079.558</c:v>
                </c:pt>
              </c:numCache>
            </c:numRef>
          </c:val>
          <c:smooth val="0"/>
        </c:ser>
        <c:ser>
          <c:idx val="5"/>
          <c:order val="5"/>
          <c:tx>
            <c:v>Moyenne 2013-2038</c:v>
          </c:tx>
          <c:val>
            <c:numRef>
              <c:f>'Répartition par produits (tab)'!$X$8:$X$28</c:f>
              <c:numCache>
                <c:formatCode>##,#0\.0</c:formatCode>
                <c:ptCount val="21"/>
                <c:pt idx="0">
                  <c:v>302113.45499999996</c:v>
                </c:pt>
                <c:pt idx="1">
                  <c:v>897867.04</c:v>
                </c:pt>
                <c:pt idx="2">
                  <c:v>15485.719059999912</c:v>
                </c:pt>
                <c:pt idx="3">
                  <c:v>3139.1859399999998</c:v>
                </c:pt>
                <c:pt idx="4">
                  <c:v>1218605.3999999999</c:v>
                </c:pt>
                <c:pt idx="5">
                  <c:v>393.09075199999995</c:v>
                </c:pt>
                <c:pt idx="6">
                  <c:v>0</c:v>
                </c:pt>
                <c:pt idx="7">
                  <c:v>2214.507576</c:v>
                </c:pt>
                <c:pt idx="8">
                  <c:v>2607.598328</c:v>
                </c:pt>
                <c:pt idx="9">
                  <c:v>1221212.9983279998</c:v>
                </c:pt>
                <c:pt idx="10">
                  <c:v>65518.951875999999</c:v>
                </c:pt>
                <c:pt idx="11">
                  <c:v>61274.443751999992</c:v>
                </c:pt>
                <c:pt idx="12">
                  <c:v>9273.8023480000011</c:v>
                </c:pt>
                <c:pt idx="13">
                  <c:v>2.024000023084227E-3</c:v>
                </c:pt>
                <c:pt idx="14">
                  <c:v>136067.20000000001</c:v>
                </c:pt>
                <c:pt idx="15">
                  <c:v>4799.3597600000003</c:v>
                </c:pt>
                <c:pt idx="16">
                  <c:v>0</c:v>
                </c:pt>
                <c:pt idx="17">
                  <c:v>0</c:v>
                </c:pt>
                <c:pt idx="18">
                  <c:v>4799.3597600000003</c:v>
                </c:pt>
                <c:pt idx="19">
                  <c:v>140866.55976</c:v>
                </c:pt>
                <c:pt idx="20">
                  <c:v>1362079.5580879999</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182.03344312016799</c:v>
                </c:pt>
                <c:pt idx="11">
                  <c:v>1561.6819669486099</c:v>
                </c:pt>
                <c:pt idx="12">
                  <c:v>0</c:v>
                </c:pt>
                <c:pt idx="13">
                  <c:v>0</c:v>
                </c:pt>
                <c:pt idx="14">
                  <c:v>1743.7154100687778</c:v>
                </c:pt>
                <c:pt idx="15">
                  <c:v>0</c:v>
                </c:pt>
                <c:pt idx="16">
                  <c:v>0</c:v>
                </c:pt>
                <c:pt idx="17">
                  <c:v>0</c:v>
                </c:pt>
                <c:pt idx="18">
                  <c:v>0</c:v>
                </c:pt>
                <c:pt idx="19">
                  <c:v>1743.7154100687778</c:v>
                </c:pt>
                <c:pt idx="20">
                  <c:v>1743.7154100687778</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513.00925529130336</c:v>
                </c:pt>
                <c:pt idx="3">
                  <c:v>0</c:v>
                </c:pt>
                <c:pt idx="4">
                  <c:v>513.00925529130336</c:v>
                </c:pt>
                <c:pt idx="5">
                  <c:v>0</c:v>
                </c:pt>
                <c:pt idx="6">
                  <c:v>0</c:v>
                </c:pt>
                <c:pt idx="7">
                  <c:v>0</c:v>
                </c:pt>
                <c:pt idx="8">
                  <c:v>0</c:v>
                </c:pt>
                <c:pt idx="9">
                  <c:v>513.00925529130336</c:v>
                </c:pt>
                <c:pt idx="10">
                  <c:v>0</c:v>
                </c:pt>
                <c:pt idx="11">
                  <c:v>0</c:v>
                </c:pt>
                <c:pt idx="12">
                  <c:v>0</c:v>
                </c:pt>
                <c:pt idx="13">
                  <c:v>0</c:v>
                </c:pt>
                <c:pt idx="14">
                  <c:v>0</c:v>
                </c:pt>
                <c:pt idx="15">
                  <c:v>0</c:v>
                </c:pt>
                <c:pt idx="16">
                  <c:v>0</c:v>
                </c:pt>
                <c:pt idx="17">
                  <c:v>0</c:v>
                </c:pt>
                <c:pt idx="18">
                  <c:v>0</c:v>
                </c:pt>
                <c:pt idx="19">
                  <c:v>0</c:v>
                </c:pt>
                <c:pt idx="20">
                  <c:v>513.00925529130336</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169403.24875502856</c:v>
                </c:pt>
                <c:pt idx="1">
                  <c:v>564313.2973980651</c:v>
                </c:pt>
                <c:pt idx="2">
                  <c:v>12801.912779769313</c:v>
                </c:pt>
                <c:pt idx="3">
                  <c:v>2742.1786546799808</c:v>
                </c:pt>
                <c:pt idx="4">
                  <c:v>749260.63758754299</c:v>
                </c:pt>
                <c:pt idx="5">
                  <c:v>0</c:v>
                </c:pt>
                <c:pt idx="6">
                  <c:v>0</c:v>
                </c:pt>
                <c:pt idx="7">
                  <c:v>0</c:v>
                </c:pt>
                <c:pt idx="8">
                  <c:v>0</c:v>
                </c:pt>
                <c:pt idx="9">
                  <c:v>749260.63758754299</c:v>
                </c:pt>
                <c:pt idx="10">
                  <c:v>9718.9877928928508</c:v>
                </c:pt>
                <c:pt idx="11">
                  <c:v>9328.2783990896496</c:v>
                </c:pt>
                <c:pt idx="12">
                  <c:v>54.042073231879399</c:v>
                </c:pt>
                <c:pt idx="13">
                  <c:v>0</c:v>
                </c:pt>
                <c:pt idx="14">
                  <c:v>19101.308265214378</c:v>
                </c:pt>
                <c:pt idx="15">
                  <c:v>0</c:v>
                </c:pt>
                <c:pt idx="16">
                  <c:v>0</c:v>
                </c:pt>
                <c:pt idx="17">
                  <c:v>0</c:v>
                </c:pt>
                <c:pt idx="18">
                  <c:v>0</c:v>
                </c:pt>
                <c:pt idx="19">
                  <c:v>19101.308265214378</c:v>
                </c:pt>
                <c:pt idx="20">
                  <c:v>768361.94585275743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103565.46379974367</c:v>
                </c:pt>
                <c:pt idx="1">
                  <c:v>281876.14307321596</c:v>
                </c:pt>
                <c:pt idx="2">
                  <c:v>1061.9395437100311</c:v>
                </c:pt>
                <c:pt idx="3">
                  <c:v>218.0639403921582</c:v>
                </c:pt>
                <c:pt idx="4">
                  <c:v>386721.61035706184</c:v>
                </c:pt>
                <c:pt idx="5">
                  <c:v>0</c:v>
                </c:pt>
                <c:pt idx="6">
                  <c:v>0</c:v>
                </c:pt>
                <c:pt idx="7">
                  <c:v>0</c:v>
                </c:pt>
                <c:pt idx="8">
                  <c:v>0</c:v>
                </c:pt>
                <c:pt idx="9">
                  <c:v>386721.61035706184</c:v>
                </c:pt>
                <c:pt idx="10">
                  <c:v>45306.874348264297</c:v>
                </c:pt>
                <c:pt idx="11">
                  <c:v>44289.144997908603</c:v>
                </c:pt>
                <c:pt idx="12">
                  <c:v>6813.9233337251198</c:v>
                </c:pt>
                <c:pt idx="13">
                  <c:v>0</c:v>
                </c:pt>
                <c:pt idx="14">
                  <c:v>96409.942679898013</c:v>
                </c:pt>
                <c:pt idx="15">
                  <c:v>0</c:v>
                </c:pt>
                <c:pt idx="16">
                  <c:v>0</c:v>
                </c:pt>
                <c:pt idx="17">
                  <c:v>0</c:v>
                </c:pt>
                <c:pt idx="18">
                  <c:v>0</c:v>
                </c:pt>
                <c:pt idx="19">
                  <c:v>96409.942679898013</c:v>
                </c:pt>
                <c:pt idx="20">
                  <c:v>483131.55303695984</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4266.0481339911003</c:v>
                </c:pt>
                <c:pt idx="11">
                  <c:v>1414.84885548582</c:v>
                </c:pt>
                <c:pt idx="12">
                  <c:v>1611.0042312615201</c:v>
                </c:pt>
                <c:pt idx="13">
                  <c:v>0</c:v>
                </c:pt>
                <c:pt idx="14">
                  <c:v>7291.9012207384403</c:v>
                </c:pt>
                <c:pt idx="15">
                  <c:v>0</c:v>
                </c:pt>
                <c:pt idx="16">
                  <c:v>0</c:v>
                </c:pt>
                <c:pt idx="17">
                  <c:v>0</c:v>
                </c:pt>
                <c:pt idx="18">
                  <c:v>0</c:v>
                </c:pt>
                <c:pt idx="19">
                  <c:v>7291.9012207384403</c:v>
                </c:pt>
                <c:pt idx="20">
                  <c:v>7291.9012207384403</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9806.5247590940962</c:v>
                </c:pt>
                <c:pt idx="1">
                  <c:v>27446.99067834653</c:v>
                </c:pt>
                <c:pt idx="2">
                  <c:v>496.11676800184506</c:v>
                </c:pt>
                <c:pt idx="3">
                  <c:v>93.1546979403915</c:v>
                </c:pt>
                <c:pt idx="4">
                  <c:v>37842.786903382868</c:v>
                </c:pt>
                <c:pt idx="5">
                  <c:v>0</c:v>
                </c:pt>
                <c:pt idx="6">
                  <c:v>0</c:v>
                </c:pt>
                <c:pt idx="7">
                  <c:v>0</c:v>
                </c:pt>
                <c:pt idx="8">
                  <c:v>0</c:v>
                </c:pt>
                <c:pt idx="9">
                  <c:v>37842.786903382868</c:v>
                </c:pt>
                <c:pt idx="10">
                  <c:v>2229.6231717893002</c:v>
                </c:pt>
                <c:pt idx="11">
                  <c:v>838.59447499097098</c:v>
                </c:pt>
                <c:pt idx="12">
                  <c:v>518.01769064129905</c:v>
                </c:pt>
                <c:pt idx="13">
                  <c:v>0</c:v>
                </c:pt>
                <c:pt idx="14">
                  <c:v>3586.23533742157</c:v>
                </c:pt>
                <c:pt idx="15">
                  <c:v>0</c:v>
                </c:pt>
                <c:pt idx="16">
                  <c:v>0</c:v>
                </c:pt>
                <c:pt idx="17">
                  <c:v>0</c:v>
                </c:pt>
                <c:pt idx="18">
                  <c:v>0</c:v>
                </c:pt>
                <c:pt idx="19">
                  <c:v>3586.23533742157</c:v>
                </c:pt>
                <c:pt idx="20">
                  <c:v>41429.022240804436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17592.0411493422</c:v>
                </c:pt>
                <c:pt idx="1">
                  <c:v>19041.051077726941</c:v>
                </c:pt>
                <c:pt idx="2">
                  <c:v>523.25199820246826</c:v>
                </c:pt>
                <c:pt idx="3">
                  <c:v>67.626534705756399</c:v>
                </c:pt>
                <c:pt idx="4">
                  <c:v>37223.970759977361</c:v>
                </c:pt>
                <c:pt idx="5">
                  <c:v>0</c:v>
                </c:pt>
                <c:pt idx="6">
                  <c:v>0</c:v>
                </c:pt>
                <c:pt idx="7">
                  <c:v>0</c:v>
                </c:pt>
                <c:pt idx="8">
                  <c:v>0</c:v>
                </c:pt>
                <c:pt idx="9">
                  <c:v>37223.970759977361</c:v>
                </c:pt>
                <c:pt idx="10">
                  <c:v>1869.83185635674</c:v>
                </c:pt>
                <c:pt idx="11">
                  <c:v>3353.4560152050299</c:v>
                </c:pt>
                <c:pt idx="12">
                  <c:v>192.150707959926</c:v>
                </c:pt>
                <c:pt idx="13">
                  <c:v>0</c:v>
                </c:pt>
                <c:pt idx="14">
                  <c:v>5415.4385795216958</c:v>
                </c:pt>
                <c:pt idx="15">
                  <c:v>0</c:v>
                </c:pt>
                <c:pt idx="16">
                  <c:v>0</c:v>
                </c:pt>
                <c:pt idx="17">
                  <c:v>0</c:v>
                </c:pt>
                <c:pt idx="18">
                  <c:v>0</c:v>
                </c:pt>
                <c:pt idx="19">
                  <c:v>5415.4385795216958</c:v>
                </c:pt>
                <c:pt idx="20">
                  <c:v>42639.409339499056</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1469.60105303296</c:v>
                </c:pt>
                <c:pt idx="11">
                  <c:v>0</c:v>
                </c:pt>
                <c:pt idx="12">
                  <c:v>17.8702866021913</c:v>
                </c:pt>
                <c:pt idx="13">
                  <c:v>0</c:v>
                </c:pt>
                <c:pt idx="14">
                  <c:v>1487.4713396351513</c:v>
                </c:pt>
                <c:pt idx="15">
                  <c:v>0</c:v>
                </c:pt>
                <c:pt idx="16">
                  <c:v>0</c:v>
                </c:pt>
                <c:pt idx="17">
                  <c:v>0</c:v>
                </c:pt>
                <c:pt idx="18">
                  <c:v>0</c:v>
                </c:pt>
                <c:pt idx="19">
                  <c:v>1487.4713396351513</c:v>
                </c:pt>
                <c:pt idx="20">
                  <c:v>1487.4713396351513</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3034.0081460580204</c:v>
                </c:pt>
                <c:pt idx="1">
                  <c:v>9016.933005008068</c:v>
                </c:pt>
                <c:pt idx="2">
                  <c:v>155.50033472481496</c:v>
                </c:pt>
                <c:pt idx="3">
                  <c:v>31.543650952001872</c:v>
                </c:pt>
                <c:pt idx="4">
                  <c:v>12237.985136742906</c:v>
                </c:pt>
                <c:pt idx="5">
                  <c:v>0</c:v>
                </c:pt>
                <c:pt idx="6">
                  <c:v>0</c:v>
                </c:pt>
                <c:pt idx="7">
                  <c:v>0</c:v>
                </c:pt>
                <c:pt idx="8">
                  <c:v>0</c:v>
                </c:pt>
                <c:pt idx="9">
                  <c:v>12237.985136742906</c:v>
                </c:pt>
                <c:pt idx="10">
                  <c:v>657.00020055257301</c:v>
                </c:pt>
                <c:pt idx="11">
                  <c:v>613.99529037134096</c:v>
                </c:pt>
                <c:pt idx="12">
                  <c:v>92.991676578069701</c:v>
                </c:pt>
                <c:pt idx="13">
                  <c:v>0</c:v>
                </c:pt>
                <c:pt idx="14">
                  <c:v>1363.9871675019838</c:v>
                </c:pt>
                <c:pt idx="15">
                  <c:v>0</c:v>
                </c:pt>
                <c:pt idx="16">
                  <c:v>0</c:v>
                </c:pt>
                <c:pt idx="17">
                  <c:v>0</c:v>
                </c:pt>
                <c:pt idx="18">
                  <c:v>0</c:v>
                </c:pt>
                <c:pt idx="19">
                  <c:v>1363.9871675019838</c:v>
                </c:pt>
                <c:pt idx="20">
                  <c:v>13601.97230424489</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272968.71255477221</c:v>
                </c:pt>
                <c:pt idx="1">
                  <c:v>846189.44047128106</c:v>
                </c:pt>
                <c:pt idx="2">
                  <c:v>14376.861578770648</c:v>
                </c:pt>
                <c:pt idx="3">
                  <c:v>2960.242595072139</c:v>
                </c:pt>
                <c:pt idx="4">
                  <c:v>1136495.257199896</c:v>
                </c:pt>
                <c:pt idx="5">
                  <c:v>0</c:v>
                </c:pt>
                <c:pt idx="6">
                  <c:v>0</c:v>
                </c:pt>
                <c:pt idx="7">
                  <c:v>0</c:v>
                </c:pt>
                <c:pt idx="8">
                  <c:v>0</c:v>
                </c:pt>
                <c:pt idx="9">
                  <c:v>1136495.257199896</c:v>
                </c:pt>
                <c:pt idx="10">
                  <c:v>59473.943718268412</c:v>
                </c:pt>
                <c:pt idx="11">
                  <c:v>56593.954219432679</c:v>
                </c:pt>
                <c:pt idx="12">
                  <c:v>8478.9696382185193</c:v>
                </c:pt>
                <c:pt idx="13">
                  <c:v>0</c:v>
                </c:pt>
                <c:pt idx="14">
                  <c:v>124546.8675759196</c:v>
                </c:pt>
                <c:pt idx="15">
                  <c:v>0</c:v>
                </c:pt>
                <c:pt idx="16">
                  <c:v>0</c:v>
                </c:pt>
                <c:pt idx="17">
                  <c:v>0</c:v>
                </c:pt>
                <c:pt idx="18">
                  <c:v>0</c:v>
                </c:pt>
                <c:pt idx="19">
                  <c:v>124546.8675759196</c:v>
                </c:pt>
                <c:pt idx="20">
                  <c:v>1261042.1247758158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30432.574054494318</c:v>
                </c:pt>
                <c:pt idx="1">
                  <c:v>55504.974761081539</c:v>
                </c:pt>
                <c:pt idx="2">
                  <c:v>1174.8691009291283</c:v>
                </c:pt>
                <c:pt idx="3">
                  <c:v>192.32488359814977</c:v>
                </c:pt>
                <c:pt idx="4">
                  <c:v>87304.742800103137</c:v>
                </c:pt>
                <c:pt idx="5">
                  <c:v>0</c:v>
                </c:pt>
                <c:pt idx="6">
                  <c:v>0</c:v>
                </c:pt>
                <c:pt idx="7">
                  <c:v>0</c:v>
                </c:pt>
                <c:pt idx="8">
                  <c:v>0</c:v>
                </c:pt>
                <c:pt idx="9">
                  <c:v>87304.742800103137</c:v>
                </c:pt>
                <c:pt idx="10">
                  <c:v>6226.0562817315731</c:v>
                </c:pt>
                <c:pt idx="11">
                  <c:v>4806.0457805673423</c:v>
                </c:pt>
                <c:pt idx="12">
                  <c:v>821.03036178148602</c:v>
                </c:pt>
                <c:pt idx="13">
                  <c:v>0</c:v>
                </c:pt>
                <c:pt idx="14">
                  <c:v>11853.132424080402</c:v>
                </c:pt>
                <c:pt idx="15">
                  <c:v>0</c:v>
                </c:pt>
                <c:pt idx="16">
                  <c:v>0</c:v>
                </c:pt>
                <c:pt idx="17">
                  <c:v>0</c:v>
                </c:pt>
                <c:pt idx="18">
                  <c:v>0</c:v>
                </c:pt>
                <c:pt idx="19">
                  <c:v>11853.132424080402</c:v>
                </c:pt>
                <c:pt idx="20">
                  <c:v>99157.875224183546</c:v>
                </c:pt>
              </c:numCache>
            </c:numRef>
          </c:val>
        </c:ser>
        <c:dLbls>
          <c:showLegendKey val="0"/>
          <c:showVal val="0"/>
          <c:showCatName val="0"/>
          <c:showSerName val="0"/>
          <c:showPercent val="0"/>
          <c:showBubbleSize val="0"/>
        </c:dLbls>
        <c:gapWidth val="150"/>
        <c:shape val="box"/>
        <c:axId val="241691648"/>
        <c:axId val="241693440"/>
        <c:axId val="0"/>
      </c:bar3DChart>
      <c:catAx>
        <c:axId val="241691648"/>
        <c:scaling>
          <c:orientation val="minMax"/>
        </c:scaling>
        <c:delete val="0"/>
        <c:axPos val="b"/>
        <c:majorTickMark val="out"/>
        <c:minorTickMark val="none"/>
        <c:tickLblPos val="nextTo"/>
        <c:crossAx val="241693440"/>
        <c:crosses val="autoZero"/>
        <c:auto val="1"/>
        <c:lblAlgn val="ctr"/>
        <c:lblOffset val="100"/>
        <c:noMultiLvlLbl val="0"/>
      </c:catAx>
      <c:valAx>
        <c:axId val="241693440"/>
        <c:scaling>
          <c:orientation val="minMax"/>
        </c:scaling>
        <c:delete val="0"/>
        <c:axPos val="l"/>
        <c:majorGridlines/>
        <c:numFmt formatCode="0%" sourceLinked="1"/>
        <c:majorTickMark val="out"/>
        <c:minorTickMark val="none"/>
        <c:tickLblPos val="nextTo"/>
        <c:crossAx val="2416916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180.43940289840691</c:v>
                </c:pt>
                <c:pt idx="1">
                  <c:v>38672.085767300428</c:v>
                </c:pt>
                <c:pt idx="2">
                  <c:v>41817.695546864379</c:v>
                </c:pt>
                <c:pt idx="3">
                  <c:v>32284.995047893888</c:v>
                </c:pt>
                <c:pt idx="4">
                  <c:v>11452.816691728414</c:v>
                </c:pt>
                <c:pt idx="5">
                  <c:v>24881.606491337101</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392020.69665461266</c:v>
                </c:pt>
                <c:pt idx="1">
                  <c:v>262831.34509811067</c:v>
                </c:pt>
                <c:pt idx="2">
                  <c:v>169914.67914191695</c:v>
                </c:pt>
                <c:pt idx="3">
                  <c:v>186366.28810671924</c:v>
                </c:pt>
                <c:pt idx="4">
                  <c:v>245279.26690964616</c:v>
                </c:pt>
                <c:pt idx="5">
                  <c:v>251282.45518220114</c:v>
                </c:pt>
              </c:numCache>
            </c:numRef>
          </c:val>
        </c:ser>
        <c:ser>
          <c:idx val="8"/>
          <c:order val="3"/>
          <c:tx>
            <c:v>Pinèdes grises</c:v>
          </c:tx>
          <c:invertIfNegative val="0"/>
          <c:val>
            <c:numRef>
              <c:f>Data_GTYF!$E$158:$J$158</c:f>
              <c:numCache>
                <c:formatCode>##,#0\.0</c:formatCode>
                <c:ptCount val="6"/>
                <c:pt idx="0">
                  <c:v>15713.418350101943</c:v>
                </c:pt>
                <c:pt idx="1">
                  <c:v>8530.1189412070435</c:v>
                </c:pt>
                <c:pt idx="2">
                  <c:v>4711.6060161308533</c:v>
                </c:pt>
                <c:pt idx="3">
                  <c:v>1382.1006505182359</c:v>
                </c:pt>
                <c:pt idx="4">
                  <c:v>15182.407294894645</c:v>
                </c:pt>
                <c:pt idx="5">
                  <c:v>9103.9302505705455</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95267.758109261384</c:v>
                </c:pt>
                <c:pt idx="1">
                  <c:v>46092.116560600829</c:v>
                </c:pt>
                <c:pt idx="2">
                  <c:v>19640.060641651286</c:v>
                </c:pt>
                <c:pt idx="3">
                  <c:v>51666.19658533606</c:v>
                </c:pt>
                <c:pt idx="4">
                  <c:v>14323.872048146659</c:v>
                </c:pt>
                <c:pt idx="5">
                  <c:v>45398.000788999241</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20788.639308220747</c:v>
                </c:pt>
                <c:pt idx="1">
                  <c:v>14902.397751253555</c:v>
                </c:pt>
                <c:pt idx="2">
                  <c:v>14608.602567651458</c:v>
                </c:pt>
                <c:pt idx="3">
                  <c:v>17771.360765196725</c:v>
                </c:pt>
                <c:pt idx="4">
                  <c:v>3528.8775900767505</c:v>
                </c:pt>
                <c:pt idx="5">
                  <c:v>14319.975596479848</c:v>
                </c:pt>
              </c:numCache>
            </c:numRef>
          </c:val>
        </c:ser>
        <c:ser>
          <c:idx val="11"/>
          <c:order val="12"/>
          <c:tx>
            <c:v>Résineux à feuillus</c:v>
          </c:tx>
          <c:invertIfNegative val="0"/>
          <c:val>
            <c:numRef>
              <c:f>Data_GTYF!$E$209:$J$209</c:f>
              <c:numCache>
                <c:formatCode>##,#0\.0</c:formatCode>
                <c:ptCount val="6"/>
                <c:pt idx="0">
                  <c:v>44435.924885158129</c:v>
                </c:pt>
                <c:pt idx="1">
                  <c:v>84775.688779661315</c:v>
                </c:pt>
                <c:pt idx="2">
                  <c:v>155675.4653930206</c:v>
                </c:pt>
                <c:pt idx="3">
                  <c:v>87180.161202973453</c:v>
                </c:pt>
                <c:pt idx="4">
                  <c:v>227147.23427609066</c:v>
                </c:pt>
                <c:pt idx="5">
                  <c:v>119842.89490738083</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793728.70323100034</c:v>
                </c:pt>
                <c:pt idx="1">
                  <c:v>906275.84414983983</c:v>
                </c:pt>
                <c:pt idx="2">
                  <c:v>955711.48296457902</c:v>
                </c:pt>
                <c:pt idx="3">
                  <c:v>985428.49320430344</c:v>
                </c:pt>
                <c:pt idx="4">
                  <c:v>845165.12071927788</c:v>
                </c:pt>
                <c:pt idx="5">
                  <c:v>897261.92885379994</c:v>
                </c:pt>
              </c:numCache>
            </c:numRef>
          </c:val>
        </c:ser>
        <c:dLbls>
          <c:showLegendKey val="0"/>
          <c:showVal val="0"/>
          <c:showCatName val="0"/>
          <c:showSerName val="0"/>
          <c:showPercent val="0"/>
          <c:showBubbleSize val="0"/>
        </c:dLbls>
        <c:gapWidth val="150"/>
        <c:shape val="cylinder"/>
        <c:axId val="241822720"/>
        <c:axId val="241832704"/>
        <c:axId val="241819136"/>
      </c:bar3DChart>
      <c:catAx>
        <c:axId val="241822720"/>
        <c:scaling>
          <c:orientation val="minMax"/>
        </c:scaling>
        <c:delete val="0"/>
        <c:axPos val="b"/>
        <c:numFmt formatCode="General" sourceLinked="1"/>
        <c:majorTickMark val="out"/>
        <c:minorTickMark val="none"/>
        <c:tickLblPos val="nextTo"/>
        <c:crossAx val="241832704"/>
        <c:crosses val="autoZero"/>
        <c:auto val="1"/>
        <c:lblAlgn val="ctr"/>
        <c:lblOffset val="100"/>
        <c:noMultiLvlLbl val="0"/>
      </c:catAx>
      <c:valAx>
        <c:axId val="241832704"/>
        <c:scaling>
          <c:orientation val="minMax"/>
        </c:scaling>
        <c:delete val="0"/>
        <c:axPos val="l"/>
        <c:majorGridlines/>
        <c:numFmt formatCode="#,##0" sourceLinked="0"/>
        <c:majorTickMark val="out"/>
        <c:minorTickMark val="none"/>
        <c:tickLblPos val="nextTo"/>
        <c:crossAx val="241822720"/>
        <c:crosses val="autoZero"/>
        <c:crossBetween val="between"/>
      </c:valAx>
      <c:serAx>
        <c:axId val="241819136"/>
        <c:scaling>
          <c:orientation val="minMax"/>
        </c:scaling>
        <c:delete val="1"/>
        <c:axPos val="b"/>
        <c:majorTickMark val="out"/>
        <c:minorTickMark val="none"/>
        <c:tickLblPos val="nextTo"/>
        <c:crossAx val="24183270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1186763.5117615834</c:v>
                </c:pt>
                <c:pt idx="1">
                  <c:v>1176653.0708421553</c:v>
                </c:pt>
                <c:pt idx="2">
                  <c:v>968384.00946833123</c:v>
                </c:pt>
                <c:pt idx="3">
                  <c:v>818183.88392864203</c:v>
                </c:pt>
                <c:pt idx="4">
                  <c:v>1044717.6011548373</c:v>
                </c:pt>
                <c:pt idx="5">
                  <c:v>1038940.41543111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32960.474905438154</c:v>
                </c:pt>
                <c:pt idx="1">
                  <c:v>37529.562596500182</c:v>
                </c:pt>
                <c:pt idx="2">
                  <c:v>163359.74917778972</c:v>
                </c:pt>
                <c:pt idx="3">
                  <c:v>64211.345911747412</c:v>
                </c:pt>
                <c:pt idx="4">
                  <c:v>39193.744248800074</c:v>
                </c:pt>
                <c:pt idx="5">
                  <c:v>67450.975368055108</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1908.90314165323</c:v>
                </c:pt>
                <c:pt idx="1">
                  <c:v>702.6604943638165</c:v>
                </c:pt>
                <c:pt idx="2">
                  <c:v>1021.5462670967065</c:v>
                </c:pt>
                <c:pt idx="3">
                  <c:v>364.06054223266443</c:v>
                </c:pt>
                <c:pt idx="4">
                  <c:v>1251.3777300238203</c:v>
                </c:pt>
                <c:pt idx="5">
                  <c:v>1049.7096350740478</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26751.38733241344</c:v>
                </c:pt>
                <c:pt idx="1">
                  <c:v>29781.507150143101</c:v>
                </c:pt>
                <c:pt idx="2">
                  <c:v>18035.0737031553</c:v>
                </c:pt>
                <c:pt idx="3">
                  <c:v>19588.811521154235</c:v>
                </c:pt>
                <c:pt idx="4">
                  <c:v>49927.494823841706</c:v>
                </c:pt>
                <c:pt idx="5">
                  <c:v>28816.854906141558</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26834.463433532746</c:v>
                </c:pt>
                <c:pt idx="1">
                  <c:v>47626.862461609664</c:v>
                </c:pt>
                <c:pt idx="2">
                  <c:v>131097.7065748561</c:v>
                </c:pt>
                <c:pt idx="3">
                  <c:v>393067.70854141738</c:v>
                </c:pt>
                <c:pt idx="4">
                  <c:v>159069.2272481097</c:v>
                </c:pt>
                <c:pt idx="5">
                  <c:v>151539.19365190511</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16361.988787133501</c:v>
                </c:pt>
                <c:pt idx="1">
                  <c:v>16361.316476932367</c:v>
                </c:pt>
                <c:pt idx="2">
                  <c:v>16361.316355961937</c:v>
                </c:pt>
                <c:pt idx="3">
                  <c:v>16361.316439069098</c:v>
                </c:pt>
                <c:pt idx="4">
                  <c:v>16361.316495312445</c:v>
                </c:pt>
                <c:pt idx="5">
                  <c:v>16361.450910881873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70554.837167110905</c:v>
                </c:pt>
                <c:pt idx="1">
                  <c:v>53424.616682916443</c:v>
                </c:pt>
                <c:pt idx="2">
                  <c:v>63820.185086641897</c:v>
                </c:pt>
                <c:pt idx="3">
                  <c:v>50302.466668241046</c:v>
                </c:pt>
                <c:pt idx="4">
                  <c:v>51558.836533837421</c:v>
                </c:pt>
                <c:pt idx="5">
                  <c:v>57932.188427749541</c:v>
                </c:pt>
              </c:numCache>
            </c:numRef>
          </c:val>
        </c:ser>
        <c:dLbls>
          <c:showLegendKey val="0"/>
          <c:showVal val="0"/>
          <c:showCatName val="0"/>
          <c:showSerName val="0"/>
          <c:showPercent val="0"/>
          <c:showBubbleSize val="0"/>
        </c:dLbls>
        <c:gapWidth val="150"/>
        <c:shape val="box"/>
        <c:axId val="236482560"/>
        <c:axId val="236484096"/>
        <c:axId val="236479360"/>
      </c:bar3DChart>
      <c:catAx>
        <c:axId val="236482560"/>
        <c:scaling>
          <c:orientation val="maxMin"/>
        </c:scaling>
        <c:delete val="0"/>
        <c:axPos val="b"/>
        <c:majorTickMark val="out"/>
        <c:minorTickMark val="none"/>
        <c:tickLblPos val="nextTo"/>
        <c:txPr>
          <a:bodyPr rot="2460000" vert="horz" anchor="t" anchorCtr="1"/>
          <a:lstStyle/>
          <a:p>
            <a:pPr>
              <a:defRPr/>
            </a:pPr>
            <a:endParaRPr lang="fr-FR"/>
          </a:p>
        </c:txPr>
        <c:crossAx val="236484096"/>
        <c:crosses val="autoZero"/>
        <c:auto val="0"/>
        <c:lblAlgn val="ctr"/>
        <c:lblOffset val="50"/>
        <c:noMultiLvlLbl val="0"/>
      </c:catAx>
      <c:valAx>
        <c:axId val="23648409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6482560"/>
        <c:crosses val="autoZero"/>
        <c:crossBetween val="between"/>
      </c:valAx>
      <c:serAx>
        <c:axId val="236479360"/>
        <c:scaling>
          <c:orientation val="minMax"/>
        </c:scaling>
        <c:delete val="0"/>
        <c:axPos val="b"/>
        <c:majorTickMark val="out"/>
        <c:minorTickMark val="none"/>
        <c:tickLblPos val="low"/>
        <c:crossAx val="23648409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397.56610260993244</c:v>
                </c:pt>
                <c:pt idx="8">
                  <c:v>1125.4411742857098</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206.35721526145934</c:v>
                </c:pt>
                <c:pt idx="1">
                  <c:v>349.21826866626736</c:v>
                </c:pt>
                <c:pt idx="2">
                  <c:v>0</c:v>
                </c:pt>
                <c:pt idx="3">
                  <c:v>0</c:v>
                </c:pt>
                <c:pt idx="4">
                  <c:v>113.27199982225895</c:v>
                </c:pt>
                <c:pt idx="5">
                  <c:v>0</c:v>
                </c:pt>
                <c:pt idx="6">
                  <c:v>0</c:v>
                </c:pt>
                <c:pt idx="7">
                  <c:v>788.0704735890032</c:v>
                </c:pt>
                <c:pt idx="8">
                  <c:v>7832.0826759284255</c:v>
                </c:pt>
                <c:pt idx="9">
                  <c:v>2130.7876345498858</c:v>
                </c:pt>
                <c:pt idx="10">
                  <c:v>83.287871407866476</c:v>
                </c:pt>
                <c:pt idx="11">
                  <c:v>0</c:v>
                </c:pt>
                <c:pt idx="12">
                  <c:v>0</c:v>
                </c:pt>
                <c:pt idx="13">
                  <c:v>0</c:v>
                </c:pt>
              </c:numCache>
            </c:numRef>
          </c:val>
        </c:ser>
        <c:dLbls>
          <c:showLegendKey val="0"/>
          <c:showVal val="0"/>
          <c:showCatName val="0"/>
          <c:showSerName val="0"/>
          <c:showPercent val="0"/>
          <c:showBubbleSize val="0"/>
        </c:dLbls>
        <c:gapWidth val="150"/>
        <c:shape val="box"/>
        <c:axId val="245148288"/>
        <c:axId val="244580736"/>
        <c:axId val="236482048"/>
      </c:bar3DChart>
      <c:catAx>
        <c:axId val="245148288"/>
        <c:scaling>
          <c:orientation val="minMax"/>
        </c:scaling>
        <c:delete val="0"/>
        <c:axPos val="b"/>
        <c:majorTickMark val="out"/>
        <c:minorTickMark val="none"/>
        <c:tickLblPos val="nextTo"/>
        <c:crossAx val="244580736"/>
        <c:crosses val="autoZero"/>
        <c:auto val="1"/>
        <c:lblAlgn val="ctr"/>
        <c:lblOffset val="100"/>
        <c:noMultiLvlLbl val="0"/>
      </c:catAx>
      <c:valAx>
        <c:axId val="24458073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148288"/>
        <c:crosses val="autoZero"/>
        <c:crossBetween val="between"/>
      </c:valAx>
      <c:serAx>
        <c:axId val="236482048"/>
        <c:scaling>
          <c:orientation val="minMax"/>
        </c:scaling>
        <c:delete val="1"/>
        <c:axPos val="b"/>
        <c:majorTickMark val="out"/>
        <c:minorTickMark val="none"/>
        <c:tickLblPos val="nextTo"/>
        <c:crossAx val="24458073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206.35721526145934</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108.51457617521287</c:v>
                </c:pt>
                <c:pt idx="5">
                  <c:v>0</c:v>
                </c:pt>
                <c:pt idx="6">
                  <c:v>0</c:v>
                </c:pt>
                <c:pt idx="7">
                  <c:v>39.756610853412894</c:v>
                </c:pt>
                <c:pt idx="8">
                  <c:v>1008.5814890002923</c:v>
                </c:pt>
                <c:pt idx="9">
                  <c:v>567.88463071763522</c:v>
                </c:pt>
                <c:pt idx="10">
                  <c:v>52.563421027660368</c:v>
                </c:pt>
                <c:pt idx="11">
                  <c:v>0</c:v>
                </c:pt>
                <c:pt idx="12">
                  <c:v>0</c:v>
                </c:pt>
                <c:pt idx="13">
                  <c:v>0</c:v>
                </c:pt>
              </c:numCache>
            </c:numRef>
          </c:val>
        </c:ser>
        <c:dLbls>
          <c:showLegendKey val="0"/>
          <c:showVal val="0"/>
          <c:showCatName val="0"/>
          <c:showSerName val="0"/>
          <c:showPercent val="0"/>
          <c:showBubbleSize val="0"/>
        </c:dLbls>
        <c:gapWidth val="150"/>
        <c:shape val="box"/>
        <c:axId val="244595328"/>
        <c:axId val="244601216"/>
        <c:axId val="244557120"/>
      </c:bar3DChart>
      <c:catAx>
        <c:axId val="244595328"/>
        <c:scaling>
          <c:orientation val="minMax"/>
        </c:scaling>
        <c:delete val="0"/>
        <c:axPos val="b"/>
        <c:majorTickMark val="out"/>
        <c:minorTickMark val="none"/>
        <c:tickLblPos val="nextTo"/>
        <c:crossAx val="244601216"/>
        <c:crosses val="autoZero"/>
        <c:auto val="1"/>
        <c:lblAlgn val="ctr"/>
        <c:lblOffset val="100"/>
        <c:noMultiLvlLbl val="0"/>
      </c:catAx>
      <c:valAx>
        <c:axId val="2446012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5328"/>
        <c:crosses val="autoZero"/>
        <c:crossBetween val="between"/>
      </c:valAx>
      <c:serAx>
        <c:axId val="244557120"/>
        <c:scaling>
          <c:orientation val="minMax"/>
        </c:scaling>
        <c:delete val="1"/>
        <c:axPos val="b"/>
        <c:majorTickMark val="out"/>
        <c:minorTickMark val="none"/>
        <c:tickLblPos val="nextTo"/>
        <c:crossAx val="2446012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110.68731975674629</c:v>
                </c:pt>
                <c:pt idx="5">
                  <c:v>0</c:v>
                </c:pt>
                <c:pt idx="6">
                  <c:v>0</c:v>
                </c:pt>
                <c:pt idx="7">
                  <c:v>267.49579478055239</c:v>
                </c:pt>
                <c:pt idx="8">
                  <c:v>68.272197252213957</c:v>
                </c:pt>
                <c:pt idx="9">
                  <c:v>877.39935603320589</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108.51457617521287</c:v>
                </c:pt>
                <c:pt idx="5">
                  <c:v>0</c:v>
                </c:pt>
                <c:pt idx="6">
                  <c:v>0</c:v>
                </c:pt>
                <c:pt idx="7">
                  <c:v>0</c:v>
                </c:pt>
                <c:pt idx="8">
                  <c:v>183.15645086802527</c:v>
                </c:pt>
                <c:pt idx="9">
                  <c:v>567.88463071763522</c:v>
                </c:pt>
                <c:pt idx="10">
                  <c:v>5.2563421810916378</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17216"/>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17216"/>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108.51457617521287</c:v>
                </c:pt>
                <c:pt idx="5">
                  <c:v>0</c:v>
                </c:pt>
                <c:pt idx="6">
                  <c:v>0</c:v>
                </c:pt>
                <c:pt idx="7">
                  <c:v>0</c:v>
                </c:pt>
                <c:pt idx="8">
                  <c:v>103.94745855361222</c:v>
                </c:pt>
                <c:pt idx="9">
                  <c:v>567.88463071763522</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792.08991134107112</c:v>
                </c:pt>
                <c:pt idx="9">
                  <c:v>0</c:v>
                </c:pt>
                <c:pt idx="10">
                  <c:v>52.563421027660368</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9904"/>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9904"/>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108.51457617521287</c:v>
                </c:pt>
                <c:pt idx="5">
                  <c:v>0</c:v>
                </c:pt>
                <c:pt idx="6">
                  <c:v>0</c:v>
                </c:pt>
                <c:pt idx="7">
                  <c:v>0</c:v>
                </c:pt>
                <c:pt idx="8">
                  <c:v>103.94745855361222</c:v>
                </c:pt>
                <c:pt idx="9">
                  <c:v>567.88463071763522</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792.08991134107112</c:v>
                </c:pt>
                <c:pt idx="9">
                  <c:v>0</c:v>
                </c:pt>
                <c:pt idx="10">
                  <c:v>52.563421027660368</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1278378.6480637416</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13044.148167378429</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73243.760665360373</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469482.22166672006</c:v>
                </c:pt>
                <c:pt idx="3">
                  <c:v>0</c:v>
                </c:pt>
                <c:pt idx="4" formatCode="_(&quot;$&quot;* #,##0_);_(&quot;$&quot;* \(#,##0\);_(&quot;$&quot;* &quot;-&quot;_);_(@_)">
                  <c:v>0</c:v>
                </c:pt>
                <c:pt idx="5" formatCode="_(&quot;$&quot;* #,##0_);_(&quot;$&quot;* \(#,##0\);_(&quot;$&quot;* &quot;-&quot;_);_(@_)">
                  <c:v>459944.12251295999</c:v>
                </c:pt>
                <c:pt idx="6">
                  <c:v>398279.38752407988</c:v>
                </c:pt>
                <c:pt idx="7">
                  <c:v>0</c:v>
                </c:pt>
                <c:pt idx="8" formatCode="_(&quot;$&quot;* #,##0_);_(&quot;$&quot;* \(#,##0\);_(&quot;$&quot;* &quot;-&quot;_);_(@_)">
                  <c:v>1244926.45269384</c:v>
                </c:pt>
                <c:pt idx="9" formatCode="_(&quot;$&quot;* #,##0_);_(&quot;$&quot;* \(#,##0\);_(&quot;$&quot;* &quot;-&quot;_);_(@_)">
                  <c:v>0</c:v>
                </c:pt>
                <c:pt idx="10" formatCode="_(&quot;$&quot;* #,##0_);_(&quot;$&quot;* \(#,##0\);_(&quot;$&quot;* &quot;-&quot;_);_(@_)">
                  <c:v>1096270.2684683201</c:v>
                </c:pt>
                <c:pt idx="11" formatCode="_(&quot;$&quot;* #,##0_);_(&quot;$&quot;* \(#,##0\);_(&quot;$&quot;* &quot;-&quot;_);_(@_)">
                  <c:v>0</c:v>
                </c:pt>
                <c:pt idx="12" formatCode="_(&quot;$&quot;* #,##0_);_(&quot;$&quot;* \(#,##0\);_(&quot;$&quot;* &quot;-&quot;_);_(@_)">
                  <c:v>137778.52240672</c:v>
                </c:pt>
                <c:pt idx="13" formatCode="_(&quot;$&quot;* #,##0_);_(&quot;$&quot;* \(#,##0\);_(&quot;$&quot;* &quot;-&quot;_);_(@_)">
                  <c:v>739392.63887808018</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150396.57766259997</c:v>
                </c:pt>
                <c:pt idx="1">
                  <c:v>291522.24367500003</c:v>
                </c:pt>
                <c:pt idx="2">
                  <c:v>439735.25078299991</c:v>
                </c:pt>
                <c:pt idx="3">
                  <c:v>537575.60389799986</c:v>
                </c:pt>
                <c:pt idx="4">
                  <c:v>572167.26160179998</c:v>
                </c:pt>
                <c:pt idx="5">
                  <c:v>398279.38752407988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471253.78818759997</c:v>
                </c:pt>
                <c:pt idx="1">
                  <c:v>468848.99644080002</c:v>
                </c:pt>
                <c:pt idx="2">
                  <c:v>476134.6598888</c:v>
                </c:pt>
                <c:pt idx="3">
                  <c:v>488207.45317199989</c:v>
                </c:pt>
                <c:pt idx="4">
                  <c:v>442966.21064439992</c:v>
                </c:pt>
                <c:pt idx="5">
                  <c:v>469482.22166672006</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948.09139999999991</c:v>
                </c:pt>
                <c:pt idx="1">
                  <c:v>211157.31419999999</c:v>
                </c:pt>
                <c:pt idx="2">
                  <c:v>238772.14539999998</c:v>
                </c:pt>
                <c:pt idx="3">
                  <c:v>178000.82200000001</c:v>
                </c:pt>
                <c:pt idx="4">
                  <c:v>60014.239033600003</c:v>
                </c:pt>
                <c:pt idx="5">
                  <c:v>137778.52240672</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769796.33709599986</c:v>
                </c:pt>
                <c:pt idx="1">
                  <c:v>593389.95566039998</c:v>
                </c:pt>
                <c:pt idx="2">
                  <c:v>408124.517949</c:v>
                </c:pt>
                <c:pt idx="3">
                  <c:v>285824.595294</c:v>
                </c:pt>
                <c:pt idx="4">
                  <c:v>242585.2065654</c:v>
                </c:pt>
                <c:pt idx="5">
                  <c:v>459944.12251295999</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936046.99226640002</c:v>
                </c:pt>
                <c:pt idx="1">
                  <c:v>969929.33504879987</c:v>
                </c:pt>
                <c:pt idx="2">
                  <c:v>1433434.3617048</c:v>
                </c:pt>
                <c:pt idx="3">
                  <c:v>1411566.7651848001</c:v>
                </c:pt>
                <c:pt idx="4">
                  <c:v>1473654.8092644</c:v>
                </c:pt>
                <c:pt idx="5">
                  <c:v>1244926.45269384</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739631.72390800004</c:v>
                </c:pt>
                <c:pt idx="1">
                  <c:v>739307.19502639992</c:v>
                </c:pt>
                <c:pt idx="2">
                  <c:v>740290.44165559998</c:v>
                </c:pt>
                <c:pt idx="3">
                  <c:v>741919.75070399989</c:v>
                </c:pt>
                <c:pt idx="4">
                  <c:v>735814.08309640002</c:v>
                </c:pt>
                <c:pt idx="5">
                  <c:v>739392.63887808018</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1696027.5545928001</c:v>
                </c:pt>
                <c:pt idx="1">
                  <c:v>1354571.2525136003</c:v>
                </c:pt>
                <c:pt idx="2">
                  <c:v>995966.97568720009</c:v>
                </c:pt>
                <c:pt idx="3">
                  <c:v>759240.40301120013</c:v>
                </c:pt>
                <c:pt idx="4">
                  <c:v>675545.15653680009</c:v>
                </c:pt>
                <c:pt idx="5">
                  <c:v>1096270.2684683201</c:v>
                </c:pt>
              </c:numCache>
            </c:numRef>
          </c:val>
        </c:ser>
        <c:dLbls>
          <c:showLegendKey val="0"/>
          <c:showVal val="0"/>
          <c:showCatName val="0"/>
          <c:showSerName val="0"/>
          <c:showPercent val="0"/>
          <c:showBubbleSize val="0"/>
        </c:dLbls>
        <c:gapWidth val="150"/>
        <c:shape val="cylinder"/>
        <c:axId val="252591104"/>
        <c:axId val="252601088"/>
        <c:axId val="252597120"/>
      </c:bar3DChart>
      <c:catAx>
        <c:axId val="25259110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1088"/>
        <c:crosses val="autoZero"/>
        <c:auto val="1"/>
        <c:lblAlgn val="ctr"/>
        <c:lblOffset val="100"/>
        <c:noMultiLvlLbl val="0"/>
      </c:catAx>
      <c:valAx>
        <c:axId val="252601088"/>
        <c:scaling>
          <c:orientation val="minMax"/>
        </c:scaling>
        <c:delete val="0"/>
        <c:axPos val="l"/>
        <c:majorGridlines/>
        <c:numFmt formatCode="#,##0\ &quot;$&quot;" sourceLinked="1"/>
        <c:majorTickMark val="none"/>
        <c:minorTickMark val="none"/>
        <c:tickLblPos val="nextTo"/>
        <c:crossAx val="252591104"/>
        <c:crosses val="autoZero"/>
        <c:crossBetween val="between"/>
      </c:valAx>
      <c:serAx>
        <c:axId val="252597120"/>
        <c:scaling>
          <c:orientation val="minMax"/>
        </c:scaling>
        <c:delete val="1"/>
        <c:axPos val="b"/>
        <c:majorTickMark val="out"/>
        <c:minorTickMark val="none"/>
        <c:tickLblPos val="nextTo"/>
        <c:crossAx val="2526010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CPF_2013_2018_UA09351_v20140902.rsps</v>
      </c>
    </row>
    <row r="5" spans="1:1" x14ac:dyDescent="0.25">
      <c r="A5" s="25" t="s">
        <v>1522</v>
      </c>
    </row>
    <row r="6" spans="1:1" x14ac:dyDescent="0.25">
      <c r="A6" s="26" t="str">
        <f>TitreInstructions</f>
        <v>Instructions pour la création du cahier de diffusion de l'UA U09351_3FF</v>
      </c>
    </row>
    <row r="8" spans="1:1" x14ac:dyDescent="0.25">
      <c r="A8" s="25" t="s">
        <v>1459</v>
      </c>
    </row>
    <row r="9" spans="1:1" x14ac:dyDescent="0.25">
      <c r="A9" s="26" t="str">
        <f>TitreAnnexe1</f>
        <v>Annexe 1 :  Taux d'exécution des traitements sylvicoles pour les fins du calcul de possibilité 2013-2018 de l'UA U09351_3FF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CPF_2013_2018_UA09351_v20140902.rsps des volumes récoltés (m3 brut / ha) par grands types de forêt et par période.</v>
      </c>
    </row>
    <row r="15" spans="1:1" x14ac:dyDescent="0.25">
      <c r="A15" s="26" t="str">
        <f>TitreAnnexe7</f>
        <v>Annexe 7 : Extraction du fichier CPF_2013_2018_UA09351_v20140902.rsps des volumes récoltés (m3 brut / ha) par types de forêt et par période.</v>
      </c>
    </row>
    <row r="16" spans="1:1" x14ac:dyDescent="0.25">
      <c r="A16" s="26" t="str">
        <f>TitreAnnexe8</f>
        <v>Annexe 8 : Extraction du fichier CPF_2013_2018_UA09351_v20140902.rsps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U09351_3FF</v>
      </c>
    </row>
    <row r="24" spans="1:1" x14ac:dyDescent="0.25">
      <c r="A24" s="77" t="str">
        <f>TitreMatrice2</f>
        <v>Matrice 2 : Répartition par produit en volume (m3 net/an) de l'UA U09351_3FF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U09351_3FF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U09351_3FF</v>
      </c>
    </row>
    <row r="31" spans="1:1" x14ac:dyDescent="0.25">
      <c r="A31" s="26" t="str">
        <f>TitreGraphique2</f>
        <v>Graphique 2 : Pourcentage (%) de répartition des produits des possibilités forestières de l'UA  U09351_3FF</v>
      </c>
    </row>
    <row r="32" spans="1:1" x14ac:dyDescent="0.25">
      <c r="A32" s="26" t="str">
        <f>TitreGraphique3</f>
        <v>Graphique 3 : Pourcentage (%) d'utilisation des possibilités forestières calculées de l'UA U09351_3FF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U09351_3FF  **</v>
      </c>
    </row>
    <row r="36" spans="1:1" x14ac:dyDescent="0.25">
      <c r="A36" s="26" t="str">
        <f>TitreTableau3</f>
        <v>Tableau 3 : Ventilation des possibilités forestières par essence en fonction des composantes territoriales de l'UA U09351_3FF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U09351_3FF</v>
      </c>
    </row>
    <row r="40" spans="1:1" x14ac:dyDescent="0.25">
      <c r="A40" s="26" t="str">
        <f>TitreGraphique5</f>
        <v>Graphique 5 : Ventilation des possibilités forestières par composantes territoriales de l'UA U09351_3FF</v>
      </c>
    </row>
    <row r="42" spans="1:1" x14ac:dyDescent="0.25">
      <c r="A42" s="25" t="s">
        <v>1412</v>
      </c>
    </row>
    <row r="43" spans="1:1" x14ac:dyDescent="0.25">
      <c r="A43" s="26" t="str">
        <f>TitreTableau4</f>
        <v>Tableau 4 : Ventilation de la superficie des traitements sylvicoles en fonction des grands types de forêt de l'UA U09351_3FF</v>
      </c>
    </row>
    <row r="44" spans="1:1" x14ac:dyDescent="0.25">
      <c r="A44" s="26" t="str">
        <f>TitreTableau5</f>
        <v>Tableau 5 : Ventilation de la superficie des traitements sylvicoles par entités territoriales de l'UA U09351_3FF</v>
      </c>
    </row>
    <row r="45" spans="1:1" x14ac:dyDescent="0.25">
      <c r="A45" s="26" t="str">
        <f>TitreTableau6</f>
        <v>Tableau 6 : Ventilation des volumes récoltés en fonction des traitements sylvicoles de l'UA U09351_3FF</v>
      </c>
    </row>
    <row r="46" spans="1:1" x14ac:dyDescent="0.25">
      <c r="A46" s="26" t="str">
        <f>TitreTableau7</f>
        <v>Tableau 7 : Ventilation du budget sylvicole annuel en fonction des traitements sylvicoles de l'UA U09351_3FF</v>
      </c>
    </row>
    <row r="47" spans="1:1" x14ac:dyDescent="0.25">
      <c r="A47" s="26" t="str">
        <f>TitreTableau8</f>
        <v>Tableau 8 : Caractéristiques dendrométriques des volumes récoltés par rapport aux grands types de forêt de l'UA U09351_3FF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U09351_3FF - Moyenne 2013-2038</v>
      </c>
    </row>
    <row r="51" spans="1:1" x14ac:dyDescent="0.25">
      <c r="A51" s="26" t="str">
        <f>TitreGraphique7</f>
        <v>Graphique 7 : Ventilation des superficies régénérées artificiellement par grands types de forêt de l'UA U09351_3FF - Moyenne 2013-2038</v>
      </c>
    </row>
    <row r="52" spans="1:1" x14ac:dyDescent="0.25">
      <c r="A52" s="26" t="str">
        <f>TitreGraphique8</f>
        <v>Graphique 8 : Ventilation des superficies éduquées par grands types de forêt de l'UA U09351_3FF - Moyenne 2013-2038</v>
      </c>
    </row>
    <row r="53" spans="1:1" x14ac:dyDescent="0.25">
      <c r="A53" s="26" t="str">
        <f>TitreGraphique9</f>
        <v>Graphique 9 : Ventilation des superficies scarifiées par grands types de forêt de l'UA U09351_3FF - Moyenne 2013-2038</v>
      </c>
    </row>
    <row r="54" spans="1:1" x14ac:dyDescent="0.25">
      <c r="A54" s="26" t="str">
        <f>TitreGraphique10</f>
        <v>Graphique 10 : Volume annuel récolté en fonction des traitements sylvicoles  de l'UA U09351_3FF  Période: Moyenne 2013-2038</v>
      </c>
    </row>
    <row r="55" spans="1:1" x14ac:dyDescent="0.25">
      <c r="A55" s="26" t="str">
        <f>TitreGraphique11</f>
        <v>Graphique 11 : Budget sylvicole annuel de l'UA U09351_3FF pour la période : Moyenne 2013-2038</v>
      </c>
    </row>
    <row r="56" spans="1:1" x14ac:dyDescent="0.25">
      <c r="A56" s="26" t="str">
        <f>TitreGraphique12</f>
        <v>Graphique 12 : Budget sylvicole annuel ventilé par période de l'UA U09351_3FF</v>
      </c>
    </row>
    <row r="58" spans="1:1" x14ac:dyDescent="0.25">
      <c r="A58" s="25" t="s">
        <v>1505</v>
      </c>
    </row>
    <row r="59" spans="1:1" x14ac:dyDescent="0.25">
      <c r="A59" s="26" t="str">
        <f>TitreTableau9</f>
        <v>Tableau 9 : Validation de la conformité des résultats avec le cahier de détermination de l'UA U09351_3FF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U09351_3FF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29" sqref="D2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182.03344312016799</v>
      </c>
      <c r="C12" s="407"/>
      <c r="D12" s="407">
        <v>9718.9877928928508</v>
      </c>
      <c r="E12" s="407">
        <v>45306.874348264297</v>
      </c>
      <c r="F12" s="407">
        <v>4266.0481339911003</v>
      </c>
      <c r="G12" s="407">
        <v>2229.6231717893002</v>
      </c>
      <c r="H12" s="407">
        <v>1869.83185635674</v>
      </c>
      <c r="I12" s="407">
        <v>1469.60105303296</v>
      </c>
      <c r="J12" s="407">
        <v>657.00020055257301</v>
      </c>
      <c r="K12" s="407">
        <v>65700</v>
      </c>
      <c r="L12" s="413"/>
      <c r="N12" s="102"/>
    </row>
    <row r="13" spans="1:14" x14ac:dyDescent="0.25">
      <c r="A13" s="412" t="s">
        <v>48</v>
      </c>
      <c r="B13" s="407"/>
      <c r="C13" s="407"/>
      <c r="D13" s="407">
        <v>33561.042612413003</v>
      </c>
      <c r="E13" s="407">
        <v>6164.6363070679799</v>
      </c>
      <c r="F13" s="407"/>
      <c r="G13" s="407">
        <v>504.47126989778502</v>
      </c>
      <c r="H13" s="407">
        <v>1478.1139766415599</v>
      </c>
      <c r="I13" s="407"/>
      <c r="J13" s="407">
        <v>421.29823509410102</v>
      </c>
      <c r="K13" s="407">
        <v>42129.562401114403</v>
      </c>
      <c r="L13" s="413"/>
    </row>
    <row r="14" spans="1:14" x14ac:dyDescent="0.25">
      <c r="A14" s="412" t="s">
        <v>49</v>
      </c>
      <c r="B14" s="407"/>
      <c r="C14" s="407"/>
      <c r="D14" s="407">
        <v>530602.144549686</v>
      </c>
      <c r="E14" s="407">
        <v>275692.29869210802</v>
      </c>
      <c r="F14" s="407"/>
      <c r="G14" s="407">
        <v>26940.822542501599</v>
      </c>
      <c r="H14" s="407">
        <v>17556.2489461314</v>
      </c>
      <c r="I14" s="407"/>
      <c r="J14" s="407">
        <v>8593.8472933832509</v>
      </c>
      <c r="K14" s="407">
        <v>859385.36202381097</v>
      </c>
      <c r="L14" s="413"/>
    </row>
    <row r="15" spans="1:14" x14ac:dyDescent="0.25">
      <c r="A15" s="412" t="s">
        <v>50</v>
      </c>
      <c r="B15" s="407"/>
      <c r="C15" s="407"/>
      <c r="D15" s="407">
        <v>150.11718476762499</v>
      </c>
      <c r="E15" s="407">
        <v>19.2115449866515</v>
      </c>
      <c r="F15" s="407"/>
      <c r="G15" s="407">
        <v>1.6972039219781001</v>
      </c>
      <c r="H15" s="407">
        <v>6.6883894203397096</v>
      </c>
      <c r="I15" s="407"/>
      <c r="J15" s="407">
        <v>1.7875875627935001</v>
      </c>
      <c r="K15" s="407">
        <v>179.50191065938799</v>
      </c>
      <c r="L15" s="413"/>
    </row>
    <row r="16" spans="1:14" x14ac:dyDescent="0.25">
      <c r="A16" s="412" t="s">
        <v>51</v>
      </c>
      <c r="B16" s="407"/>
      <c r="C16" s="407"/>
      <c r="D16" s="407">
        <v>54.042073231879399</v>
      </c>
      <c r="E16" s="407">
        <v>6813.9233337251198</v>
      </c>
      <c r="F16" s="407">
        <v>1611.0042312615201</v>
      </c>
      <c r="G16" s="407">
        <v>518.01769064129905</v>
      </c>
      <c r="H16" s="407">
        <v>192.150707959926</v>
      </c>
      <c r="I16" s="407">
        <v>17.8702866021913</v>
      </c>
      <c r="J16" s="407">
        <v>92.991676578069701</v>
      </c>
      <c r="K16" s="407">
        <v>9300</v>
      </c>
      <c r="L16" s="413"/>
    </row>
    <row r="17" spans="1:12" x14ac:dyDescent="0.25">
      <c r="A17" s="412" t="s">
        <v>54</v>
      </c>
      <c r="B17" s="407"/>
      <c r="C17" s="407"/>
      <c r="D17" s="407">
        <v>2742.1994918322498</v>
      </c>
      <c r="E17" s="407">
        <v>218.06559740729199</v>
      </c>
      <c r="F17" s="407"/>
      <c r="G17" s="407">
        <v>93.155405800407195</v>
      </c>
      <c r="H17" s="407">
        <v>67.627048583434899</v>
      </c>
      <c r="I17" s="407"/>
      <c r="J17" s="407">
        <v>31.5438906445751</v>
      </c>
      <c r="K17" s="407">
        <v>3152.5914342679598</v>
      </c>
      <c r="L17" s="413"/>
    </row>
    <row r="18" spans="1:12" x14ac:dyDescent="0.25">
      <c r="A18" s="412" t="s">
        <v>55</v>
      </c>
      <c r="B18" s="407">
        <v>1561.6819669486099</v>
      </c>
      <c r="C18" s="407"/>
      <c r="D18" s="407">
        <v>9328.2783990896496</v>
      </c>
      <c r="E18" s="407">
        <v>44289.144997908603</v>
      </c>
      <c r="F18" s="407">
        <v>1414.84885548582</v>
      </c>
      <c r="G18" s="407">
        <v>838.59447499097098</v>
      </c>
      <c r="H18" s="407">
        <v>3353.4560152050299</v>
      </c>
      <c r="I18" s="407"/>
      <c r="J18" s="407">
        <v>613.99529037134096</v>
      </c>
      <c r="K18" s="407">
        <v>61400</v>
      </c>
      <c r="L18" s="413"/>
    </row>
    <row r="19" spans="1:12" x14ac:dyDescent="0.25">
      <c r="A19" s="412" t="s">
        <v>56</v>
      </c>
      <c r="B19" s="407"/>
      <c r="C19" s="407"/>
      <c r="D19" s="407">
        <v>0</v>
      </c>
      <c r="E19" s="407">
        <v>0</v>
      </c>
      <c r="F19" s="407"/>
      <c r="G19" s="407">
        <v>0</v>
      </c>
      <c r="H19" s="407">
        <v>0</v>
      </c>
      <c r="I19" s="407"/>
      <c r="J19" s="407">
        <v>0</v>
      </c>
      <c r="K19" s="407">
        <v>0</v>
      </c>
      <c r="L19" s="413"/>
    </row>
    <row r="20" spans="1:12" x14ac:dyDescent="0.25">
      <c r="A20" s="412" t="s">
        <v>57</v>
      </c>
      <c r="B20" s="407"/>
      <c r="C20" s="407">
        <v>513.00825891633201</v>
      </c>
      <c r="D20" s="407">
        <v>12801.8879156848</v>
      </c>
      <c r="E20" s="407">
        <v>1061.93748119367</v>
      </c>
      <c r="F20" s="407"/>
      <c r="G20" s="407">
        <v>496.11580443573899</v>
      </c>
      <c r="H20" s="407">
        <v>523.25098193387396</v>
      </c>
      <c r="I20" s="407"/>
      <c r="J20" s="407">
        <v>155.50003270952001</v>
      </c>
      <c r="K20" s="407">
        <v>15551.700474874</v>
      </c>
      <c r="L20" s="413"/>
    </row>
    <row r="21" spans="1:12" x14ac:dyDescent="0.25">
      <c r="A21" s="412" t="s">
        <v>58</v>
      </c>
      <c r="B21" s="407"/>
      <c r="C21" s="407">
        <v>0</v>
      </c>
      <c r="D21" s="407">
        <v>0</v>
      </c>
      <c r="E21" s="407">
        <v>0</v>
      </c>
      <c r="F21" s="407"/>
      <c r="G21" s="407">
        <v>0</v>
      </c>
      <c r="H21" s="407">
        <v>0</v>
      </c>
      <c r="I21" s="407"/>
      <c r="J21" s="407">
        <v>0</v>
      </c>
      <c r="K21" s="407">
        <v>0</v>
      </c>
      <c r="L21" s="413"/>
    </row>
    <row r="22" spans="1:12" x14ac:dyDescent="0.25">
      <c r="A22" s="412" t="s">
        <v>59</v>
      </c>
      <c r="B22" s="407"/>
      <c r="C22" s="407"/>
      <c r="D22" s="407">
        <v>169403.24604481499</v>
      </c>
      <c r="E22" s="407">
        <v>103565.46214284201</v>
      </c>
      <c r="F22" s="407"/>
      <c r="G22" s="407">
        <v>9806.5246022035008</v>
      </c>
      <c r="H22" s="407">
        <v>17592.040867894299</v>
      </c>
      <c r="I22" s="407"/>
      <c r="J22" s="407">
        <v>3034.00809751816</v>
      </c>
      <c r="K22" s="407">
        <v>303401.281755273</v>
      </c>
      <c r="L22" s="413"/>
    </row>
    <row r="23" spans="1:12" x14ac:dyDescent="0.25">
      <c r="A23" s="412" t="s">
        <v>60</v>
      </c>
      <c r="B23" s="407"/>
      <c r="C23" s="407"/>
      <c r="D23" s="407">
        <v>0</v>
      </c>
      <c r="E23" s="407">
        <v>0</v>
      </c>
      <c r="F23" s="407"/>
      <c r="G23" s="407">
        <v>0</v>
      </c>
      <c r="H23" s="407">
        <v>0</v>
      </c>
      <c r="I23" s="407"/>
      <c r="J23" s="407">
        <v>0</v>
      </c>
      <c r="K23" s="407">
        <v>0</v>
      </c>
      <c r="L23" s="413"/>
    </row>
    <row r="24" spans="1:12" x14ac:dyDescent="0.25">
      <c r="A24" s="412" t="s">
        <v>23</v>
      </c>
      <c r="B24" s="407">
        <v>1743.7154100687701</v>
      </c>
      <c r="C24" s="407">
        <v>513.00825891633201</v>
      </c>
      <c r="D24" s="407">
        <v>768361.94606441399</v>
      </c>
      <c r="E24" s="407">
        <v>483131.55444550398</v>
      </c>
      <c r="F24" s="407">
        <v>7291.9012207384303</v>
      </c>
      <c r="G24" s="407">
        <v>41429.0221661826</v>
      </c>
      <c r="H24" s="407">
        <v>42639.408790126698</v>
      </c>
      <c r="I24" s="407">
        <v>1487.4713396351499</v>
      </c>
      <c r="J24" s="407">
        <v>13601.972304414399</v>
      </c>
      <c r="K24" s="407">
        <v>1360200</v>
      </c>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H30" sqref="H30"/>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1223800</v>
      </c>
      <c r="C11" s="396">
        <v>0</v>
      </c>
      <c r="D11" s="396">
        <v>0</v>
      </c>
      <c r="E11" s="396">
        <v>0</v>
      </c>
      <c r="F11" s="396">
        <v>61400</v>
      </c>
      <c r="G11" s="396">
        <v>65700</v>
      </c>
      <c r="H11" s="396">
        <v>0</v>
      </c>
      <c r="I11" s="396">
        <v>9300</v>
      </c>
      <c r="J11" s="396">
        <v>4800</v>
      </c>
      <c r="K11" s="397">
        <v>1365000</v>
      </c>
    </row>
    <row r="12" spans="1:11" ht="15.75" thickTop="1" x14ac:dyDescent="0.25"/>
    <row r="13" spans="1:11" ht="15.75" thickBot="1" x14ac:dyDescent="0.3"/>
    <row r="14" spans="1:11" ht="16.5" thickTop="1" thickBot="1" x14ac:dyDescent="0.3">
      <c r="A14" s="508" t="s">
        <v>1480</v>
      </c>
      <c r="B14" s="509"/>
      <c r="C14" s="509"/>
      <c r="D14" s="509"/>
      <c r="E14" s="509"/>
      <c r="F14" s="509"/>
      <c r="G14" s="398">
        <v>1.2012012012012E-2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11350</v>
      </c>
    </row>
    <row r="22" spans="1:6" x14ac:dyDescent="0.25">
      <c r="A22" s="502" t="s">
        <v>1174</v>
      </c>
      <c r="B22" s="502"/>
      <c r="C22" s="502"/>
      <c r="D22" s="502"/>
      <c r="E22" s="503"/>
      <c r="F22" s="400">
        <v>150</v>
      </c>
    </row>
    <row r="23" spans="1:6" x14ac:dyDescent="0.25">
      <c r="A23" s="506" t="s">
        <v>1175</v>
      </c>
      <c r="B23" s="506"/>
      <c r="C23" s="506"/>
      <c r="D23" s="506"/>
      <c r="E23" s="507"/>
      <c r="F23" s="401">
        <v>11500</v>
      </c>
    </row>
    <row r="24" spans="1:6" x14ac:dyDescent="0.25">
      <c r="A24" s="502" t="s">
        <v>1168</v>
      </c>
      <c r="B24" s="502"/>
      <c r="C24" s="502"/>
      <c r="D24" s="502"/>
      <c r="E24" s="503"/>
      <c r="F24" s="400">
        <v>0</v>
      </c>
    </row>
    <row r="25" spans="1:6" x14ac:dyDescent="0.25">
      <c r="A25" s="502" t="s">
        <v>1171</v>
      </c>
      <c r="B25" s="502"/>
      <c r="C25" s="502"/>
      <c r="D25" s="502"/>
      <c r="E25" s="503"/>
      <c r="F25" s="400">
        <v>1520</v>
      </c>
    </row>
    <row r="26" spans="1:6" x14ac:dyDescent="0.25">
      <c r="A26" s="502" t="s">
        <v>1176</v>
      </c>
      <c r="B26" s="502"/>
      <c r="C26" s="502"/>
      <c r="D26" s="502"/>
      <c r="E26" s="503"/>
      <c r="F26" s="400">
        <v>0</v>
      </c>
    </row>
    <row r="27" spans="1:6" x14ac:dyDescent="0.25">
      <c r="A27" s="506" t="s">
        <v>1177</v>
      </c>
      <c r="B27" s="506"/>
      <c r="C27" s="506"/>
      <c r="D27" s="506"/>
      <c r="E27" s="507"/>
      <c r="F27" s="401">
        <v>1520</v>
      </c>
    </row>
    <row r="28" spans="1:6" x14ac:dyDescent="0.25">
      <c r="A28" s="502" t="s">
        <v>1178</v>
      </c>
      <c r="B28" s="502"/>
      <c r="C28" s="502"/>
      <c r="D28" s="502"/>
      <c r="E28" s="503"/>
      <c r="F28" s="400">
        <v>1520</v>
      </c>
    </row>
    <row r="29" spans="1:6" x14ac:dyDescent="0.25">
      <c r="A29" s="502" t="s">
        <v>1179</v>
      </c>
      <c r="B29" s="502"/>
      <c r="C29" s="502"/>
      <c r="D29" s="502"/>
      <c r="E29" s="503"/>
      <c r="F29" s="400">
        <v>0</v>
      </c>
    </row>
    <row r="30" spans="1:6" x14ac:dyDescent="0.25">
      <c r="A30" s="506" t="s">
        <v>1180</v>
      </c>
      <c r="B30" s="506"/>
      <c r="C30" s="506"/>
      <c r="D30" s="506"/>
      <c r="E30" s="507"/>
      <c r="F30" s="401">
        <v>13020</v>
      </c>
    </row>
    <row r="31" spans="1:6" x14ac:dyDescent="0.25">
      <c r="A31" s="502" t="s">
        <v>1181</v>
      </c>
      <c r="B31" s="502"/>
      <c r="C31" s="502"/>
      <c r="D31" s="502"/>
      <c r="E31" s="503"/>
      <c r="F31" s="402">
        <v>0.88325652841781899</v>
      </c>
    </row>
    <row r="32" spans="1:6" x14ac:dyDescent="0.25">
      <c r="A32" s="502" t="s">
        <v>1182</v>
      </c>
      <c r="B32" s="502"/>
      <c r="C32" s="502"/>
      <c r="D32" s="502"/>
      <c r="E32" s="503"/>
      <c r="F32" s="402">
        <v>0.116743471582181</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780</v>
      </c>
    </row>
    <row r="36" spans="1:6" x14ac:dyDescent="0.25">
      <c r="A36" s="502" t="s">
        <v>1186</v>
      </c>
      <c r="B36" s="502"/>
      <c r="C36" s="502"/>
      <c r="D36" s="502"/>
      <c r="E36" s="503"/>
      <c r="F36" s="405">
        <v>840</v>
      </c>
    </row>
    <row r="37" spans="1:6" x14ac:dyDescent="0.25">
      <c r="A37" s="502" t="s">
        <v>1169</v>
      </c>
      <c r="B37" s="502"/>
      <c r="C37" s="502"/>
      <c r="D37" s="502"/>
      <c r="E37" s="503"/>
      <c r="F37" s="405"/>
    </row>
    <row r="38" spans="1:6" x14ac:dyDescent="0.25">
      <c r="A38" s="502" t="s">
        <v>1187</v>
      </c>
      <c r="B38" s="502"/>
      <c r="C38" s="502"/>
      <c r="D38" s="502"/>
      <c r="E38" s="503"/>
      <c r="F38" s="402">
        <v>0.14126656209173999</v>
      </c>
    </row>
    <row r="39" spans="1:6" x14ac:dyDescent="0.25">
      <c r="A39" s="506" t="s">
        <v>1188</v>
      </c>
      <c r="B39" s="506"/>
      <c r="C39" s="506"/>
      <c r="D39" s="506"/>
      <c r="E39" s="507"/>
      <c r="F39" s="401">
        <v>1620</v>
      </c>
    </row>
    <row r="40" spans="1:6" x14ac:dyDescent="0.25">
      <c r="A40" s="502" t="s">
        <v>1189</v>
      </c>
      <c r="B40" s="502"/>
      <c r="C40" s="502"/>
      <c r="D40" s="502"/>
      <c r="E40" s="503"/>
      <c r="F40" s="405">
        <v>1320</v>
      </c>
    </row>
    <row r="41" spans="1:6" x14ac:dyDescent="0.25">
      <c r="A41" s="502" t="s">
        <v>1170</v>
      </c>
      <c r="B41" s="502"/>
      <c r="C41" s="502"/>
      <c r="D41" s="502"/>
      <c r="E41" s="503"/>
      <c r="F41" s="405">
        <v>0</v>
      </c>
    </row>
    <row r="42" spans="1:6" x14ac:dyDescent="0.25">
      <c r="A42" s="502" t="s">
        <v>1190</v>
      </c>
      <c r="B42" s="502"/>
      <c r="C42" s="502"/>
      <c r="D42" s="502"/>
      <c r="E42" s="503"/>
      <c r="F42" s="405">
        <v>860</v>
      </c>
    </row>
    <row r="43" spans="1:6" x14ac:dyDescent="0.25">
      <c r="A43" s="506" t="s">
        <v>1191</v>
      </c>
      <c r="B43" s="506"/>
      <c r="C43" s="506"/>
      <c r="D43" s="506"/>
      <c r="E43" s="507"/>
      <c r="F43" s="401">
        <v>2180</v>
      </c>
    </row>
    <row r="44" spans="1:6" x14ac:dyDescent="0.25">
      <c r="A44" s="502" t="s">
        <v>1192</v>
      </c>
      <c r="B44" s="502"/>
      <c r="C44" s="502"/>
      <c r="D44" s="502"/>
      <c r="E44" s="503"/>
      <c r="F44" s="405">
        <v>210</v>
      </c>
    </row>
    <row r="45" spans="1:6" x14ac:dyDescent="0.25">
      <c r="A45" s="502" t="s">
        <v>1193</v>
      </c>
      <c r="B45" s="502"/>
      <c r="C45" s="502"/>
      <c r="D45" s="502"/>
      <c r="E45" s="503"/>
      <c r="F45" s="405">
        <v>1780</v>
      </c>
    </row>
    <row r="46" spans="1:6" ht="15.75" thickBot="1" x14ac:dyDescent="0.3">
      <c r="A46" s="506" t="s">
        <v>1194</v>
      </c>
      <c r="B46" s="506"/>
      <c r="C46" s="506"/>
      <c r="D46" s="506"/>
      <c r="E46" s="507"/>
      <c r="F46" s="406">
        <v>1990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U09351_3FF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675.36</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455.31</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1475.1899000000001</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1475.1899000000001</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1267.6400000000001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1267.6400000000001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1267.6400000000001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1267.6400000000001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723.89</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1138.96</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210.38</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1149.0899999999999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1149.0899999999999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1005.62</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1307.6899000000001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940.38</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818.94</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326.68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471.53</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589.41</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876</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228.36</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456.72</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416.02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1653.35</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667.67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337.97</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CPF_2013_2018_UA09351_v20140902.rsps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7.3002203799819965</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1549.8893086106584</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1680.1506795484936</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1372.5500142009573</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487.90796448371611</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1019.5596374447614</v>
      </c>
      <c r="K6" s="436">
        <f t="shared" ref="K6:K69" si="0">SUM(E6:I6)/5</f>
        <v>1019.5596374447614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18.870380040397631</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4356.0779018797566</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5150.1763060240019</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3436.5161357748752</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1090.8107511256087</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2810.4902949689285</v>
      </c>
      <c r="K7" s="436">
        <f t="shared" si="0"/>
        <v>2810.4902949689281</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0.55096001706004138</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121.81842399417523</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137.86998496680499</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103.44080544170745</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34.875801018433435</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79.711195087636227</v>
      </c>
      <c r="K8" s="436">
        <f t="shared" si="0"/>
        <v>79.711195087636227</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26.721559903793313</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6027.7855206739523</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6968.1971635296431</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4912.5070330708895</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1613.5945244231068</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3909.7611603202772</v>
      </c>
      <c r="K10" s="436">
        <f t="shared" si="0"/>
        <v>3909.7611603202772</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26.721559903793313</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6027.7855206739523</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6968.1971635296431</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4912.5070330708895</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1613.5945244231068</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3909.7611603202772</v>
      </c>
      <c r="K14" s="436">
        <f t="shared" si="0"/>
        <v>3909.7611603202772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111.98262600227358</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23724.753158193147</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25234.514670235199</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19905.477331981583</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7181.8264492379631</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15231.710847130034</v>
      </c>
      <c r="K15" s="436">
        <f t="shared" si="0"/>
        <v>15231.710847130034</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38.980419575271569</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8257.1132692661904</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8794.8585278748469</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6931.8821404301443</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2500.2191809024562</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5304.6107076097815</v>
      </c>
      <c r="K16" s="436">
        <f t="shared" si="0"/>
        <v>5304.6107076097815</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1.3774000221252436</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331.2162128940866</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410.06364453049673</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267.56480259137282</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78.588301379379914</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217.76207228349222</v>
      </c>
      <c r="K17" s="436">
        <f t="shared" si="0"/>
        <v>217.7620722834923</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152.34044034530629</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32313.083362519181</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34439.434539304923</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27104.924431402549</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9760.6341301964039</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20754.083380753673</v>
      </c>
      <c r="K18" s="436">
        <f t="shared" si="0"/>
        <v>20754.083380753673</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1.3774000221252436</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331.2162128940866</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410.06364453049673</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267.56480259137282</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78.588301379379914</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217.76207228349222</v>
      </c>
      <c r="K19" s="436">
        <f t="shared" si="0"/>
        <v>217.7620722834923</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1.3774000221252436</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331.2162128940866</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410.06364453049673</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267.56480259137282</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78.588301379379914</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217.76207228349222</v>
      </c>
      <c r="K21" s="436">
        <f t="shared" si="0"/>
        <v>217.7620722834923</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180.43940289840691</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38672.085767300428</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41817.695546864379</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32284.995047893888</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11452.816691728414</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24881.606491337101</v>
      </c>
      <c r="K22" s="436">
        <f t="shared" si="0"/>
        <v>24881.606491337101</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3263.5185525105999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2323.6816590127792</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2346.1992299718172</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2587.3189113061781</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561.51944125028615</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2216.4475588103328</v>
      </c>
      <c r="K23" s="436">
        <f t="shared" si="0"/>
        <v>2216.4475588103319</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4961.7110774296616</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3558.8719681976377</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3618.8567722721878</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3969.5323850920986</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875.52784146254976</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3396.9000088908265</v>
      </c>
      <c r="K24" s="436">
        <f t="shared" si="0"/>
        <v>3396.9000088908274</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8225.229745536275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5882.5535570535521</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5965.0560680957633</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6556.851130824607</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1437.0472804186772</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5613.3475563857746</v>
      </c>
      <c r="K27" s="436">
        <f t="shared" si="0"/>
        <v>5613.3475563857737</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8225.229745536275</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5882.5535570535521</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5965.0560680957633</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6556.851130824607</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1437.0472804186772</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5613.3475563857746</v>
      </c>
      <c r="K31" s="436">
        <f t="shared" si="0"/>
        <v>5613.3475563857737</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6323.6317501607173</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4552.5593397700959</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4231.3875781089464</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5949.1641029534521</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1022.6128255748866</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4415.8711193136187</v>
      </c>
      <c r="K32" s="436">
        <f t="shared" si="0"/>
        <v>4415.8711193136205</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4199.9565086841667</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3024.4484878280127</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2810.4151963903719</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3950.5445073030132</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680.8488478584743</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2933.2427096128076</v>
      </c>
      <c r="K33" s="436">
        <f t="shared" si="0"/>
        <v>2933.2427096128076</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1265.626928909084</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895.14708482138701</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994.28623773089475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815.18124630156785</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240.07500242102128</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842.06330003679091</v>
      </c>
      <c r="K34" s="436">
        <f t="shared" si="0"/>
        <v>842.06330003679091</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11789.21557195159</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8472.1546371389122</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8036.0890696325778</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10714.889717450094</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1943.5366847349983</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8191.1771361816354</v>
      </c>
      <c r="K35" s="436">
        <f t="shared" si="0"/>
        <v>8191.1771361816354</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774.19388300917024</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547.68918585135248</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607.4570918050639</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499.61926314041995</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148.29360337833162</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515.45060543686759</v>
      </c>
      <c r="K36" s="436">
        <f t="shared" si="0"/>
        <v>515.4506054368677</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774.19388300917024</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547.68918585135248</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607.4570918050639</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499.61926314041995</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148.29360337833162</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515.45060543686759</v>
      </c>
      <c r="K38" s="436">
        <f t="shared" si="0"/>
        <v>515.4506054368677</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20788.639308220747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14902.397751253555</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14608.602567651458</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17771.360765196725</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3528.8775900767505</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14319.975596479848</v>
      </c>
      <c r="K39" s="436">
        <f t="shared" si="0"/>
        <v>14319.975596479848</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132921.7125511331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138922.84460328886</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167924.06654936212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148919.26212739237</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128995.03271313089</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143536.58370886146</v>
      </c>
      <c r="K40" s="436">
        <f t="shared" si="0"/>
        <v>143536.58370886146</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632462.20974431257</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736903.91833613161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748830.96113862575</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797108.71037781925</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660068.23910418816</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715074.80774021544</v>
      </c>
      <c r="K41" s="436">
        <f t="shared" si="0"/>
        <v>715074.80774021544</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4790.4845907935032</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4048.9834225949367</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4596.4791072785074</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7737.3844430800673</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19005.76133788922</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8035.8185803272454</v>
      </c>
      <c r="K42" s="436">
        <f t="shared" si="0"/>
        <v>8035.8185803272472</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3246.8022369363212</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2312.2271551385493</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2411.8219176887169</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3369.3985969713844</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2937.3724474436867</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2855.5244708357322</v>
      </c>
      <c r="K43" s="436">
        <f t="shared" si="0"/>
        <v>2855.5244708357313</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773421.2146096552</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882187.97431891563</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923763.32853247807</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957134.75511467492</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811006.41386774508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869502.73728869366</v>
      </c>
      <c r="K44" s="436">
        <f t="shared" si="0"/>
        <v>869502.73728869366</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476.25720169098611</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343.94745534128327</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206.2570283875024</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285.44982478710745</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321.15833075202647</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326.61396819178117</v>
      </c>
      <c r="K45" s="436">
        <f t="shared" si="0"/>
        <v>326.61396819178117</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701.99923310598047</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877.34824109968906</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1631.0808713190108</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1119.9293746058697</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647.94146181418432</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995.65983638894681</v>
      </c>
      <c r="K47" s="436">
        <f t="shared" si="0"/>
        <v>995.65983638894704</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774599.46397947147</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883409.26984194596</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925600.66185127641</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958540.13509716024</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811975.51032657246</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870825.00821928529</v>
      </c>
      <c r="K48" s="436">
        <f t="shared" si="0"/>
        <v>870825.00821928529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11191.808701116812</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14010.682011018056</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18857.857299397896</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16240.939570915445</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20042.302722352491</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16068.71806096014</v>
      </c>
      <c r="K49" s="436">
        <f t="shared" si="0"/>
        <v>16068.718060960138</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4506.9370547422532</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6103.0406508710057</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6972.8186308624818</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6899.3726992966231</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10711.322090854328</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7038.6982253253391</v>
      </c>
      <c r="K50" s="436">
        <f t="shared" si="0"/>
        <v>7038.6982253253391</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2786.4675789282105</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2110.6892785290206</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2601.4953929056119</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2706.3824252190257</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1887.3541048395878</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2418.4777560842913</v>
      </c>
      <c r="K51" s="436">
        <f t="shared" si="0"/>
        <v>2418.4777560842913</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18485.213859530952</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22224.411569939304</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28432.171103238034</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25846.694473745778</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32640.979079840832</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25525.894017258979</v>
      </c>
      <c r="K52" s="436">
        <f t="shared" si="0"/>
        <v>25525.894017258979</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644.02014789872351</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642.1616750534813</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1678.6432885106283</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1041.656253094495</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548.63297308335143</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911.02286752813575</v>
      </c>
      <c r="K53" s="436">
        <f t="shared" si="0"/>
        <v>911.02286752813575</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644.02014789872351</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642.1616750534813</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1678.6432885106283</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1041.656253094495</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548.63297308335143</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911.02286752813575</v>
      </c>
      <c r="K55" s="436">
        <f t="shared" si="0"/>
        <v>911.02286752813575</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793728.70323100034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906275.84414983983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955711.48296457902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985428.49320430344</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845165.12071927788</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897261.92885379994</v>
      </c>
      <c r="K56" s="436">
        <f t="shared" si="0"/>
        <v>897261.92885380017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6552.0711546730927</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3127.3915471639157</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1475.6999105567531</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4355.7919754543491</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1404.7498247190551</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3383.1408825134336</v>
      </c>
      <c r="K108" s="436">
        <f t="shared" si="2"/>
        <v>3383.1408825134336</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15989.05055957681</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7652.1162561587607</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3554.2482019419804</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10269.073541331531</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3175.825590790264</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8128.0628299598702</v>
      </c>
      <c r="K109" s="436">
        <f t="shared" si="2"/>
        <v>8128.0628299598702</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2003.7927590206305</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967.17001132006567</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416.6039265854177</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1089.9445475436803</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298.64013311374288</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955.23027551670748</v>
      </c>
      <c r="K110" s="436">
        <f t="shared" si="2"/>
        <v>955.23027551670748</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220.23481204913668</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107.24691917629127</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43.044795469465569</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108.3623897231586</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29.223699668769648</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101.62252321736436</v>
      </c>
      <c r="K111" s="436">
        <f t="shared" si="2"/>
        <v>101.62252321736435</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24765.149761604225</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11853.92504231123</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5489.596796896526</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15823.172387257975</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4908.4393376921425</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12568.05666515242</v>
      </c>
      <c r="K112" s="436">
        <f t="shared" si="2"/>
        <v>12568.05666515242</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24765.149761604225</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11853.92504231123</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5489.596796896526</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15823.172387257975</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4908.4393376921425</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12568.05666515242</v>
      </c>
      <c r="K116" s="436">
        <f t="shared" si="2"/>
        <v>12568.05666515242</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10446.303200100472</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5078.6702659842322</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2079.7110450114769</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5199.3693126909575</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1337.8883029524482</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4828.3884253479173</v>
      </c>
      <c r="K117" s="436">
        <f t="shared" si="2"/>
        <v>4828.3884253479173</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57460.08753070423</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27933.072379705402</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11445.191635201259</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28608.161169128631</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7356.4644616708556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26560.595435282077</v>
      </c>
      <c r="K118" s="436">
        <f t="shared" si="2"/>
        <v>26560.595435282077</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1682.7595339501354</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793.53123313915489</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407.1388064707657</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1304.6207363429862</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463.46265609175759</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930.30259319895993</v>
      </c>
      <c r="K119" s="436">
        <f t="shared" si="2"/>
        <v>930.30259319895993</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69589.150729018744</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33805.274420856833</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13932.040863963697</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35112.149411074679</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9157.815912427428</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32319.286267468276</v>
      </c>
      <c r="K120" s="436">
        <f t="shared" si="2"/>
        <v>32319.28626746828</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913.45847359934521</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432.91811635833017</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218.42191160988983</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730.87263365251579</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257.61696046552686</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510.65761913712157</v>
      </c>
      <c r="K121" s="436">
        <f t="shared" si="2"/>
        <v>510.65761913712157</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913.45847359934521</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432.91811635833017</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218.42191160988983</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730.87263365251579</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257.61696046552686</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510.65761913712157</v>
      </c>
      <c r="K123" s="436">
        <f t="shared" si="2"/>
        <v>510.65761913712157</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95267.758109261384</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46092.116560600829</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19640.060641651286</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51666.19658533606</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14323.872048146659</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45398.000788999241</v>
      </c>
      <c r="K124" s="436">
        <f t="shared" si="2"/>
        <v>45398.000788999241</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771.88720405282925</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416.22109679348597</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233.35482397298225</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68.408283675422723</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680.31511297918519</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434.03730429478111</v>
      </c>
      <c r="K142" s="436">
        <f t="shared" si="4"/>
        <v>434.03730429478111</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7002.1196508490521</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3837.2948407367899</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2142.7129117773966</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633.41002284526837</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6182.1780079662985</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3959.5430868349604</v>
      </c>
      <c r="K143" s="436">
        <f t="shared" si="4"/>
        <v>3959.5430868349604</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7332.928668542193</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3942.922890608103</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2148.7721449501792</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625.80912190126503</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7730.2513136518955</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4356.136827930728</v>
      </c>
      <c r="K144" s="436">
        <f t="shared" si="4"/>
        <v>4356.1368279307271</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15106.935326266661</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8196.4385392651802</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4524.8398806538889</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1327.6274465439624</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14592.744491772455</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8749.71713690043</v>
      </c>
      <c r="K146" s="436">
        <f t="shared" si="4"/>
        <v>8749.71713690043</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13.783700512500104</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7.5917521843720195</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4.2454249340435846</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1.2668200645676264</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13.506921730701185</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8.0789238852369039</v>
      </c>
      <c r="K147" s="436">
        <f t="shared" si="4"/>
        <v>8.0789238852369039</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15120.718816251194</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8204.0301754954817</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4529.0852407446282</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1328.8942472595131</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14606.251335083489</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8757.7959629668621</v>
      </c>
      <c r="K150" s="436">
        <f t="shared" si="4"/>
        <v>8757.7959629668603</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151.62070666446689</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83.611218186007022</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46.719248758164284</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12.668200456905367</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172.67479787157993</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93.458834387424702</v>
      </c>
      <c r="K151" s="436">
        <f t="shared" si="4"/>
        <v>93.458834387424702</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275.67400614213938</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144.44717478899463</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76.456794000004777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22.802760218362788</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301.94794025041665</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164.26573507998364</v>
      </c>
      <c r="K152" s="436">
        <f t="shared" si="4"/>
        <v>164.26573507998364</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165.40441025786407</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98.03013974364508</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59.344601051372265</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17.73548033763408</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101.53312600405665</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88.409551478914437</v>
      </c>
      <c r="K153" s="436">
        <f t="shared" si="4"/>
        <v>88.409551478914437</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592.6991394959216</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326.08855069726786</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182.52065390808875</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53.206439502735066</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576.1558645268218</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346.13412962616701</v>
      </c>
      <c r="K154" s="436">
        <f t="shared" si="4"/>
        <v>346.13412962616701</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15713.418350101943</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8530.1189412070435</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4711.6060161308533</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1382.1006505182359</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15182.407294894645</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9103.9302505705455</v>
      </c>
      <c r="K158" s="436">
        <f t="shared" si="4"/>
        <v>9103.9302505705455</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12432.933669603002</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18846.883595968087</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30125.152225018188</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19850.887044715877</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47178.846776735023</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25686.940662408033</v>
      </c>
      <c r="K193" s="436">
        <f t="shared" si="4"/>
        <v>25686.940662408037</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16926.938702167048</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40105.651008535329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81482.53102827484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37734.749940128328</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110917.07554987367</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57433.389245795843</v>
      </c>
      <c r="K194" s="436">
        <f t="shared" si="4"/>
        <v>57433.389245795843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487.78332760429078</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668.39110073289453</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1773.0071798938911</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1269.3457345223778</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2851.4575844566089</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1409.9969854420128</v>
      </c>
      <c r="K195" s="436">
        <f t="shared" si="4"/>
        <v>1409.9969854420126</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8.7423728322822818</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37.079418178073482</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60.781623448767483</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53.459890736981592</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141.42992431340582</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60.298645901902127</v>
      </c>
      <c r="K196" s="436">
        <f t="shared" si="4"/>
        <v>60.298645901902134</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29856.396642337619</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59658.00656531586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113441.47412763824</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58908.444606105273</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161088.8105798171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84590.626504242828</v>
      </c>
      <c r="K197" s="436">
        <f t="shared" si="4"/>
        <v>84590.626504242813</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29856.396642337619</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59658.00656531586</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113441.47412763824</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58908.444606105273</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161088.8105798171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84590.626504242828</v>
      </c>
      <c r="K201" s="436">
        <f t="shared" si="6"/>
        <v>84590.626504242813</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5530.3014833817251</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12368.386563712225</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17912.754813510917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9834.0130258900481</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27531.184252468152</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14635.328027792615</v>
      </c>
      <c r="K202" s="436">
        <f t="shared" si="6"/>
        <v>14635.328027792613</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6042.7054524958166</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8817.6950329945284</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19571.21258960486</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14749.196531803051</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31490.384655789567</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16134.238852537563</v>
      </c>
      <c r="K203" s="436">
        <f t="shared" si="6"/>
        <v>16134.238852537563</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1252.0569828452949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2014.5489413992182</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3271.242402779405</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1820.6755137693115</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4199.3322780844665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2511.5712237755392</v>
      </c>
      <c r="K204" s="436">
        <f t="shared" si="6"/>
        <v>2511.5712237755388</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12825.063993311731</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23200.631076792415</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40755.21008795868</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26403.886419649247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63220.901485825554</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33281.138612707531</v>
      </c>
      <c r="K205" s="436">
        <f t="shared" si="6"/>
        <v>33281.138612707531</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1754.4638171906831</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1917.0542340125758</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1478.7837924233775</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1867.8352328326612</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2837.5227726593803</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1971.1319698237355</v>
      </c>
      <c r="K206" s="436">
        <f t="shared" si="6"/>
        <v>1971.1319698237355</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1754.4638171906831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1917.0542340125758</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1478.7837924233775</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1867.8352328326612</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2837.5227726593803</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1971.1319698237355</v>
      </c>
      <c r="K208" s="436">
        <f t="shared" si="6"/>
        <v>1971.1319698237355</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44435.924885158129</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84775.688779661315</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155675.4653930206</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87180.161202973453</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227147.23427609066</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119842.89490738083</v>
      </c>
      <c r="K209" s="436">
        <f t="shared" si="6"/>
        <v>119842.89490738083</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198813.4402938729</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126601.77659144191</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85544.799452428022</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89907.461341340415</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128320.34159318995</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125837.56385445464</v>
      </c>
      <c r="K210" s="436">
        <f t="shared" si="6"/>
        <v>125837.56385445464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167095.68159041594</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117365.8716120125</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72469.624048617072</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83446.577482061388</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94993.54699777982</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107074.26034617735</v>
      </c>
      <c r="K211" s="436">
        <f t="shared" si="6"/>
        <v>107074.26034617735</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1165.5124314505679</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631.25186563075692</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363.17553844053401</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504.71414171007166</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579.4459356759761</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648.81998258158137</v>
      </c>
      <c r="K212" s="436">
        <f t="shared" si="6"/>
        <v>648.81998258158137</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185.13032840549127</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199.85270954186078</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75.340284043699455</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83.321738397205166</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65.056785450458776</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121.74036916774307</v>
      </c>
      <c r="K213" s="436">
        <f t="shared" si="6"/>
        <v>121.74036916774307</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367259.76182618161</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244798.75337516383</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158452.93787958327</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173942.07504346585</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223958.38956366462</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233682.38353761184</v>
      </c>
      <c r="K214" s="436">
        <f t="shared" si="6"/>
        <v>233682.38353761184</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3.1311601723718647</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29.25132231442695</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166.73137105983386</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92.875567252760106</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58.397884159878558</v>
      </c>
      <c r="K215" s="436">
        <f t="shared" si="6"/>
        <v>58.397884159878551</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1412.4271451956513</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1349.4596978339273</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599.28372949073923</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1108.0768350363285</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1624.9917111241225</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1218.8478237361537</v>
      </c>
      <c r="K217" s="436">
        <f t="shared" si="6"/>
        <v>1218.8478237361537</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368675.32201321272</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246177.46205622292</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159218.95275396254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175143.0257957757</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225583.38103497642</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234959.6287308301</v>
      </c>
      <c r="K218" s="436">
        <f t="shared" si="6"/>
        <v>234959.62873083004</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15104.272706243786</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10051.191886282884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7064.0042451871004</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6817.7253446053001</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12190.197259367755</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10245.478288337365</v>
      </c>
      <c r="K219" s="436">
        <f t="shared" si="6"/>
        <v>10245.478288337366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5003.6694207374876</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3029.4985145143992</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1990.3180471726871</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1900.7822548699689</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3769.7096328071507</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3138.7955740203383</v>
      </c>
      <c r="K220" s="436">
        <f t="shared" si="6"/>
        <v>3138.7955740203388</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2525.5782253708476</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2644.869726303034</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1235.4141593502311</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2112.9447605957348</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2807.2739262430819</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2265.2161595725856</v>
      </c>
      <c r="K221" s="436">
        <f t="shared" si="6"/>
        <v>2265.2161595725856</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22633.520389349917</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15725.560394589702</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10289.736442608493</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10831.452512846461</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18767.180784174958</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15649.490104713905</v>
      </c>
      <c r="K222" s="436">
        <f t="shared" si="6"/>
        <v>15649.490104713905</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711.84616582398576</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928.32050889846619</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405.99014219506739</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391.81166406719979</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928.70526308662886</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673.33474881426957</v>
      </c>
      <c r="K223" s="436">
        <f t="shared" si="6"/>
        <v>673.33474881426957</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711.84616582398576</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928.32050889846619</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405.99014219506739</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391.81166406719979</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928.70526308662886</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673.33474881426957</v>
      </c>
      <c r="K225" s="436">
        <f t="shared" si="6"/>
        <v>673.33474881426957</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392020.69665461266</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262831.34509811067</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169914.67914191695</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186366.28810671924</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245279.26690964616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251282.45518220114</v>
      </c>
      <c r="K226" s="436">
        <f t="shared" si="6"/>
        <v>251282.45518220114</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CPF_2013_2018_UA09351_v20140902.rsps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7.3002203799819965</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1549.8893086106584</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1680.1506795484936</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1372.5500142009573</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487.90796448371611</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1019.5596374447614</v>
      </c>
      <c r="N6" s="437">
        <f t="shared" ref="N6:N22" si="2">AVERAGE(H6:L6)</f>
        <v>1019.5596374447614</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18.870380040397631</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4356.0779018797566</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5150.1763060240019</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3436.5161357748752</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1090.8107511256087</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2810.4902949689285</v>
      </c>
      <c r="N7" s="437">
        <f t="shared" si="2"/>
        <v>2810.4902949689281</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0.55096001706004138</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121.81842399417523</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137.86998496680499</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103.44080544170745</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34.875801018433435</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79.711195087636227</v>
      </c>
      <c r="N8" s="437">
        <f t="shared" si="2"/>
        <v>79.711195087636227</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26.721559903793313</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6027.7855206739523</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6968.1971635296431</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4912.5070330708895</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1613.5945244231068</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3909.7611603202772</v>
      </c>
      <c r="N10" s="437">
        <f t="shared" si="2"/>
        <v>3909.7611603202772</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26.721559903793313</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6027.7855206739523</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6968.1971635296431</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4912.5070330708895</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1613.5945244231068</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3909.7611603202772</v>
      </c>
      <c r="N14" s="437">
        <f t="shared" si="2"/>
        <v>3909.7611603202772</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111.98262600227358</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23724.753158193147</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25234.514670235199</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19905.477331981583</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7181.8264492379631</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15231.710847130034</v>
      </c>
      <c r="N15" s="437">
        <f t="shared" si="2"/>
        <v>15231.710847130034</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38.980419575271569</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8257.1132692661904</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8794.8585278748469</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6931.8821404301443</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2500.2191809024562</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5304.6107076097815</v>
      </c>
      <c r="N16" s="437">
        <f t="shared" si="2"/>
        <v>5304.6107076097815</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1.3774000221252436</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331.2162128940866</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410.06364453049673</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267.56480259137282</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78.588301379379914</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217.76207228349222</v>
      </c>
      <c r="N17" s="437">
        <f t="shared" si="2"/>
        <v>217.7620722834923</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152.34044034530629</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32313.083362519181</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34439.434539304923</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27104.924431402549</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9760.6341301964039</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20754.083380753673</v>
      </c>
      <c r="N18" s="437">
        <f t="shared" si="2"/>
        <v>20754.083380753673</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1.3774000221252436</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331.2162128940866</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410.06364453049673</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267.56480259137282</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78.588301379379914</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217.76207228349222</v>
      </c>
      <c r="N19" s="437">
        <f t="shared" si="2"/>
        <v>217.7620722834923</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1.3774000221252436</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331.2162128940866</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410.06364453049673</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267.56480259137282</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78.588301379379914</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217.76207228349222</v>
      </c>
      <c r="N21" s="437">
        <f t="shared" si="2"/>
        <v>217.7620722834923</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180.43940289840691</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38672.085767300428</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41817.695546864379</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32284.995047893888</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11452.816691728414</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24881.606491337101</v>
      </c>
      <c r="N22" s="437">
        <f t="shared" si="2"/>
        <v>24881.606491337101</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3263.5185525105999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2323.6816590127792</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2346.1992299718172</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2587.3189113061781</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561.51944125028615</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2216.4475588103328</v>
      </c>
      <c r="N60" s="437">
        <f t="shared" ref="N60:N76" si="14">AVERAGE(H60:L60)</f>
        <v>2216.4475588103319</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4961.7110774296616</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3558.8719681976377</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3618.8567722721878</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3969.5323850920986</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875.52784146254976</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3396.9000088908265</v>
      </c>
      <c r="N61" s="437">
        <f t="shared" si="14"/>
        <v>3396.9000088908274</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8225.229745536275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5882.5535570535521</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5965.0560680957633</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6556.851130824607</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1437.0472804186772</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5613.3475563857746</v>
      </c>
      <c r="N64" s="437">
        <f t="shared" si="14"/>
        <v>5613.3475563857737</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8225.229745536275</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5882.5535570535521</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5965.0560680957633</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6556.851130824607</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1437.0472804186772</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5613.3475563857746</v>
      </c>
      <c r="N68" s="437">
        <f t="shared" si="14"/>
        <v>5613.3475563857737</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6323.6317501607173</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4552.5593397700959</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4231.3875781089464</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5949.1641029534521</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1022.6128255748866</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4415.8711193136187</v>
      </c>
      <c r="N69" s="437">
        <f t="shared" si="14"/>
        <v>4415.8711193136205</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4199.9565086841667</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3024.4484878280127</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2810.4151963903719</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3950.5445073030132</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680.8488478584743</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2933.2427096128076</v>
      </c>
      <c r="N70" s="437">
        <f t="shared" si="14"/>
        <v>2933.2427096128076</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1265.626928909084</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895.14708482138701</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994.28623773089475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815.18124630156785</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240.07500242102128</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842.06330003679091</v>
      </c>
      <c r="N71" s="437">
        <f t="shared" si="14"/>
        <v>842.06330003679091</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11789.21557195159</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8472.1546371389122</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8036.0890696325778</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10714.889717450094</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1943.5366847349983</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8191.1771361816354</v>
      </c>
      <c r="N72" s="437">
        <f t="shared" si="14"/>
        <v>8191.1771361816354</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774.19388300917024</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547.68918585135248</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607.4570918050639</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499.61926314041995</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148.29360337833162</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515.45060543686759</v>
      </c>
      <c r="N73" s="437">
        <f t="shared" si="14"/>
        <v>515.4506054368677</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774.19388300917024</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547.68918585135248</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607.4570918050639</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499.61926314041995</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148.29360337833162</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515.45060543686759</v>
      </c>
      <c r="N75" s="437">
        <f t="shared" si="14"/>
        <v>515.4506054368677</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20788.639308220747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14902.397751253555</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14608.602567651458</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17771.360765196725</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3528.8775900767505</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14319.975596479848</v>
      </c>
      <c r="N76" s="437">
        <f t="shared" si="14"/>
        <v>14319.975596479848</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37732.03221215737</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58653.911947377819</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50679.439156299224</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63152.051129626998</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55479.772902699377</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53139.441469632162</v>
      </c>
      <c r="N96" s="437">
        <f t="shared" ref="N96:N112" si="22">AVERAGE(H96:L96)</f>
        <v>53139.441469632162</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383741.50059085962</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554088.91466092481</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467942.98153725592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591767.16474929941</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481323.29741627257</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495772.77179092244</v>
      </c>
      <c r="N97" s="437">
        <f t="shared" si="22"/>
        <v>495772.77179092244</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3450.6191942982177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3070.683781582291</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2735.7055826972464</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3913.8562521904473</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3895.7101835560579</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3413.3149988648524</v>
      </c>
      <c r="N98" s="437">
        <f t="shared" si="22"/>
        <v>3413.3149988648524</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2900.9741494753684</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2167.8646434395832</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2039.0962229251104</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3143.2592173995936</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2847.1427709772906</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2619.6674008433893</v>
      </c>
      <c r="N99" s="437">
        <f t="shared" si="22"/>
        <v>2619.6674008433897</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427825.12768051104</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617981.37616027717</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523397.22285483201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661976.33129093912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543545.92558394279</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554945.19671410043</v>
      </c>
      <c r="N100" s="437">
        <f t="shared" si="22"/>
        <v>554945.19671410043</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20.05941597718969</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100.06979600395543</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42.191393517338305</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66.988203544095228</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90.2105167076257</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63.903865150040872</v>
      </c>
      <c r="N101" s="437">
        <f t="shared" si="22"/>
        <v>63.903865150040872</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427845.18679010699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618081.44444175903</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523439.41373785038</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662043.31905452698</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543636.13605861878</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555009.10001657251</v>
      </c>
      <c r="N104" s="437">
        <f t="shared" si="22"/>
        <v>555009.1000165724</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3878.7064568484516</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6712.5850816262191</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8082.8452201913406</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8058.4968645781237</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11839.057107381886</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7714.3381461252038</v>
      </c>
      <c r="N105" s="437">
        <f t="shared" si="22"/>
        <v>7714.3381461252047</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2792.4476678285855</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4284.578786033363</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4613.9354919257103</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4812.3173707263268</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8317.1664894583591</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4964.0891611944689</v>
      </c>
      <c r="N106" s="437">
        <f t="shared" si="22"/>
        <v>4964.0891611944689</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179.79688293849796</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505.47480756329179</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226.17961972776385</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765.17287055739871</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228.1548098283337</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380.95579812305721</v>
      </c>
      <c r="N107" s="437">
        <f t="shared" si="22"/>
        <v>380.95579812305721</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6850.9510384299256</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11502.638575007582</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12922.960438942357</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13635.987088641796</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20384.378751198314</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13059.383178443994</v>
      </c>
      <c r="N108" s="437">
        <f t="shared" si="22"/>
        <v>13059.383178443994</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434696.1388139542</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629584.0868070405</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536362.37768009806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675679.31477135792</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564020.51538524067</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568068.48669153836</v>
      </c>
      <c r="N112" s="437">
        <f t="shared" si="22"/>
        <v>568068.48669153836</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95189.680338975697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80268.93265591102</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117144.18970857459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85220.052217697666</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70584.335892645817</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89681.438162760955</v>
      </c>
      <c r="N150" s="437">
        <f t="shared" ref="N150:N166" si="34">AVERAGE(H150:L150)</f>
        <v>89681.438162760955</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248720.70915345274</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182815.00367520651</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279749.31595664466</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199141.54019828586</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145594.84719867547</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211204.28323645308</v>
      </c>
      <c r="N151" s="437">
        <f t="shared" si="34"/>
        <v>211204.28323645302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1339.8653964952841</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978.29964101264648</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1330.9207203870001</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1156.8634374641399</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965.14348188297424</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1154.2185354484088</v>
      </c>
      <c r="N152" s="437">
        <f t="shared" si="34"/>
        <v>1154.2185354484088</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345.82808746095293</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144.3625116989661</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372.72569476360661</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226.13937957179087</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90.229676466395887</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235.85706999234253</v>
      </c>
      <c r="N153" s="437">
        <f t="shared" si="34"/>
        <v>235.85706999234247</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345596.08692914422</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264206.59815863828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398597.1515278091</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285744.59479549032</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217234.5617483934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302275.79863189504</v>
      </c>
      <c r="N154" s="437">
        <f t="shared" si="34"/>
        <v>302275.79863189504</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456.19778571379641</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243.87765933732754</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164.06563487016405</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218.46162124301222</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230.94781404440079</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262.71010304174018</v>
      </c>
      <c r="N155" s="437">
        <f t="shared" si="34"/>
        <v>262.71010304174018</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701.99923310598047</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877.34824109968906</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1631.0808713190108</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1119.9293746058697</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647.94146181418432</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995.65983638894681</v>
      </c>
      <c r="N157" s="437">
        <f t="shared" si="34"/>
        <v>995.65983638894704</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346754.27718936477</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265327.82540018682</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400392.29396358912</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287082.98701438756</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218113.44773254497</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303534.16626001464</v>
      </c>
      <c r="N158" s="437">
        <f t="shared" si="34"/>
        <v>303534.16626001464</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7313.1022442683652</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7298.0969293918361</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10738.043437749846</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8000.2968760721342</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7238.8360874302116</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8117.6751149824795</v>
      </c>
      <c r="N159" s="437">
        <f t="shared" si="34"/>
        <v>8117.6751149824777</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1714.4893869136672</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1818.4618648376443</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2337.9854586261276</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1986.1838595795089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1852.579241305378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1941.9399622524652</v>
      </c>
      <c r="N160" s="437">
        <f t="shared" si="34"/>
        <v>1941.9399622524652</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2606.6706959897115</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1605.2144709657293</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2356.9711325155863</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1823.8733068646634</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1021.0716706360365</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1882.7602553943457</v>
      </c>
      <c r="N161" s="437">
        <f t="shared" si="34"/>
        <v>1882.7602553943452</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11634.262821101011</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10721.772994931724</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15432.999701967801</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11810.353843716115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10112.486846650618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11942.375241673451</v>
      </c>
      <c r="N162" s="437">
        <f t="shared" si="34"/>
        <v>11942.375241673453</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644.02014789872351</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642.1616750534813</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1678.6432885106283</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1041.656253094495</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548.63297308335143</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911.02286752813575</v>
      </c>
      <c r="N163" s="437">
        <f t="shared" si="34"/>
        <v>911.02286752813575</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644.02014789872351</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642.1616750534813</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1678.6432885106283</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1041.656253094495</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548.63297308335143</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911.02286752813575</v>
      </c>
      <c r="N165" s="437">
        <f t="shared" si="34"/>
        <v>911.02286752813575</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359032.56441704597</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276691.75734279951</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417503.94020214037</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299934.99596278381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228774.5657266053</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316387.56473027496</v>
      </c>
      <c r="N166" s="437">
        <f t="shared" si="34"/>
        <v>316387.56473027496</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100.43768448831086</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547.1587800678177</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2930.9239177857262</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715.70407646837089</v>
      </c>
      <c r="N240" s="437">
        <f t="shared" ref="N240:N256" si="54">AVERAGE(H240:L240)</f>
        <v>715.70407646837089</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1138.6636447250612</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6200.0054302328936</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33150.094489240131</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8097.7527128396159</v>
      </c>
      <c r="N241" s="437">
        <f t="shared" si="54"/>
        <v>8097.7527128396177</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529.85280419425874</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2666.6647534254962</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14144.90767245015</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3468.2850460139816</v>
      </c>
      <c r="N242" s="437">
        <f t="shared" si="54"/>
        <v>3468.2850460139807</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1768.9541498367694</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9413.8290282457347</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50225.926535408573</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12281.741942698214</v>
      </c>
      <c r="N244" s="437">
        <f t="shared" si="54"/>
        <v>12281.741942698214</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1768.9541498367694</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9413.8290282457347</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50225.926535408573</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12281.741942698214</v>
      </c>
      <c r="N248" s="437">
        <f t="shared" si="54"/>
        <v>12281.741942698214</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36.968641456718437</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182.14583026518534</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964.40952754038358</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236.70479985245748</v>
      </c>
      <c r="N249" s="437">
        <f t="shared" si="54"/>
        <v>236.70479985245748</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20.897680310645079</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100.87146899078806</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541.57636009059024</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132.66910187840466</v>
      </c>
      <c r="N250" s="437">
        <f t="shared" si="54"/>
        <v>132.66910187840466</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18.344640662260062</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117.33624779696413</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638.12762437521758</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154.76170256688835</v>
      </c>
      <c r="N251" s="437">
        <f t="shared" si="54"/>
        <v>154.76170256688835</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76.210962327866554</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400.35354138784481</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2144.1134819919162</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524.13559714152552</v>
      </c>
      <c r="N252" s="437">
        <f t="shared" si="54"/>
        <v>524.13559714152552</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1845.1650823405678</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9814.1824701623573</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52370.039607431987</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12805.877431986981</v>
      </c>
      <c r="N256" s="437">
        <f t="shared" si="54"/>
        <v>12805.877431986981</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6552.0711546730927</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3127.3915471639157</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1475.6999105567531</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4355.7919754543491</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1404.7498247190551</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3383.1408825134336</v>
      </c>
      <c r="N672" s="437">
        <f t="shared" ref="N672:N688" si="150">AVERAGE(H672:L672)</f>
        <v>3383.1408825134336</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15989.05055957681</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7652.1162561587607</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3554.2482019419804</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10269.073541331531</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3175.825590790264</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8128.0628299598702</v>
      </c>
      <c r="N673" s="437">
        <f t="shared" si="150"/>
        <v>8128.0628299598702</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2003.7927590206305</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967.17001132006567</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416.6039265854177</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1089.9445475436803</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298.64013311374288</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955.23027551670748</v>
      </c>
      <c r="N674" s="437">
        <f t="shared" si="150"/>
        <v>955.23027551670748</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220.23481204913668</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107.24691917629127</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43.044795469465569</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108.3623897231586</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29.223699668769648</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101.62252321736436</v>
      </c>
      <c r="N675" s="437">
        <f t="shared" si="150"/>
        <v>101.62252321736435</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24765.149761604225</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11853.92504231123</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5489.596796896526</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15823.172387257975</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4908.4393376921425</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12568.05666515242</v>
      </c>
      <c r="N676" s="437">
        <f t="shared" si="150"/>
        <v>12568.05666515242</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24765.149761604225</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11853.92504231123</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5489.596796896526</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15823.172387257975</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4908.4393376921425</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12568.05666515242</v>
      </c>
      <c r="N680" s="437">
        <f t="shared" si="150"/>
        <v>12568.05666515242</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10446.303200100472</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5078.6702659842322</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2079.7110450114769</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5199.3693126909575</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1337.8883029524482</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4828.3884253479173</v>
      </c>
      <c r="N681" s="437">
        <f t="shared" si="150"/>
        <v>4828.3884253479173</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57460.08753070423</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27933.072379705402</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11445.191635201259</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28608.161169128631</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7356.4644616708556</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26560.595435282077</v>
      </c>
      <c r="N682" s="437">
        <f t="shared" si="150"/>
        <v>26560.595435282077</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1682.7595339501354</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793.53123313915489</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407.1388064707657</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1304.6207363429862</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463.46265609175759</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930.30259319895993</v>
      </c>
      <c r="N683" s="437">
        <f t="shared" si="150"/>
        <v>930.30259319895993</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69589.150729018744</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33805.274420856833</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13932.040863963697</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35112.149411074679</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9157.815912427428</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32319.286267468276</v>
      </c>
      <c r="N684" s="437">
        <f t="shared" si="150"/>
        <v>32319.28626746828</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913.45847359934521</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432.91811635833017</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218.42191160988983</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730.87263365251579</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257.61696046552686</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510.65761913712157</v>
      </c>
      <c r="N685" s="437">
        <f t="shared" si="150"/>
        <v>510.65761913712157</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913.45847359934521</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432.91811635833017</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218.42191160988983</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730.87263365251579</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257.61696046552686</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510.65761913712157</v>
      </c>
      <c r="N687" s="437">
        <f t="shared" si="150"/>
        <v>510.65761913712157</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95267.758109261384</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46092.116560600829</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19640.060641651286</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51666.19658533606</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14323.872048146659</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45398.000788999241</v>
      </c>
      <c r="N688" s="437">
        <f t="shared" si="150"/>
        <v>45398.000788999241</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771.88720405282925</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416.22109679348597</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233.35482397298225</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68.408283675422723</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680.31511297918519</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434.03730429478111</v>
      </c>
      <c r="N744" s="437">
        <f t="shared" ref="N744:N760" si="166">AVERAGE(H744:L744)</f>
        <v>434.03730429478111</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7002.1196508490521</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3837.2948407367899</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2142.7129117773966</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633.41002284526837</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6182.1780079662985</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3959.5430868349604</v>
      </c>
      <c r="N745" s="437">
        <f t="shared" si="166"/>
        <v>3959.5430868349604</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7332.928668542193</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3942.922890608103</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2148.7721449501792</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625.80912190126503</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7730.2513136518955</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4356.136827930728</v>
      </c>
      <c r="N746" s="437">
        <f t="shared" si="166"/>
        <v>4356.1368279307271</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15106.935326266661</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8196.4385392651802</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4524.8398806538889</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1327.6274465439624</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14592.744491772455</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8749.71713690043</v>
      </c>
      <c r="N748" s="437">
        <f t="shared" si="166"/>
        <v>8749.71713690043</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13.783700512500104</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7.5917521843720195</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4.2454249340435846</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1.2668200645676264</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13.506921730701185</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8.0789238852369039</v>
      </c>
      <c r="N749" s="437">
        <f t="shared" si="166"/>
        <v>8.0789238852369039</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15120.718816251194</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8204.0301754954817</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4529.0852407446282</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1328.8942472595131</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14606.251335083489</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8757.7959629668621</v>
      </c>
      <c r="N752" s="437">
        <f t="shared" si="166"/>
        <v>8757.7959629668603</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151.62070666446689</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83.611218186007022</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46.719248758164284</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12.668200456905367</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172.67479787157993</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93.458834387424702</v>
      </c>
      <c r="N753" s="437">
        <f t="shared" si="166"/>
        <v>93.458834387424702</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275.67400614213938</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144.44717478899463</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76.456794000004777</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22.802760218362788</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301.94794025041665</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164.26573507998364</v>
      </c>
      <c r="N754" s="437">
        <f t="shared" si="166"/>
        <v>164.26573507998364</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165.40441025786407</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98.03013974364508</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59.344601051372265</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17.73548033763408</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101.53312600405665</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88.409551478914437</v>
      </c>
      <c r="N755" s="437">
        <f t="shared" si="166"/>
        <v>88.409551478914437</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592.6991394959216</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326.08855069726786</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182.52065390808875</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53.206439502735066</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576.1558645268218</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346.13412962616701</v>
      </c>
      <c r="N756" s="437">
        <f t="shared" si="166"/>
        <v>346.13412962616701</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15713.418350101943</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8530.1189412070435</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4711.6060161308533</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1382.1006505182359</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15182.407294894645</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9103.9302505705455</v>
      </c>
      <c r="N760" s="437">
        <f t="shared" si="166"/>
        <v>9103.9302505705455</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5180.8025275387363</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9450.134278219075</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447.880076162737</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9598.4769538285873</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4935.4587671498275</v>
      </c>
      <c r="N888" s="437">
        <f t="shared" ref="N888:N904" si="198">AVERAGE(H888:L888)</f>
        <v>4935.4587671498275</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21778.859486847174</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42155.519783870492</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1950.0515180583789</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42480.183545391919</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21672.922866833593</v>
      </c>
      <c r="N889" s="437">
        <f t="shared" si="198"/>
        <v>21672.922866833593</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157.96635594031721</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308.81890325327186</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14.454786497847646</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315.869019617383</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159.42181306176394</v>
      </c>
      <c r="N890" s="437">
        <f t="shared" si="198"/>
        <v>159.42181306176394</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27117.628629403149</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51914.473491777193</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2412.3863956167852</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52394.529413498611</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26767.803586059144</v>
      </c>
      <c r="N892" s="437">
        <f t="shared" si="198"/>
        <v>26767.803586059152</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27117.628629403149</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51914.473491777193</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2412.3863956167852</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52394.529413498611</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26767.803586059144</v>
      </c>
      <c r="N896" s="437">
        <f t="shared" si="198"/>
        <v>26767.803586059152</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5712.3666839928137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9243.0352962421221</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484.66054931788875</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10059.021578634414</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5099.8168216374479</v>
      </c>
      <c r="N897" s="437">
        <f t="shared" si="198"/>
        <v>5099.8168216374479</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3725.1323447674599</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6044.9994259512641</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316.02182167900139</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6555.5417681488134</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3328.3390721093078</v>
      </c>
      <c r="N898" s="437">
        <f t="shared" si="198"/>
        <v>3328.3390721093078</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484.44141357156207</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1282.7571579713588</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49.844519298920979</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1144.8302896724686</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592.37467610286205</v>
      </c>
      <c r="N899" s="437">
        <f t="shared" si="198"/>
        <v>592.37467610286205</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9921.9405997441172</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16570.791859436369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850.52687881917393</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17759.393830640543</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9020.5306337280399</v>
      </c>
      <c r="N900" s="437">
        <f t="shared" si="198"/>
        <v>9020.5306337280399</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37039.568588186434</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68485.265065442756</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3262.9132518546608</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70153.925765651686</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35788.334534227113</v>
      </c>
      <c r="N904" s="437">
        <f t="shared" si="198"/>
        <v>35788.334534227106</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2113.7202222665446</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1163.1031839676764</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8260.9976450314589</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5872.3205287647415</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8133.0951037195246</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5108.6473367499893</v>
      </c>
      <c r="N924" s="437">
        <f t="shared" ref="N924:N940" si="206">AVERAGE(H924:L924)</f>
        <v>5108.6473367499902</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7012.7590208996016</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3825.4670712840771</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25303.476885060325</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19637.833478774552</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26420.046715900884</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16439.916634383888</v>
      </c>
      <c r="N925" s="437">
        <f t="shared" si="206"/>
        <v>16439.916634383888</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289.18358572589386</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165.17569509592258</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1128.307455204141</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831.02563659402131</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1143.199095956051</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711.37829371520581</v>
      </c>
      <c r="N926" s="437">
        <f t="shared" si="206"/>
        <v>711.37829371520604</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0.94903199482548306</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1.5739691077603268</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22.093260124636593</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1.5945040983644743</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21.324166793925347</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9.5069864239024433</v>
      </c>
      <c r="N927" s="437">
        <f t="shared" si="206"/>
        <v>9.5069864239024433</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9416.6109812441555</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5155.3203691778526</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34714.877084924767</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26342.776771241635</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35717.666551353374</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22269.450351588359</v>
      </c>
      <c r="N928" s="437">
        <f t="shared" si="206"/>
        <v>22269.450351588359</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9416.6109812441555</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5155.3203691778526</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34714.877084924767</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26342.776771241635</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35717.666551353374</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22269.450351588359</v>
      </c>
      <c r="N932" s="437">
        <f t="shared" si="206"/>
        <v>22269.450351588359</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623.55923517964197</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356.21186876428038</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1982.1207115269935</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2106.1923119830385</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2403.5258332883595</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1494.3219921484629</v>
      </c>
      <c r="N933" s="437">
        <f t="shared" si="206"/>
        <v>1494.3219921484629</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3171.5290412370682</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1838.8535551913424</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10165.569768007941</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10719.300986889335</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12326.661560860308</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7644.3829824371987</v>
      </c>
      <c r="N934" s="437">
        <f t="shared" si="206"/>
        <v>7644.3829824371987</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97.027229992974597</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74.037190899649957</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754.54988341840271</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351.37184371987274</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534.04588454292593</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362.20640651476521</v>
      </c>
      <c r="N935" s="437">
        <f t="shared" si="206"/>
        <v>362.20640651476521</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3892.1154665705567</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2269.1028078281383</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12902.24086745822</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13176.866461642212</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15264.233786398439</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9500.9118779795135</v>
      </c>
      <c r="N936" s="437">
        <f t="shared" si="206"/>
        <v>9500.9118779795135</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13308.726034931571</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7424.4220559884607</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47617.11495944042</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39519.637685734757</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50981.897159588865</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31770.359579136817</v>
      </c>
      <c r="N940" s="437">
        <f t="shared" si="206"/>
        <v>31770.359579136817</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10319.213447336457</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12502.977884461678</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12414.020301767649</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13436.117585300057</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24835.282939548233</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14701.522431682813</v>
      </c>
      <c r="N996" s="437">
        <f t="shared" ref="N996:N1012" si="222">AVERAGE(H996:L996)</f>
        <v>14701.522431682813</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9914.1796812674474</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14501.324450404078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14023.534359344039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15851.959423341676</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27599.37768684551</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16378.075120240548</v>
      </c>
      <c r="N997" s="437">
        <f t="shared" si="222"/>
        <v>16378.075120240548</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198.59974187839686</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345.24904969665482</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335.8808214364783</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410.79987801611696</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738.07494086131032</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405.72088637779149</v>
      </c>
      <c r="N998" s="437">
        <f t="shared" si="222"/>
        <v>405.72088637779149</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7.7933408374567987</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35.505449070313162</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38.688363324130897</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51.243223105168383</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89.470864608122767</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44.540248189038401</v>
      </c>
      <c r="N999" s="437">
        <f t="shared" si="222"/>
        <v>44.540248189038401</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20439.785661093461</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27385.057566734864</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26812.123550936289</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29750.119456592736</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53262.206341193618</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31529.858515310196</v>
      </c>
      <c r="N1000" s="437">
        <f t="shared" si="222"/>
        <v>31529.858515310196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20439.785661093461</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27385.057566734864</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26812.123550936289</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29750.119456592736</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53262.206341193618</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31529.858515310196</v>
      </c>
      <c r="N1004" s="437">
        <f t="shared" si="222"/>
        <v>31529.858515310196</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4906.7422482020829</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6299.808010955132</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6687.5988057418053</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7221.3844412428971</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13987.74425010678</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7820.6555512497389</v>
      </c>
      <c r="N1005" s="437">
        <f t="shared" si="222"/>
        <v>7820.6555512497389</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2871.1764112587484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3253.7091330357262</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3360.6433956456581</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3599.3956371593681</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7029.7355742279296</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4022.932030265486</v>
      </c>
      <c r="N1006" s="437">
        <f t="shared" si="222"/>
        <v>4022.9320302654864</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1155.0297528523204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1456.0703369280061</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1233.9353613896446</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1412.6153518362269</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2171.3353004748606</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1485.7972206962118</v>
      </c>
      <c r="N1007" s="437">
        <f t="shared" si="222"/>
        <v>1485.7972206962118</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8932.9485267411765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11009.587669220162</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11282.177361064078</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12233.395468626977</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23188.814929456334</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13329.384791021745</v>
      </c>
      <c r="N1008" s="437">
        <f t="shared" si="222"/>
        <v>13329.384791021745</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1754.4638171906831</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1917.0542340125758</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1478.7837924233775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1867.8352328326612</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2837.5227726593803</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1971.1319698237355</v>
      </c>
      <c r="N1009" s="437">
        <f t="shared" si="222"/>
        <v>1971.1319698237355</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1754.4638171906831</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1917.0542340125758</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1478.7837924233775</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1867.8352328326612</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2837.5227726593803</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1971.1319698237355</v>
      </c>
      <c r="N1011" s="437">
        <f t="shared" si="222"/>
        <v>1971.1319698237355</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31127.198850226559</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40311.698135486418</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39573.085368137385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43851.350672169021</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79288.543531400224</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46830.375311483927</v>
      </c>
      <c r="N1012" s="437">
        <f t="shared" si="222"/>
        <v>46830.37531148392</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94.568854488338374</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4611.9917796386826</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941.31212682540422</v>
      </c>
      <c r="N1032" s="437">
        <f t="shared" ref="N1032:N1048" si="230">AVERAGE(H1032:L1032)</f>
        <v>941.31212682540422</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294.90551995372522</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14417.467601735296</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2942.474624337804</v>
      </c>
      <c r="N1033" s="437">
        <f t="shared" si="230"/>
        <v>2942.474624337804</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13.065433414391808</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654.3145280218647</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133.4759922872513</v>
      </c>
      <c r="N1034" s="437">
        <f t="shared" si="230"/>
        <v>133.4759922872513</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0.62216353344872966</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30.634892911357696</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6.2514112889612852</v>
      </c>
      <c r="N1035" s="437">
        <f t="shared" si="230"/>
        <v>6.2514112889612852</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403.1619826541193</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19714.408273771394</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4023.5140512851021</v>
      </c>
      <c r="N1036" s="437">
        <f t="shared" si="230"/>
        <v>4023.5140512851031</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403.1619826541193</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19714.408273771394</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4023.5140512851021</v>
      </c>
      <c r="N1040" s="437">
        <f t="shared" si="230"/>
        <v>4023.5140512851031</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21.775723346221973</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1080.8925904386037</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220.53366275696516</v>
      </c>
      <c r="N1041" s="437">
        <f t="shared" si="230"/>
        <v>220.53366275696513</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114.47808607534428</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5578.4457525525131</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1138.5847677255715</v>
      </c>
      <c r="N1042" s="437">
        <f t="shared" si="230"/>
        <v>1138.5847677255715</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6.8437989142908204</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349.12080339421072</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71.192920461700311</v>
      </c>
      <c r="N1043" s="437">
        <f t="shared" si="230"/>
        <v>71.192920461700311</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143.09761056088723</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7008.4589393302467</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1430.3113099782267</v>
      </c>
      <c r="N1044" s="437">
        <f t="shared" si="230"/>
        <v>1430.3113099782267</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546.25959321500659</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26722.867819449883</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5453.8254825329777</v>
      </c>
      <c r="N1048" s="437">
        <f t="shared" si="230"/>
        <v>5453.8254825329777</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87181.704677728267</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44505.94147306458</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35126.90718654076</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27028.483134689704</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64197.348291231821</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51608.076952651034</v>
      </c>
      <c r="N1050" s="437">
        <f t="shared" ref="N1050:N1066" si="234">AVERAGE(H1050:L1050)</f>
        <v>51608.076952651027</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41617.56421176155</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21815.950817514466</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16879.375046794892</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13617.119283682652</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28096.553308191662</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24405.312533589047</v>
      </c>
      <c r="N1051" s="437">
        <f t="shared" si="234"/>
        <v>24405.312533589044</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2.2827447480196823</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3.8218001234203571</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5.4320000330209658E-2</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29.612161487366599</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7.1542052718273696</v>
      </c>
      <c r="N1052" s="437">
        <f t="shared" si="234"/>
        <v>7.1542052718273696</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128799.26962802047</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66324.175509775727</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52010.103635328538</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40645.656681151115</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92323.512057049316</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76020.543502265034</v>
      </c>
      <c r="N1054" s="437">
        <f t="shared" si="234"/>
        <v>76020.543502265034</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128799.26962802047</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66324.175509775727</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52010.103635328538</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40645.656681151115</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92323.512057049316</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76020.543502265034</v>
      </c>
      <c r="N1058" s="437">
        <f t="shared" si="234"/>
        <v>76020.543502265034</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6399.0364763848702</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3235.3701290245276</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2726.2166504546644</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1700.9354020278697</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7009.595628993271</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4214.2308573770406</v>
      </c>
      <c r="N1059" s="437">
        <f t="shared" si="234"/>
        <v>4214.2308573770406</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2985.2024189946583</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1444.3639578555039</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1166.9583347721914</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791.83327605416105</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2458.864795328288</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1769.4445566009606</v>
      </c>
      <c r="N1060" s="437">
        <f t="shared" si="234"/>
        <v>1769.4445566009604</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12.33458875619009</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14.173640815020812</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0.39964001184523074</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90.469966517495038</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23.475567220110232</v>
      </c>
      <c r="N1061" s="437">
        <f t="shared" si="234"/>
        <v>23.475567220110236</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9384.2389629290665</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4692.0686907393592</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3907.3485853153506</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2493.1683231095908</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9558.930470567444</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6007.1510065321618</v>
      </c>
      <c r="N1062" s="437">
        <f t="shared" si="234"/>
        <v>6007.1510065321627</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97.768789821077547</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115.67056534417154</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3.1874199603414519</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714.92690969582168</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186.31073696428243</v>
      </c>
      <c r="N1063" s="437">
        <f t="shared" si="234"/>
        <v>186.31073696428243</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97.768789821077547</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115.67056534417154</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3.1874199603414519</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714.92690969582168</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186.31073696428243</v>
      </c>
      <c r="N1065" s="437">
        <f t="shared" si="234"/>
        <v>186.31073696428243</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138183.50722159806</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71114.012156781188</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56033.12370992027</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43142.01252483789</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102597.36941380083</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82214.005005387648</v>
      </c>
      <c r="N1066" s="437">
        <f t="shared" si="234"/>
        <v>82214.005005387648</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111631.73561614468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82095.835118377378</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50417.892265887138</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62878.978206650681</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64122.993301958137</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74229.486901803612</v>
      </c>
      <c r="N1068" s="437">
        <f t="shared" ref="N1068:N1084" si="238">AVERAGE(H1068:L1068)</f>
        <v>74229.486901803612</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125478.11737865445</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95549.920794498132</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55590.249001822165</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69829.45819837875</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66896.993689588169</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82668.947812588332</v>
      </c>
      <c r="N1069" s="437">
        <f t="shared" si="238"/>
        <v>82668.947812588332</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1165.5124314505679</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628.96912088273734</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359.3537383171136</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504.65982170974138</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549.83377418860948</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641.66577730975393</v>
      </c>
      <c r="N1070" s="437">
        <f t="shared" si="238"/>
        <v>641.66577730975382</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185.13032840549127</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199.85270954186078</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75.340284043699455</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83.321738397205166</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65.056785450458776</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121.74036916774307</v>
      </c>
      <c r="N1071" s="437">
        <f t="shared" si="238"/>
        <v>121.74036916774307</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238460.49219816102</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178474.57786538813</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106442.83424425482</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133296.41836231473</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131634.8775066153</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157661.8400353468</v>
      </c>
      <c r="N1072" s="437">
        <f t="shared" si="238"/>
        <v>157661.8400353468</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3.1311601723718647</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29.25132231442695</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166.73137105983386</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92.875567252760106</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58.397884159878558</v>
      </c>
      <c r="N1073" s="437">
        <f t="shared" si="238"/>
        <v>58.397884159878551</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1412.4271451956513</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1349.4596978339273</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599.28372949073923</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1108.0768350363285</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1624.9917111241225</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1218.8478237361537</v>
      </c>
      <c r="N1075" s="437">
        <f t="shared" si="238"/>
        <v>1218.8478237361537</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239876.05238519219</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179853.28654644729</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107208.84911863405</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134497.36911462457</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133259.86897792711</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158939.08522856506</v>
      </c>
      <c r="N1076" s="437">
        <f t="shared" si="238"/>
        <v>158939.08522856503</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8705.2362298589105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6815.8217572583599</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4337.7875947324355</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5116.7899425774322</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5180.6016303744836</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6031.247430960324</v>
      </c>
      <c r="N1077" s="437">
        <f t="shared" si="238"/>
        <v>6031.2474309603249</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2018.4670017428302</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1585.1345566588961</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823.3597124004948</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1108.9489788158085</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1310.8448374788627</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1369.3510174193786</v>
      </c>
      <c r="N1078" s="437">
        <f t="shared" si="238"/>
        <v>1369.3510174193784</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2525.5782253708476</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2632.535137546844</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1221.2405185352104</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2112.5451205838895</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2716.803959725587</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2241.7405923524757</v>
      </c>
      <c r="N1079" s="437">
        <f t="shared" si="238"/>
        <v>2241.7405923524757</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13249.281426420854</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11033.491703850346</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6382.3878572931426</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8338.2841897368617</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9208.2503136075138</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9642.3390981817429</v>
      </c>
      <c r="N1080" s="437">
        <f t="shared" si="238"/>
        <v>9642.3390981817447</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711.84616582398576</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830.55171907738873</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290.31957685089588</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388.62424410685833</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213.77835339080724</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487.02401184998723</v>
      </c>
      <c r="N1081" s="437">
        <f t="shared" si="238"/>
        <v>487.02401184998718</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711.84616582398576</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830.55171907738873</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290.31957685089588</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388.62424410685833</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213.77835339080724</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487.02401184998723</v>
      </c>
      <c r="N1083" s="437">
        <f t="shared" si="238"/>
        <v>487.02401184998718</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253837.18943301457</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191717.3329413294</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113881.55543199691</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143224.27558188135</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142681.8974958453</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169068.45017681349</v>
      </c>
      <c r="N1084" s="437">
        <f t="shared" si="238"/>
        <v>169068.45017681349</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CPF_2013_2018_UA09351_v20140902.rsps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4100706.4128017304</v>
      </c>
      <c r="E7" s="389">
        <f>_xll.Woodstock.Analyst.Xcel.UDFs.GetIndicatorValueAverage("ONBTGSEPMRECREGAFIN_FCSEPM", "5 Famille de courbes=FCTYF_EPX;", _xll.Woodstock.Analyst.Xcel.UDFs.GetModelFilename(), _xll.Woodstock.Analyst.Xcel.UDFs.GetScenarioIndex(), "2", "6")</f>
        <v>34314050.778414458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1168411.9176880594</v>
      </c>
      <c r="E8" s="389">
        <f>_xll.Woodstock.Analyst.Xcel.UDFs.GetIndicatorValueAverage("ONBTGSEPMRECREGAFIN_FCSEPM", "5 Famille de courbes=FCTYF_SAB;", _xll.Woodstock.Analyst.Xcel.UDFs.GetModelFilename(), _xll.Woodstock.Analyst.Xcel.UDFs.GetScenarioIndex(), "2", "6")</f>
        <v>8028107.6015806496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43748.585684502148</v>
      </c>
      <c r="E9" s="389">
        <f>_xll.Woodstock.Analyst.Xcel.UDFs.GetIndicatorValueAverage("ONBTGSEPMRECREGAFIN_FCSEPM", "5 Famille de courbes=FCTYF_PIG;", _xll.Woodstock.Analyst.Xcel.UDFs.GetModelFilename(), _xll.Woodstock.Analyst.Xcel.UDFs.GetScenarioIndex(), "2", "6")</f>
        <v>287360.96673471306</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3598253.6687466865</v>
      </c>
      <c r="E10" s="389">
        <f>_xll.Woodstock.Analyst.Xcel.UDFs.GetIndicatorValue("ONBTGSEPMRECREGAFIN_FCSEPM", "5 Famille de courbes=FCTYF_EPX;", _xll.Woodstock.Analyst.Xcel.UDFs.GetModelFilename(), _xll.Woodstock.Analyst.Xcel.UDFs.GetScenarioIndex(), "2")</f>
        <v>29101187.325427875</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1836298.8091309075</v>
      </c>
      <c r="E11" s="389">
        <f>_xll.Woodstock.Analyst.Xcel.UDFs.GetIndicatorValue("ONBTGSEPMRECREGAFIN_FCSEPM", "5 Famille de courbes=FCTYF_SAB;", _xll.Woodstock.Analyst.Xcel.UDFs.GetModelFilename(), _xll.Woodstock.Analyst.Xcel.UDFs.GetScenarioIndex(), "2")</f>
        <v>12865809.175595004</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75534.676631333306</v>
      </c>
      <c r="E12" s="389">
        <f>_xll.Woodstock.Analyst.Xcel.UDFs.GetIndicatorValue("ONBTGSEPMRECREGAFIN_FCSEPM", "5 Famille de courbes=FCTYF_PIG;", _xll.Woodstock.Analyst.Xcel.UDFs.GetModelFilename(), _xll.Woodstock.Analyst.Xcel.UDFs.GetScenarioIndex(), "2")</f>
        <v>465889.07038021553</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4146801.679993947</v>
      </c>
      <c r="E13" s="389">
        <f>_xll.Woodstock.Analyst.Xcel.UDFs.GetIndicatorValue("ONBTGSEPMRECREGAFIN_FCSEPM", "5 Famille de courbes=FCTYF_EPX;", _xll.Woodstock.Analyst.Xcel.UDFs.GetModelFilename(), _xll.Woodstock.Analyst.Xcel.UDFs.GetScenarioIndex(), "3")</f>
        <v>33626597.554975726</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1223993.7668758193</v>
      </c>
      <c r="E14" s="389">
        <f>_xll.Woodstock.Analyst.Xcel.UDFs.GetIndicatorValue("ONBTGSEPMRECREGAFIN_FCSEPM", "5 Famille de courbes=FCTYF_SAB;", _xll.Woodstock.Analyst.Xcel.UDFs.GetModelFilename(), _xll.Woodstock.Analyst.Xcel.UDFs.GetScenarioIndex(), "3")</f>
        <v>8248760.6566631747</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40982.192696325896</v>
      </c>
      <c r="E15" s="389">
        <f>_xll.Woodstock.Analyst.Xcel.UDFs.GetIndicatorValue("ONBTGSEPMRECREGAFIN_FCSEPM", "5 Famille de courbes=FCTYF_PIG;", _xll.Woodstock.Analyst.Xcel.UDFs.GetModelFilename(), _xll.Woodstock.Analyst.Xcel.UDFs.GetScenarioIndex(), "3")</f>
        <v>244717.22636514905</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4350881.001228489</v>
      </c>
      <c r="E16" s="389">
        <f>_xll.Woodstock.Analyst.Xcel.UDFs.GetIndicatorValue("ONBTGSEPMRECREGAFIN_FCSEPM", "5 Famille de courbes=FCTYF_EPX;", _xll.Woodstock.Analyst.Xcel.UDFs.GetModelFilename(), _xll.Woodstock.Analyst.Xcel.UDFs.GetScenarioIndex(), "4")</f>
        <v>35927807.025070474</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792264.6893979169</v>
      </c>
      <c r="E17" s="389">
        <f>_xll.Woodstock.Analyst.Xcel.UDFs.GetIndicatorValue("ONBTGSEPMRECREGAFIN_FCSEPM", "5 Famille de courbes=FCTYF_SAB;", _xll.Woodstock.Analyst.Xcel.UDFs.GetModelFilename(), _xll.Woodstock.Analyst.Xcel.UDFs.GetScenarioIndex(), "4")</f>
        <v>5554705.7403305843</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22624.199403269446</v>
      </c>
      <c r="E18" s="389">
        <f>_xll.Woodstock.Analyst.Xcel.UDFs.GetIndicatorValue("ONBTGSEPMRECREGAFIN_FCSEPM", "5 Famille de courbes=FCTYF_PIG;", _xll.Woodstock.Analyst.Xcel.UDFs.GetModelFilename(), _xll.Woodstock.Analyst.Xcel.UDFs.GetScenarioIndex(), "4")</f>
        <v>130050.28260108274</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4597533.2231841758</v>
      </c>
      <c r="E19" s="389">
        <f>_xll.Woodstock.Analyst.Xcel.UDFs.GetIndicatorValue("ONBTGSEPMRECREGAFIN_FCSEPM", "5 Famille de courbes=FCTYF_EPX;", _xll.Woodstock.Analyst.Xcel.UDFs.GetModelFilename(), _xll.Woodstock.Analyst.Xcel.UDFs.GetScenarioIndex(), "5")</f>
        <v>38477390.416481607</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869710.37521732901</v>
      </c>
      <c r="E20" s="389">
        <f>_xll.Woodstock.Analyst.Xcel.UDFs.GetIndicatorValue("ONBTGSEPMRECREGAFIN_FCSEPM", "5 Famille de courbes=FCTYF_SAB;", _xll.Woodstock.Analyst.Xcel.UDFs.GetModelFilename(), _xll.Woodstock.Analyst.Xcel.UDFs.GetScenarioIndex(), "5")</f>
        <v>5868920.0299486611</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6638.1372327198114</v>
      </c>
      <c r="E21" s="389">
        <f>_xll.Woodstock.Analyst.Xcel.UDFs.GetIndicatorValue("ONBTGSEPMRECREGAFIN_FCSEPM", "5 Famille de courbes=FCTYF_PIG;", _xll.Woodstock.Analyst.Xcel.UDFs.GetModelFilename(), _xll.Woodstock.Analyst.Xcel.UDFs.GetScenarioIndex(), "5")</f>
        <v>36737.781325025564</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3810062.4908553534</v>
      </c>
      <c r="E22" s="389">
        <f>_xll.Woodstock.Analyst.Xcel.UDFs.GetIndicatorValue("ONBTGSEPMRECREGAFIN_FCSEPM", "5 Famille de courbes=FCTYF_EPX;", _xll.Woodstock.Analyst.Xcel.UDFs.GetModelFilename(), _xll.Woodstock.Analyst.Xcel.UDFs.GetScenarioIndex(), "6")</f>
        <v>34437271.570116609</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1119791.9478183233</v>
      </c>
      <c r="E23" s="389">
        <f>_xll.Woodstock.Analyst.Xcel.UDFs.GetIndicatorValue("ONBTGSEPMRECREGAFIN_FCSEPM", "5 Famille de courbes=FCTYF_SAB;", _xll.Woodstock.Analyst.Xcel.UDFs.GetModelFilename(), _xll.Woodstock.Analyst.Xcel.UDFs.GetScenarioIndex(), "6")</f>
        <v>7602342.405365821</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72963.722458862263</v>
      </c>
      <c r="E24" s="389">
        <f>_xll.Woodstock.Analyst.Xcel.UDFs.GetIndicatorValue("ONBTGSEPMRECREGAFIN_FCSEPM", "5 Famille de courbes=FCTYF_PIG;", _xll.Woodstock.Analyst.Xcel.UDFs.GetModelFilename(), _xll.Woodstock.Analyst.Xcel.UDFs.GetScenarioIndex(), "6")</f>
        <v>559410.47300209256</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D21" sqref="D21"/>
    </sheetView>
  </sheetViews>
  <sheetFormatPr baseColWidth="10" defaultRowHeight="15" x14ac:dyDescent="0.25"/>
  <cols>
    <col min="1" max="1" width="13.7109375" customWidth="1"/>
    <col min="2" max="12" width="12.7109375" style="4" customWidth="1"/>
    <col min="13" max="13" width="5.140625" style="465" customWidth="1"/>
    <col min="14" max="14" width="5.140625" style="4" customWidth="1"/>
    <col min="15" max="15" width="4.710937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U09351_3FF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U09351_3FF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182.03344312016799</v>
      </c>
      <c r="C7" s="345">
        <f t="shared" si="0"/>
        <v>0</v>
      </c>
      <c r="D7" s="345">
        <f t="shared" si="0"/>
        <v>9718.9877928928508</v>
      </c>
      <c r="E7" s="345">
        <f t="shared" si="0"/>
        <v>45306.874348264297</v>
      </c>
      <c r="F7" s="345">
        <f t="shared" si="0"/>
        <v>4266.0481339911003</v>
      </c>
      <c r="G7" s="345">
        <f t="shared" si="0"/>
        <v>2229.6231717893002</v>
      </c>
      <c r="H7" s="345">
        <f t="shared" si="0"/>
        <v>1869.83185635674</v>
      </c>
      <c r="I7" s="345">
        <f t="shared" si="0"/>
        <v>1469.60105303296</v>
      </c>
      <c r="J7" s="345">
        <f t="shared" si="0"/>
        <v>657.00020055257301</v>
      </c>
      <c r="K7" s="345">
        <f t="shared" si="0"/>
        <v>0</v>
      </c>
      <c r="L7" s="345">
        <f t="shared" si="0"/>
        <v>65700</v>
      </c>
      <c r="M7" s="471"/>
      <c r="N7" s="256"/>
      <c r="P7" s="9" t="str">
        <f>IF(A7&lt;&gt;"",A7," ")</f>
        <v>sBOP</v>
      </c>
      <c r="Q7" s="13">
        <f t="shared" ref="Q7:Q30" si="1">IF(ISERROR(B7/$L7),0,B7/$L7)</f>
        <v>2.7706764554059054E-3</v>
      </c>
      <c r="R7" s="13">
        <f t="shared" ref="R7:R30" si="2">IF(ISERROR(C7/$L7),0,C7/$L7)</f>
        <v>0</v>
      </c>
      <c r="S7" s="13">
        <f t="shared" ref="S7:S30" si="3">IF(ISERROR(D7/$L7),0,D7/$L7)</f>
        <v>0.14792979897858222</v>
      </c>
      <c r="T7" s="13">
        <f t="shared" ref="T7:T30" si="4">IF(ISERROR(E7/$L7),0,E7/$L7)</f>
        <v>0.68960234928864983</v>
      </c>
      <c r="U7" s="13">
        <f t="shared" ref="U7:U30" si="5">IF(ISERROR(F7/$L7),0,F7/$L7)</f>
        <v>6.4932239482360737E-2</v>
      </c>
      <c r="V7" s="13">
        <f t="shared" ref="V7:V30" si="6">IF(ISERROR(G7/$L7),0,G7/$L7)</f>
        <v>3.3936425750217658E-2</v>
      </c>
      <c r="W7" s="13">
        <f t="shared" ref="W7:W30" si="7">IF(ISERROR(H7/$L7),0,H7/$L7)</f>
        <v>2.8460150020650533E-2</v>
      </c>
      <c r="X7" s="13">
        <f t="shared" ref="X7:X30" si="8">IF(ISERROR(I7/$L7),0,I7/$L7)</f>
        <v>2.2368356971582345E-2</v>
      </c>
      <c r="Y7" s="13">
        <f t="shared" ref="Y7:Y30" si="9">IF(ISERROR(J7/$L7),0,J7/$L7)</f>
        <v>1.0000003052550579E-2</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33561.042612413003</v>
      </c>
      <c r="E8" s="345">
        <f t="shared" si="13"/>
        <v>6164.6363070679799</v>
      </c>
      <c r="F8" s="345">
        <f t="shared" si="13"/>
        <v>0</v>
      </c>
      <c r="G8" s="345">
        <f t="shared" si="13"/>
        <v>504.47126989778502</v>
      </c>
      <c r="H8" s="345">
        <f t="shared" si="13"/>
        <v>1478.1139766415599</v>
      </c>
      <c r="I8" s="345">
        <f t="shared" si="13"/>
        <v>0</v>
      </c>
      <c r="J8" s="345">
        <f t="shared" si="13"/>
        <v>421.29823509410102</v>
      </c>
      <c r="K8" s="345">
        <f t="shared" si="13"/>
        <v>0</v>
      </c>
      <c r="L8" s="345">
        <f t="shared" si="13"/>
        <v>42129.562401114403</v>
      </c>
      <c r="M8" s="471"/>
      <c r="N8" s="256"/>
      <c r="P8" s="9" t="str">
        <f t="shared" ref="P8:P30" si="14">IF(A8&lt;&gt;"",A8,"")</f>
        <v>sEPB</v>
      </c>
      <c r="Q8" s="13">
        <f t="shared" si="1"/>
        <v>0</v>
      </c>
      <c r="R8" s="13">
        <f t="shared" si="2"/>
        <v>0</v>
      </c>
      <c r="S8" s="13">
        <f t="shared" si="3"/>
        <v>0.7966150299136564</v>
      </c>
      <c r="T8" s="13">
        <f t="shared" si="4"/>
        <v>0.14632566672244651</v>
      </c>
      <c r="U8" s="13">
        <f t="shared" si="5"/>
        <v>0</v>
      </c>
      <c r="V8" s="13">
        <f t="shared" si="6"/>
        <v>1.1974282217667678E-2</v>
      </c>
      <c r="W8" s="13">
        <f t="shared" si="7"/>
        <v>3.5084959168777435E-2</v>
      </c>
      <c r="X8" s="13">
        <f t="shared" si="8"/>
        <v>0</v>
      </c>
      <c r="Y8" s="13">
        <f t="shared" si="9"/>
        <v>1.0000061977452604E-2</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530602.144549686</v>
      </c>
      <c r="E9" s="345">
        <f t="shared" si="13"/>
        <v>275692.29869210802</v>
      </c>
      <c r="F9" s="345">
        <f t="shared" si="13"/>
        <v>0</v>
      </c>
      <c r="G9" s="345">
        <f t="shared" si="13"/>
        <v>26940.822542501599</v>
      </c>
      <c r="H9" s="345">
        <f t="shared" si="13"/>
        <v>17556.2489461314</v>
      </c>
      <c r="I9" s="345">
        <f t="shared" si="13"/>
        <v>0</v>
      </c>
      <c r="J9" s="345">
        <f t="shared" si="13"/>
        <v>8593.8472933832509</v>
      </c>
      <c r="K9" s="345">
        <f t="shared" si="13"/>
        <v>0</v>
      </c>
      <c r="L9" s="345">
        <f t="shared" si="13"/>
        <v>859385.36202381097</v>
      </c>
      <c r="M9" s="471"/>
      <c r="N9" s="256"/>
      <c r="P9" s="9" t="str">
        <f t="shared" si="14"/>
        <v>sEPN</v>
      </c>
      <c r="Q9" s="13">
        <f t="shared" si="1"/>
        <v>0</v>
      </c>
      <c r="R9" s="13">
        <f t="shared" si="2"/>
        <v>0</v>
      </c>
      <c r="S9" s="13">
        <f t="shared" si="3"/>
        <v>0.61742050539485993</v>
      </c>
      <c r="T9" s="13">
        <f t="shared" si="4"/>
        <v>0.32080171582497752</v>
      </c>
      <c r="U9" s="13">
        <f t="shared" si="5"/>
        <v>0</v>
      </c>
      <c r="V9" s="13">
        <f t="shared" si="6"/>
        <v>3.1348942782848041E-2</v>
      </c>
      <c r="W9" s="13">
        <f t="shared" si="7"/>
        <v>2.0428843359383365E-2</v>
      </c>
      <c r="X9" s="13">
        <f t="shared" si="8"/>
        <v>0</v>
      </c>
      <c r="Y9" s="13">
        <f t="shared" si="9"/>
        <v>9.9999926379303883E-3</v>
      </c>
      <c r="Z9" s="13">
        <f t="shared" si="10"/>
        <v>0</v>
      </c>
      <c r="AA9" s="13">
        <f t="shared" si="11"/>
        <v>1</v>
      </c>
      <c r="AB9" s="79"/>
    </row>
    <row r="10" spans="1:28" x14ac:dyDescent="0.25">
      <c r="A10" s="369" t="str">
        <f>IF(ISBLANK(Intrants_RepProduits!A15),"sXXX",Intrants_RepProduits!A15)</f>
        <v>sEPR</v>
      </c>
      <c r="B10" s="345">
        <f t="shared" si="12"/>
        <v>0</v>
      </c>
      <c r="C10" s="345">
        <f t="shared" si="13"/>
        <v>0</v>
      </c>
      <c r="D10" s="345">
        <f t="shared" si="13"/>
        <v>150.11718476762499</v>
      </c>
      <c r="E10" s="345">
        <f t="shared" si="13"/>
        <v>19.2115449866515</v>
      </c>
      <c r="F10" s="345">
        <f t="shared" si="13"/>
        <v>0</v>
      </c>
      <c r="G10" s="345">
        <f t="shared" si="13"/>
        <v>1.6972039219781001</v>
      </c>
      <c r="H10" s="345">
        <f t="shared" si="13"/>
        <v>6.6883894203397096</v>
      </c>
      <c r="I10" s="345">
        <f t="shared" si="13"/>
        <v>0</v>
      </c>
      <c r="J10" s="345">
        <f t="shared" si="13"/>
        <v>1.7875875627935001</v>
      </c>
      <c r="K10" s="345">
        <f t="shared" si="13"/>
        <v>0</v>
      </c>
      <c r="L10" s="345">
        <f t="shared" si="13"/>
        <v>179.50191065938799</v>
      </c>
      <c r="M10" s="471"/>
      <c r="N10" s="256"/>
      <c r="P10" s="9" t="str">
        <f t="shared" si="14"/>
        <v>sEPR</v>
      </c>
      <c r="Q10" s="13">
        <f t="shared" si="1"/>
        <v>0</v>
      </c>
      <c r="R10" s="13">
        <f t="shared" si="2"/>
        <v>0</v>
      </c>
      <c r="S10" s="13">
        <f t="shared" si="3"/>
        <v>0.83629853418372979</v>
      </c>
      <c r="T10" s="13">
        <f t="shared" si="4"/>
        <v>0.10702696654358276</v>
      </c>
      <c r="U10" s="13">
        <f t="shared" si="5"/>
        <v>0</v>
      </c>
      <c r="V10" s="13">
        <f t="shared" si="6"/>
        <v>9.4550744097571873E-3</v>
      </c>
      <c r="W10" s="13">
        <f t="shared" si="7"/>
        <v>3.7260825780463108E-2</v>
      </c>
      <c r="X10" s="13">
        <f t="shared" si="8"/>
        <v>0</v>
      </c>
      <c r="Y10" s="13">
        <f t="shared" si="9"/>
        <v>9.9585990824661384E-3</v>
      </c>
      <c r="Z10" s="13">
        <f t="shared" si="10"/>
        <v>0</v>
      </c>
      <c r="AA10" s="13">
        <f t="shared" si="11"/>
        <v>1</v>
      </c>
      <c r="AB10" s="79"/>
    </row>
    <row r="11" spans="1:28" x14ac:dyDescent="0.25">
      <c r="A11" s="369" t="str">
        <f>IF(ISBLANK(Intrants_RepProduits!A16),"sXXX",Intrants_RepProduits!A16)</f>
        <v>sERO</v>
      </c>
      <c r="B11" s="345">
        <f t="shared" si="12"/>
        <v>0</v>
      </c>
      <c r="C11" s="345">
        <f t="shared" si="13"/>
        <v>0</v>
      </c>
      <c r="D11" s="345">
        <f t="shared" si="13"/>
        <v>54.042073231879399</v>
      </c>
      <c r="E11" s="345">
        <f t="shared" si="13"/>
        <v>6813.9233337251198</v>
      </c>
      <c r="F11" s="345">
        <f t="shared" si="13"/>
        <v>1611.0042312615201</v>
      </c>
      <c r="G11" s="345">
        <f t="shared" si="13"/>
        <v>518.01769064129905</v>
      </c>
      <c r="H11" s="345">
        <f t="shared" si="13"/>
        <v>192.150707959926</v>
      </c>
      <c r="I11" s="345">
        <f t="shared" si="13"/>
        <v>17.8702866021913</v>
      </c>
      <c r="J11" s="345">
        <f t="shared" si="13"/>
        <v>92.991676578069701</v>
      </c>
      <c r="K11" s="345">
        <f t="shared" si="13"/>
        <v>0</v>
      </c>
      <c r="L11" s="345">
        <f t="shared" si="13"/>
        <v>9300</v>
      </c>
      <c r="M11" s="471"/>
      <c r="N11" s="256"/>
      <c r="P11" s="9" t="str">
        <f t="shared" si="14"/>
        <v>sERO</v>
      </c>
      <c r="Q11" s="13">
        <f t="shared" si="1"/>
        <v>0</v>
      </c>
      <c r="R11" s="13">
        <f t="shared" si="2"/>
        <v>0</v>
      </c>
      <c r="S11" s="13">
        <f t="shared" si="3"/>
        <v>5.8109756163311184E-3</v>
      </c>
      <c r="T11" s="13">
        <f t="shared" si="4"/>
        <v>0.73267992835753981</v>
      </c>
      <c r="U11" s="13">
        <f t="shared" si="5"/>
        <v>0.17322626142596989</v>
      </c>
      <c r="V11" s="13">
        <f t="shared" si="6"/>
        <v>5.5700826950677317E-2</v>
      </c>
      <c r="W11" s="13">
        <f t="shared" si="7"/>
        <v>2.0661366447303871E-2</v>
      </c>
      <c r="X11" s="13">
        <f t="shared" si="8"/>
        <v>1.9215361937840107E-3</v>
      </c>
      <c r="Y11" s="13">
        <f t="shared" si="9"/>
        <v>9.9991050083945918E-3</v>
      </c>
      <c r="Z11" s="13">
        <f t="shared" si="10"/>
        <v>0</v>
      </c>
      <c r="AA11" s="13">
        <f t="shared" si="11"/>
        <v>1</v>
      </c>
      <c r="AB11" s="79"/>
    </row>
    <row r="12" spans="1:28" x14ac:dyDescent="0.25">
      <c r="A12" s="369" t="str">
        <f>IF(ISBLANK(Intrants_RepProduits!A17),"sXXX",Intrants_RepProduits!A17)</f>
        <v>sMEL</v>
      </c>
      <c r="B12" s="345">
        <f t="shared" si="12"/>
        <v>0</v>
      </c>
      <c r="C12" s="345">
        <f t="shared" si="13"/>
        <v>0</v>
      </c>
      <c r="D12" s="345">
        <f t="shared" si="13"/>
        <v>2742.1994918322498</v>
      </c>
      <c r="E12" s="345">
        <f t="shared" si="13"/>
        <v>218.06559740729199</v>
      </c>
      <c r="F12" s="345">
        <f t="shared" si="13"/>
        <v>0</v>
      </c>
      <c r="G12" s="345">
        <f t="shared" si="13"/>
        <v>93.155405800407195</v>
      </c>
      <c r="H12" s="345">
        <f t="shared" si="13"/>
        <v>67.627048583434899</v>
      </c>
      <c r="I12" s="345">
        <f t="shared" si="13"/>
        <v>0</v>
      </c>
      <c r="J12" s="345">
        <f t="shared" si="13"/>
        <v>31.5438906445751</v>
      </c>
      <c r="K12" s="345">
        <f t="shared" si="13"/>
        <v>0</v>
      </c>
      <c r="L12" s="345">
        <f t="shared" si="13"/>
        <v>3152.5914342679598</v>
      </c>
      <c r="M12" s="471"/>
      <c r="N12" s="256"/>
      <c r="P12" s="9" t="str">
        <f t="shared" si="14"/>
        <v>sMEL</v>
      </c>
      <c r="Q12" s="13">
        <f t="shared" si="1"/>
        <v>0</v>
      </c>
      <c r="R12" s="13">
        <f t="shared" si="2"/>
        <v>0</v>
      </c>
      <c r="S12" s="13">
        <f t="shared" si="3"/>
        <v>0.86982393659551249</v>
      </c>
      <c r="T12" s="13">
        <f t="shared" si="4"/>
        <v>6.9170268953016867E-2</v>
      </c>
      <c r="U12" s="13">
        <f t="shared" si="5"/>
        <v>0</v>
      </c>
      <c r="V12" s="13">
        <f t="shared" si="6"/>
        <v>2.9548835535055031E-2</v>
      </c>
      <c r="W12" s="13">
        <f t="shared" si="7"/>
        <v>2.1451256844875009E-2</v>
      </c>
      <c r="X12" s="13">
        <f t="shared" si="8"/>
        <v>0</v>
      </c>
      <c r="Y12" s="13">
        <f t="shared" si="9"/>
        <v>1.0005702071540291E-2</v>
      </c>
      <c r="Z12" s="13">
        <f t="shared" si="10"/>
        <v>0</v>
      </c>
      <c r="AA12" s="13">
        <f t="shared" si="11"/>
        <v>1</v>
      </c>
      <c r="AB12" s="79"/>
    </row>
    <row r="13" spans="1:28" x14ac:dyDescent="0.25">
      <c r="A13" s="369" t="str">
        <f>IF(ISBLANK(Intrants_RepProduits!A18),"sXXX",Intrants_RepProduits!A18)</f>
        <v>sPEU</v>
      </c>
      <c r="B13" s="345">
        <f t="shared" si="12"/>
        <v>1561.6819669486099</v>
      </c>
      <c r="C13" s="345">
        <f t="shared" si="13"/>
        <v>0</v>
      </c>
      <c r="D13" s="345">
        <f t="shared" si="13"/>
        <v>9328.2783990896496</v>
      </c>
      <c r="E13" s="345">
        <f t="shared" si="13"/>
        <v>44289.144997908603</v>
      </c>
      <c r="F13" s="345">
        <f t="shared" si="13"/>
        <v>1414.84885548582</v>
      </c>
      <c r="G13" s="345">
        <f t="shared" si="13"/>
        <v>838.59447499097098</v>
      </c>
      <c r="H13" s="345">
        <f t="shared" si="13"/>
        <v>3353.4560152050299</v>
      </c>
      <c r="I13" s="345">
        <f t="shared" si="13"/>
        <v>0</v>
      </c>
      <c r="J13" s="345">
        <f t="shared" si="13"/>
        <v>613.99529037134096</v>
      </c>
      <c r="K13" s="345">
        <f t="shared" si="13"/>
        <v>0</v>
      </c>
      <c r="L13" s="345">
        <f t="shared" si="13"/>
        <v>61400</v>
      </c>
      <c r="M13" s="471"/>
      <c r="N13" s="256"/>
      <c r="P13" s="9" t="str">
        <f t="shared" si="14"/>
        <v>sPEU</v>
      </c>
      <c r="Q13" s="13">
        <f t="shared" si="1"/>
        <v>2.5434559722290064E-2</v>
      </c>
      <c r="R13" s="13">
        <f t="shared" si="2"/>
        <v>0</v>
      </c>
      <c r="S13" s="13">
        <f t="shared" si="3"/>
        <v>0.15192635829136236</v>
      </c>
      <c r="T13" s="13">
        <f t="shared" si="4"/>
        <v>0.72132157977049838</v>
      </c>
      <c r="U13" s="13">
        <f t="shared" si="5"/>
        <v>2.3043140968824431E-2</v>
      </c>
      <c r="V13" s="13">
        <f t="shared" si="6"/>
        <v>1.3657890472165651E-2</v>
      </c>
      <c r="W13" s="13">
        <f t="shared" si="7"/>
        <v>5.4616547478909282E-2</v>
      </c>
      <c r="X13" s="13">
        <f t="shared" si="8"/>
        <v>0</v>
      </c>
      <c r="Y13" s="13">
        <f t="shared" si="9"/>
        <v>9.9999232959501784E-3</v>
      </c>
      <c r="Z13" s="13">
        <f t="shared" si="10"/>
        <v>0</v>
      </c>
      <c r="AA13" s="13">
        <f t="shared" si="11"/>
        <v>1</v>
      </c>
      <c r="AB13" s="79"/>
    </row>
    <row r="14" spans="1:28" x14ac:dyDescent="0.25">
      <c r="A14" s="369" t="str">
        <f>IF(ISBLANK(Intrants_RepProduits!A19),"sXXX",Intrants_RepProduits!A19)</f>
        <v>sPIB</v>
      </c>
      <c r="B14" s="345">
        <f t="shared" si="12"/>
        <v>0</v>
      </c>
      <c r="C14" s="345">
        <f t="shared" si="13"/>
        <v>0</v>
      </c>
      <c r="D14" s="345">
        <f t="shared" si="13"/>
        <v>0</v>
      </c>
      <c r="E14" s="345">
        <f t="shared" si="13"/>
        <v>0</v>
      </c>
      <c r="F14" s="345">
        <f t="shared" si="13"/>
        <v>0</v>
      </c>
      <c r="G14" s="345">
        <f t="shared" si="13"/>
        <v>0</v>
      </c>
      <c r="H14" s="345">
        <f t="shared" si="13"/>
        <v>0</v>
      </c>
      <c r="I14" s="345">
        <f t="shared" si="13"/>
        <v>0</v>
      </c>
      <c r="J14" s="345">
        <f t="shared" si="13"/>
        <v>0</v>
      </c>
      <c r="K14" s="345">
        <f t="shared" si="13"/>
        <v>0</v>
      </c>
      <c r="L14" s="345">
        <f t="shared" si="13"/>
        <v>0</v>
      </c>
      <c r="M14" s="471"/>
      <c r="N14" s="256"/>
      <c r="P14" s="9" t="str">
        <f t="shared" si="14"/>
        <v>sPIB</v>
      </c>
      <c r="Q14" s="13">
        <f t="shared" si="1"/>
        <v>0</v>
      </c>
      <c r="R14" s="13">
        <f t="shared" si="2"/>
        <v>0</v>
      </c>
      <c r="S14" s="13">
        <f t="shared" si="3"/>
        <v>0</v>
      </c>
      <c r="T14" s="13">
        <f t="shared" si="4"/>
        <v>0</v>
      </c>
      <c r="U14" s="13">
        <f t="shared" si="5"/>
        <v>0</v>
      </c>
      <c r="V14" s="13">
        <f t="shared" si="6"/>
        <v>0</v>
      </c>
      <c r="W14" s="13">
        <f t="shared" si="7"/>
        <v>0</v>
      </c>
      <c r="X14" s="13">
        <f t="shared" si="8"/>
        <v>0</v>
      </c>
      <c r="Y14" s="13">
        <f t="shared" si="9"/>
        <v>0</v>
      </c>
      <c r="Z14" s="13">
        <f t="shared" si="10"/>
        <v>0</v>
      </c>
      <c r="AA14" s="13">
        <f t="shared" si="11"/>
        <v>0</v>
      </c>
      <c r="AB14" s="79"/>
    </row>
    <row r="15" spans="1:28" x14ac:dyDescent="0.25">
      <c r="A15" s="369" t="str">
        <f>IF(ISBLANK(Intrants_RepProduits!A20),"sXXX",Intrants_RepProduits!A20)</f>
        <v>sPIG</v>
      </c>
      <c r="B15" s="345">
        <f t="shared" si="12"/>
        <v>0</v>
      </c>
      <c r="C15" s="345">
        <f t="shared" si="13"/>
        <v>513.00825891633201</v>
      </c>
      <c r="D15" s="345">
        <f t="shared" si="13"/>
        <v>12801.8879156848</v>
      </c>
      <c r="E15" s="345">
        <f t="shared" si="13"/>
        <v>1061.93748119367</v>
      </c>
      <c r="F15" s="345">
        <f t="shared" si="13"/>
        <v>0</v>
      </c>
      <c r="G15" s="345">
        <f t="shared" si="13"/>
        <v>496.11580443573899</v>
      </c>
      <c r="H15" s="345">
        <f t="shared" si="13"/>
        <v>523.25098193387396</v>
      </c>
      <c r="I15" s="345">
        <f t="shared" si="13"/>
        <v>0</v>
      </c>
      <c r="J15" s="345">
        <f t="shared" si="13"/>
        <v>155.50003270952001</v>
      </c>
      <c r="K15" s="345">
        <f t="shared" si="13"/>
        <v>0</v>
      </c>
      <c r="L15" s="345">
        <f t="shared" si="13"/>
        <v>15551.700474874</v>
      </c>
      <c r="M15" s="471"/>
      <c r="N15" s="256"/>
      <c r="P15" s="9" t="str">
        <f t="shared" si="14"/>
        <v>sPIG</v>
      </c>
      <c r="Q15" s="13">
        <f t="shared" si="1"/>
        <v>0</v>
      </c>
      <c r="R15" s="13">
        <f t="shared" si="2"/>
        <v>3.2987277484232053E-2</v>
      </c>
      <c r="S15" s="13">
        <f t="shared" si="3"/>
        <v>0.82318251540197063</v>
      </c>
      <c r="T15" s="13">
        <f t="shared" si="4"/>
        <v>6.8284332180225699E-2</v>
      </c>
      <c r="U15" s="13">
        <f t="shared" si="5"/>
        <v>0</v>
      </c>
      <c r="V15" s="13">
        <f t="shared" si="6"/>
        <v>3.1901064789492645E-2</v>
      </c>
      <c r="W15" s="13">
        <f t="shared" si="7"/>
        <v>3.3645901474199616E-2</v>
      </c>
      <c r="X15" s="13">
        <f t="shared" si="8"/>
        <v>0</v>
      </c>
      <c r="Y15" s="13">
        <f t="shared" si="9"/>
        <v>9.9989086698752064E-3</v>
      </c>
      <c r="Z15" s="13">
        <f t="shared" si="10"/>
        <v>0</v>
      </c>
      <c r="AA15" s="13">
        <f t="shared" si="11"/>
        <v>1</v>
      </c>
      <c r="AB15" s="79"/>
    </row>
    <row r="16" spans="1:28" x14ac:dyDescent="0.25">
      <c r="A16" s="369" t="str">
        <f>IF(ISBLANK(Intrants_RepProduits!A21),"sXXX",Intrants_RepProduits!A21)</f>
        <v>sPIR</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sPIR</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sSAB</v>
      </c>
      <c r="B17" s="345">
        <f t="shared" si="12"/>
        <v>0</v>
      </c>
      <c r="C17" s="345">
        <f t="shared" si="13"/>
        <v>0</v>
      </c>
      <c r="D17" s="345">
        <f t="shared" si="13"/>
        <v>169403.24604481499</v>
      </c>
      <c r="E17" s="345">
        <f t="shared" si="13"/>
        <v>103565.46214284201</v>
      </c>
      <c r="F17" s="345">
        <f t="shared" si="13"/>
        <v>0</v>
      </c>
      <c r="G17" s="345">
        <f t="shared" si="13"/>
        <v>9806.5246022035008</v>
      </c>
      <c r="H17" s="345">
        <f t="shared" si="13"/>
        <v>17592.040867894299</v>
      </c>
      <c r="I17" s="345">
        <f t="shared" si="13"/>
        <v>0</v>
      </c>
      <c r="J17" s="345">
        <f t="shared" si="13"/>
        <v>3034.00809751816</v>
      </c>
      <c r="K17" s="345">
        <f t="shared" si="13"/>
        <v>0</v>
      </c>
      <c r="L17" s="345">
        <f t="shared" si="13"/>
        <v>303401.281755273</v>
      </c>
      <c r="M17" s="471"/>
      <c r="N17" s="256"/>
      <c r="P17" s="9" t="str">
        <f t="shared" si="14"/>
        <v>sSAB</v>
      </c>
      <c r="Q17" s="13">
        <f t="shared" si="1"/>
        <v>0</v>
      </c>
      <c r="R17" s="13">
        <f t="shared" si="2"/>
        <v>0</v>
      </c>
      <c r="S17" s="13">
        <f t="shared" si="3"/>
        <v>0.5583471667118981</v>
      </c>
      <c r="T17" s="13">
        <f t="shared" si="4"/>
        <v>0.34134813651307877</v>
      </c>
      <c r="U17" s="13">
        <f t="shared" si="5"/>
        <v>0</v>
      </c>
      <c r="V17" s="13">
        <f t="shared" si="6"/>
        <v>3.2321961678835484E-2</v>
      </c>
      <c r="W17" s="13">
        <f t="shared" si="7"/>
        <v>5.7982750653256115E-2</v>
      </c>
      <c r="X17" s="13">
        <f t="shared" si="8"/>
        <v>0</v>
      </c>
      <c r="Y17" s="13">
        <f t="shared" si="9"/>
        <v>9.9999844429313461E-3</v>
      </c>
      <c r="Z17" s="13">
        <f t="shared" si="10"/>
        <v>0</v>
      </c>
      <c r="AA17" s="13">
        <f t="shared" si="11"/>
        <v>1</v>
      </c>
      <c r="AB17" s="79"/>
    </row>
    <row r="18" spans="1:28" x14ac:dyDescent="0.25">
      <c r="A18" s="369" t="str">
        <f>IF(ISBLANK(Intrants_RepProduits!A23),"sXXX",Intrants_RepProduits!A23)</f>
        <v>sTHO</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sTHO</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Total</v>
      </c>
      <c r="B19" s="345">
        <f t="shared" si="12"/>
        <v>1743.7154100687701</v>
      </c>
      <c r="C19" s="345">
        <f t="shared" si="15"/>
        <v>513.00825891633201</v>
      </c>
      <c r="D19" s="345">
        <f t="shared" si="15"/>
        <v>768361.94606441399</v>
      </c>
      <c r="E19" s="345">
        <f t="shared" si="15"/>
        <v>483131.55444550398</v>
      </c>
      <c r="F19" s="345">
        <f t="shared" si="15"/>
        <v>7291.9012207384303</v>
      </c>
      <c r="G19" s="345">
        <f t="shared" si="15"/>
        <v>41429.0221661826</v>
      </c>
      <c r="H19" s="345">
        <f t="shared" si="15"/>
        <v>42639.408790126698</v>
      </c>
      <c r="I19" s="345">
        <f t="shared" si="15"/>
        <v>1487.4713396351499</v>
      </c>
      <c r="J19" s="345">
        <f t="shared" si="15"/>
        <v>13601.972304414399</v>
      </c>
      <c r="K19" s="345">
        <f t="shared" si="15"/>
        <v>0</v>
      </c>
      <c r="L19" s="345">
        <f t="shared" si="15"/>
        <v>1360200</v>
      </c>
      <c r="M19" s="471"/>
      <c r="N19" s="256"/>
      <c r="P19" s="9" t="str">
        <f t="shared" si="14"/>
        <v>Total</v>
      </c>
      <c r="Q19" s="13">
        <f t="shared" si="1"/>
        <v>1.2819551610562933E-3</v>
      </c>
      <c r="R19" s="13">
        <f t="shared" si="2"/>
        <v>3.7715649089570063E-4</v>
      </c>
      <c r="S19" s="13">
        <f t="shared" si="3"/>
        <v>0.56488894726100136</v>
      </c>
      <c r="T19" s="13">
        <f t="shared" si="4"/>
        <v>0.35519155598110863</v>
      </c>
      <c r="U19" s="13">
        <f t="shared" si="5"/>
        <v>5.3609037058803344E-3</v>
      </c>
      <c r="V19" s="13">
        <f t="shared" si="6"/>
        <v>3.0458037175549624E-2</v>
      </c>
      <c r="W19" s="13">
        <f t="shared" si="7"/>
        <v>3.1347896478552198E-2</v>
      </c>
      <c r="X19" s="13">
        <f t="shared" si="8"/>
        <v>1.0935681073629981E-3</v>
      </c>
      <c r="Y19" s="13">
        <f t="shared" si="9"/>
        <v>9.999979638593148E-3</v>
      </c>
      <c r="Z19" s="13">
        <f t="shared" si="10"/>
        <v>0</v>
      </c>
      <c r="AA19" s="13">
        <f t="shared" si="11"/>
        <v>1</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564313.30434686656</v>
      </c>
      <c r="E36" s="371">
        <f t="shared" si="16"/>
        <v>281876.14654416265</v>
      </c>
      <c r="F36" s="371">
        <f t="shared" si="16"/>
        <v>0</v>
      </c>
      <c r="G36" s="371">
        <f t="shared" si="16"/>
        <v>27446.991016321361</v>
      </c>
      <c r="H36" s="371">
        <f t="shared" si="16"/>
        <v>19041.0513121933</v>
      </c>
      <c r="I36" s="371">
        <f t="shared" si="16"/>
        <v>0</v>
      </c>
      <c r="J36" s="371">
        <f t="shared" si="16"/>
        <v>9016.9331160401453</v>
      </c>
      <c r="K36" s="371">
        <f t="shared" si="16"/>
        <v>0</v>
      </c>
      <c r="L36" s="371">
        <f t="shared" si="16"/>
        <v>901694.42633558472</v>
      </c>
      <c r="M36" s="470"/>
      <c r="N36" s="257"/>
      <c r="P36" s="35" t="s">
        <v>72</v>
      </c>
      <c r="Q36" s="36">
        <f t="shared" ref="Q36:AA42" si="17">IF(ISERROR(B36/$L36),0,B36/$L36)</f>
        <v>0</v>
      </c>
      <c r="R36" s="36">
        <f t="shared" si="17"/>
        <v>0</v>
      </c>
      <c r="S36" s="36">
        <f t="shared" si="17"/>
        <v>0.62583652273441626</v>
      </c>
      <c r="T36" s="36">
        <f t="shared" si="17"/>
        <v>0.31260717412847405</v>
      </c>
      <c r="U36" s="36">
        <f t="shared" si="17"/>
        <v>0</v>
      </c>
      <c r="V36" s="36">
        <f t="shared" si="17"/>
        <v>3.0439348647039746E-2</v>
      </c>
      <c r="W36" s="36">
        <f t="shared" si="17"/>
        <v>2.111696685270046E-2</v>
      </c>
      <c r="X36" s="36">
        <f t="shared" si="17"/>
        <v>0</v>
      </c>
      <c r="Y36" s="36">
        <f t="shared" si="17"/>
        <v>9.9999876373687395E-3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33561.042612413003</v>
      </c>
      <c r="E37" s="345">
        <f>IF(ISERROR(VLOOKUP($A37,MatriceVolRepProd,5,FALSE)),0,VLOOKUP($A37,MatriceVolRepProd,5,FALSE))</f>
        <v>6164.6363070679799</v>
      </c>
      <c r="F37" s="345">
        <f>IF(ISERROR(VLOOKUP($A37,MatriceVolRepProd,6,FALSE)),0,VLOOKUP($A37,MatriceVolRepProd,6,FALSE))</f>
        <v>0</v>
      </c>
      <c r="G37" s="345">
        <f>IF(ISERROR(VLOOKUP($A37,MatriceVolRepProd,7,FALSE)),0,VLOOKUP($A37,MatriceVolRepProd,7,FALSE))</f>
        <v>504.47126989778502</v>
      </c>
      <c r="H37" s="345">
        <f>IF(ISERROR(VLOOKUP($A37,MatriceVolRepProd,8,FALSE)),0,VLOOKUP($A37,MatriceVolRepProd,8,FALSE))</f>
        <v>1478.1139766415599</v>
      </c>
      <c r="I37" s="345">
        <f>IF(ISERROR(VLOOKUP($A37,MatriceVolRepProd,9,FALSE)),0,VLOOKUP($A37,MatriceVolRepProd,9,FALSE))</f>
        <v>0</v>
      </c>
      <c r="J37" s="345">
        <f>IF(ISERROR(VLOOKUP($A37,MatriceVolRepProd,10,FALSE)),0,VLOOKUP($A37,MatriceVolRepProd,10,FALSE))</f>
        <v>421.29823509410102</v>
      </c>
      <c r="K37" s="345">
        <f>IF(ISERROR(VLOOKUP($A37,MatriceVolRepProd,11,FALSE)),0,VLOOKUP($A37,MatriceVolRepProd,11,FALSE))</f>
        <v>0</v>
      </c>
      <c r="L37" s="345">
        <f>IF(ISERROR(VLOOKUP($A37,MatriceVolRepProd,12,FALSE)),0,VLOOKUP($A37,MatriceVolRepProd,12,FALSE))</f>
        <v>42129.562401114403</v>
      </c>
      <c r="M37" s="471"/>
      <c r="N37" s="258"/>
      <c r="P37" s="5" t="s">
        <v>48</v>
      </c>
      <c r="Q37" s="14">
        <f t="shared" si="17"/>
        <v>0</v>
      </c>
      <c r="R37" s="14">
        <f t="shared" si="17"/>
        <v>0</v>
      </c>
      <c r="S37" s="14">
        <f t="shared" si="17"/>
        <v>0.7966150299136564</v>
      </c>
      <c r="T37" s="14">
        <f t="shared" si="17"/>
        <v>0.14632566672244651</v>
      </c>
      <c r="U37" s="14">
        <f t="shared" si="17"/>
        <v>0</v>
      </c>
      <c r="V37" s="14">
        <f t="shared" si="17"/>
        <v>1.1974282217667678E-2</v>
      </c>
      <c r="W37" s="14">
        <f t="shared" si="17"/>
        <v>3.5084959168777435E-2</v>
      </c>
      <c r="X37" s="14">
        <f t="shared" si="17"/>
        <v>0</v>
      </c>
      <c r="Y37" s="14">
        <f t="shared" si="17"/>
        <v>1.0000061977452604E-2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530602.144549686</v>
      </c>
      <c r="E38" s="345">
        <f>IF(ISERROR(VLOOKUP($A38,MatriceVolRepProd,5,FALSE)),0,VLOOKUP($A38,MatriceVolRepProd,5,FALSE))</f>
        <v>275692.29869210802</v>
      </c>
      <c r="F38" s="345">
        <f>IF(ISERROR(VLOOKUP($A38,MatriceVolRepProd,6,FALSE)),0,VLOOKUP($A38,MatriceVolRepProd,6,FALSE))</f>
        <v>0</v>
      </c>
      <c r="G38" s="345">
        <f>IF(ISERROR(VLOOKUP($A38,MatriceVolRepProd,7,FALSE)),0,VLOOKUP($A38,MatriceVolRepProd,7,FALSE))</f>
        <v>26940.822542501599</v>
      </c>
      <c r="H38" s="345">
        <f>IF(ISERROR(VLOOKUP($A38,MatriceVolRepProd,8,FALSE)),0,VLOOKUP($A38,MatriceVolRepProd,8,FALSE))</f>
        <v>17556.2489461314</v>
      </c>
      <c r="I38" s="345">
        <f>IF(ISERROR(VLOOKUP($A38,MatriceVolRepProd,9,FALSE)),0,VLOOKUP($A38,MatriceVolRepProd,9,FALSE))</f>
        <v>0</v>
      </c>
      <c r="J38" s="345">
        <f>IF(ISERROR(VLOOKUP($A38,MatriceVolRepProd,10,FALSE)),0,VLOOKUP($A38,MatriceVolRepProd,10,FALSE))</f>
        <v>8593.8472933832509</v>
      </c>
      <c r="K38" s="345">
        <f>IF(ISERROR(VLOOKUP($A38,MatriceVolRepProd,11,FALSE)),0,VLOOKUP($A38,MatriceVolRepProd,11,FALSE))</f>
        <v>0</v>
      </c>
      <c r="L38" s="345">
        <f>IF(ISERROR(VLOOKUP($A38,MatriceVolRepProd,12,FALSE)),0,VLOOKUP($A38,MatriceVolRepProd,12,FALSE))</f>
        <v>859385.36202381097</v>
      </c>
      <c r="M38" s="471"/>
      <c r="N38" s="258"/>
      <c r="P38" s="5" t="s">
        <v>49</v>
      </c>
      <c r="Q38" s="14">
        <f t="shared" si="17"/>
        <v>0</v>
      </c>
      <c r="R38" s="14">
        <f t="shared" si="17"/>
        <v>0</v>
      </c>
      <c r="S38" s="14">
        <f t="shared" si="17"/>
        <v>0.61742050539485993</v>
      </c>
      <c r="T38" s="14">
        <f t="shared" si="17"/>
        <v>0.32080171582497752</v>
      </c>
      <c r="U38" s="14">
        <f t="shared" si="17"/>
        <v>0</v>
      </c>
      <c r="V38" s="14">
        <f t="shared" si="17"/>
        <v>3.1348942782848041E-2</v>
      </c>
      <c r="W38" s="14">
        <f t="shared" si="17"/>
        <v>2.0428843359383365E-2</v>
      </c>
      <c r="X38" s="14">
        <f t="shared" si="17"/>
        <v>0</v>
      </c>
      <c r="Y38" s="14">
        <f t="shared" si="17"/>
        <v>9.9999926379303883E-3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150.11718476762499</v>
      </c>
      <c r="E39" s="345">
        <f>IF(ISERROR(VLOOKUP($A39,MatriceVolRepProd,5,FALSE)),0,VLOOKUP($A39,MatriceVolRepProd,5,FALSE))</f>
        <v>19.2115449866515</v>
      </c>
      <c r="F39" s="345">
        <f>IF(ISERROR(VLOOKUP($A39,MatriceVolRepProd,6,FALSE)),0,VLOOKUP($A39,MatriceVolRepProd,6,FALSE))</f>
        <v>0</v>
      </c>
      <c r="G39" s="345">
        <f>IF(ISERROR(VLOOKUP($A39,MatriceVolRepProd,7,FALSE)),0,VLOOKUP($A39,MatriceVolRepProd,7,FALSE))</f>
        <v>1.6972039219781001</v>
      </c>
      <c r="H39" s="345">
        <f>IF(ISERROR(VLOOKUP($A39,MatriceVolRepProd,8,FALSE)),0,VLOOKUP($A39,MatriceVolRepProd,8,FALSE))</f>
        <v>6.6883894203397096</v>
      </c>
      <c r="I39" s="345">
        <f>IF(ISERROR(VLOOKUP($A39,MatriceVolRepProd,9,FALSE)),0,VLOOKUP($A39,MatriceVolRepProd,9,FALSE))</f>
        <v>0</v>
      </c>
      <c r="J39" s="345">
        <f>IF(ISERROR(VLOOKUP($A39,MatriceVolRepProd,10,FALSE)),0,VLOOKUP($A39,MatriceVolRepProd,10,FALSE))</f>
        <v>1.7875875627935001</v>
      </c>
      <c r="K39" s="345">
        <f>IF(ISERROR(VLOOKUP($A39,MatriceVolRepProd,11,FALSE)),0,VLOOKUP($A39,MatriceVolRepProd,11,FALSE))</f>
        <v>0</v>
      </c>
      <c r="L39" s="345">
        <f>IF(ISERROR(VLOOKUP($A39,MatriceVolRepProd,12,FALSE)),0,VLOOKUP($A39,MatriceVolRepProd,12,FALSE))</f>
        <v>179.50191065938799</v>
      </c>
      <c r="M39" s="471"/>
      <c r="N39" s="258"/>
      <c r="P39" s="6" t="s">
        <v>50</v>
      </c>
      <c r="Q39" s="14">
        <f t="shared" si="17"/>
        <v>0</v>
      </c>
      <c r="R39" s="14">
        <f t="shared" si="17"/>
        <v>0</v>
      </c>
      <c r="S39" s="14">
        <f t="shared" si="17"/>
        <v>0.83629853418372979</v>
      </c>
      <c r="T39" s="14">
        <f t="shared" si="17"/>
        <v>0.10702696654358276</v>
      </c>
      <c r="U39" s="14">
        <f t="shared" si="17"/>
        <v>0</v>
      </c>
      <c r="V39" s="14">
        <f t="shared" si="17"/>
        <v>9.4550744097571873E-3</v>
      </c>
      <c r="W39" s="14">
        <f t="shared" si="17"/>
        <v>3.7260825780463108E-2</v>
      </c>
      <c r="X39" s="14">
        <f t="shared" si="17"/>
        <v>0</v>
      </c>
      <c r="Y39" s="14">
        <f t="shared" si="17"/>
        <v>9.9585990824661384E-3</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D21" sqref="D21"/>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U09351_3FF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U09351_3FF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303401.28660926654</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169403.24875502856</v>
      </c>
      <c r="H8" s="424">
        <f>IF(ISERROR(VLOOKUP($B8,DataRemsoftAjuste,7+VLOOKUP($B$4,Periode,2,FALSE),FALSE)*VLOOKUP($C8,MatricePourcRepProd,5,FALSE)),0,VLOOKUP($B8,DataRemsoftAjuste,7+VLOOKUP($B$4,Periode,2,FALSE),FALSE)*VLOOKUP($C8,MatricePourcRepProd,5,FALSE))</f>
        <v>103565.46379974367</v>
      </c>
      <c r="I8" s="424">
        <f>IF(ISERROR(VLOOKUP($B8,DataRemsoftAjuste,7+VLOOKUP($B$4,Periode,2,FALSE),FALSE)*VLOOKUP($C8,MatricePourcRepProd,6,FALSE)),0,VLOOKUP($B8,DataRemsoftAjuste,7+VLOOKUP($B$4,Periode,2,FALSE),FALSE)*VLOOKUP($C8,MatricePourcRepProd,6,FALSE))</f>
        <v>0</v>
      </c>
      <c r="J8" s="424">
        <f>SUM(E8:I8)</f>
        <v>272968.71255477221</v>
      </c>
      <c r="K8" s="424">
        <f>IF(ISERROR(VLOOKUP($B8,DataRemsoftAjuste,7+VLOOKUP($B$4,Periode,2,FALSE),FALSE)*VLOOKUP($C8,MatricePourcRepProd,7,FALSE)),0,VLOOKUP($B8,DataRemsoftAjuste,7+VLOOKUP($B$4,Periode,2,FALSE),FALSE)*VLOOKUP($C8,MatricePourcRepProd,7,FALSE))</f>
        <v>9806.5247590940962</v>
      </c>
      <c r="L8" s="424">
        <f>IF(ISERROR(VLOOKUP($B8,DataRemsoftAjuste,7+VLOOKUP($B$4,Periode,2,FALSE),FALSE)*VLOOKUP($C8,MatricePourcRepProd,8,FALSE)),0,VLOOKUP($B8,DataRemsoftAjuste,7+VLOOKUP($B$4,Periode,2,FALSE),FALSE)*VLOOKUP($C8,MatricePourcRepProd,8,FALSE))</f>
        <v>17592.0411493422</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3034.0081460580204</v>
      </c>
      <c r="O8" s="424">
        <f>SUM(K8:N8)</f>
        <v>30432.574054494318</v>
      </c>
      <c r="Q8" s="18" t="s">
        <v>2</v>
      </c>
      <c r="R8" s="18" t="s">
        <v>62</v>
      </c>
      <c r="S8" s="19">
        <f>_xll.Woodstock.Analyst.Xcel.UDFs.GetIndicatorValue("OVOLSABREC","Toutes les strates",_xll.Woodstock.Analyst.Xcel.UDFs.GetModelFilename(),_xll.Woodstock.Analyst.Xcel.UDFs.GetScenarioIndex(),"2")/5</f>
        <v>354758.8</v>
      </c>
      <c r="T8" s="19">
        <f>_xll.Woodstock.Analyst.Xcel.UDFs.GetIndicatorValue("OVOLSABREC", "Toutes les strates", _xll.Woodstock.Analyst.Xcel.UDFs.GetModelFilename(), _xll.Woodstock.Analyst.Xcel.UDFs.GetScenarioIndex(),"3")/5</f>
        <v>291788.67499999999</v>
      </c>
      <c r="U8" s="19">
        <f>_xll.Woodstock.Analyst.Xcel.UDFs.GetIndicatorValue("OVOLSABREC", "Toutes les strates", _xll.Woodstock.Analyst.Xcel.UDFs.GetModelFilename(), _xll.Woodstock.Analyst.Xcel.UDFs.GetScenarioIndex(),"4")/5</f>
        <v>289329.42499999999</v>
      </c>
      <c r="V8" s="19">
        <f>_xll.Woodstock.Analyst.Xcel.UDFs.GetIndicatorValue("OVOLSABREC", "Toutes les strates", _xll.Woodstock.Analyst.Xcel.UDFs.GetModelFilename(), _xll.Woodstock.Analyst.Xcel.UDFs.GetScenarioIndex(),"5")/5</f>
        <v>267061.67499999999</v>
      </c>
      <c r="W8" s="19">
        <f>_xll.Woodstock.Analyst.Xcel.UDFs.GetIndicatorValue("OVOLSABREC", "Toutes les strates", _xll.Woodstock.Analyst.Xcel.UDFs.GetModelFilename(), _xll.Woodstock.Analyst.Xcel.UDFs.GetScenarioIndex(),"6")/5</f>
        <v>307628.7</v>
      </c>
      <c r="X8" s="19">
        <f>_xll.Woodstock.Analyst.Xcel.UDFs.GetIndicatorValueAverage("OVOLSABREC", "Toutes les strates", _xll.Woodstock.Analyst.Xcel.UDFs.GetModelFilename(), _xll.Woodstock.Analyst.Xcel.UDFs.GetScenarioIndex(),"2", "6")/5</f>
        <v>302113.45499999996</v>
      </c>
      <c r="Y8" s="69">
        <f t="shared" ref="Y8:AD12" si="1">S8*$AE$12</f>
        <v>356271.04511435778</v>
      </c>
      <c r="Z8" s="69">
        <f t="shared" si="1"/>
        <v>293032.49473947845</v>
      </c>
      <c r="AA8" s="69">
        <f t="shared" si="1"/>
        <v>290562.76159206254</v>
      </c>
      <c r="AB8" s="69">
        <f t="shared" si="1"/>
        <v>268200.08992656687</v>
      </c>
      <c r="AC8" s="69">
        <f t="shared" si="1"/>
        <v>308940.04167386756</v>
      </c>
      <c r="AD8" s="69">
        <f t="shared" si="1"/>
        <v>303401.28660926659</v>
      </c>
      <c r="AE8" s="71"/>
    </row>
    <row r="9" spans="1:31" x14ac:dyDescent="0.25">
      <c r="A9" s="537"/>
      <c r="B9" s="422" t="s">
        <v>3</v>
      </c>
      <c r="C9" s="425" t="s">
        <v>72</v>
      </c>
      <c r="D9" s="424">
        <f t="shared" si="0"/>
        <v>901694.41523236257</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564313.2973980651</v>
      </c>
      <c r="H9" s="424">
        <f>IF(ISERROR(VLOOKUP($B9,DataRemsoftAjuste,7+VLOOKUP($B$4,Periode,2,FALSE),FALSE)*VLOOKUP($C9,MatricePourcRepProd,5,FALSE)),0,VLOOKUP($B9,DataRemsoftAjuste,7+VLOOKUP($B$4,Periode,2,FALSE),FALSE)*VLOOKUP($C9,MatricePourcRepProd,5,FALSE))</f>
        <v>281876.14307321596</v>
      </c>
      <c r="I9" s="424">
        <f>IF(ISERROR(VLOOKUP($B9,DataRemsoftAjuste,7+VLOOKUP($B$4,Periode,2,FALSE),FALSE)*VLOOKUP($C9,MatricePourcRepProd,6,FALSE)),0,VLOOKUP($B9,DataRemsoftAjuste,7+VLOOKUP($B$4,Periode,2,FALSE),FALSE)*VLOOKUP($C9,MatricePourcRepProd,6,FALSE))</f>
        <v>0</v>
      </c>
      <c r="J9" s="424">
        <f>SUM(E9:I9)</f>
        <v>846189.44047128106</v>
      </c>
      <c r="K9" s="424">
        <f>IF(ISERROR(VLOOKUP($B9,DataRemsoftAjuste,7+VLOOKUP($B$4,Periode,2,FALSE),FALSE)*VLOOKUP($C9,MatricePourcRepProd,7,FALSE)),0,VLOOKUP($B9,DataRemsoftAjuste,7+VLOOKUP($B$4,Periode,2,FALSE),FALSE)*VLOOKUP($C9,MatricePourcRepProd,7,FALSE))</f>
        <v>27446.99067834653</v>
      </c>
      <c r="L9" s="424">
        <f>IF(ISERROR(VLOOKUP($B9,DataRemsoftAjuste,7+VLOOKUP($B$4,Periode,2,FALSE),FALSE)*VLOOKUP($C9,MatricePourcRepProd,8,FALSE)),0,VLOOKUP($B9,DataRemsoftAjuste,7+VLOOKUP($B$4,Periode,2,FALSE),FALSE)*VLOOKUP($C9,MatricePourcRepProd,8,FALSE))</f>
        <v>19041.051077726941</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9016.933005008068</v>
      </c>
      <c r="O9" s="424">
        <f>SUM(K9:N9)</f>
        <v>55504.974761081539</v>
      </c>
      <c r="Q9" s="18" t="s">
        <v>3</v>
      </c>
      <c r="R9" s="18" t="s">
        <v>62</v>
      </c>
      <c r="S9" s="19">
        <f>_xll.Woodstock.Analyst.Xcel.UDFs.GetIndicatorValue("OVOLGEPXREC", "Toutes les strates", _xll.Woodstock.Analyst.Xcel.UDFs.GetModelFilename(), _xll.Woodstock.Analyst.Xcel.UDFs.GetScenarioIndex(),"2")/5</f>
        <v>844404.6</v>
      </c>
      <c r="T9" s="19">
        <f>_xll.Woodstock.Analyst.Xcel.UDFs.GetIndicatorValue("OVOLGEPXREC", "Toutes les strates", _xll.Woodstock.Analyst.Xcel.UDFs.GetModelFilename(), _xll.Woodstock.Analyst.Xcel.UDFs.GetScenarioIndex(),"3")/5</f>
        <v>913779.8</v>
      </c>
      <c r="U9" s="19">
        <f>_xll.Woodstock.Analyst.Xcel.UDFs.GetIndicatorValue("OVOLGEPXREC", "Toutes les strates", _xll.Woodstock.Analyst.Xcel.UDFs.GetModelFilename(), _xll.Woodstock.Analyst.Xcel.UDFs.GetScenarioIndex(),"4")/5</f>
        <v>917249.1</v>
      </c>
      <c r="V9" s="19">
        <f>_xll.Woodstock.Analyst.Xcel.UDFs.GetIndicatorValue("OVOLGEPXREC", "Toutes les strates", _xll.Woodstock.Analyst.Xcel.UDFs.GetModelFilename(), _xll.Woodstock.Analyst.Xcel.UDFs.GetScenarioIndex(),"5")/5</f>
        <v>936598.5</v>
      </c>
      <c r="W9" s="19">
        <f>_xll.Woodstock.Analyst.Xcel.UDFs.GetIndicatorValue("OVOLGEPXREC", "Toutes les strates", _xll.Woodstock.Analyst.Xcel.UDFs.GetModelFilename(), _xll.Woodstock.Analyst.Xcel.UDFs.GetScenarioIndex(),"6")/5</f>
        <v>877303.2</v>
      </c>
      <c r="X9" s="19">
        <f>_xll.Woodstock.Analyst.Xcel.UDFs.GetIndicatorValueAverage("OVOLGEPXREC", "Toutes les strates", _xll.Woodstock.Analyst.Xcel.UDFs.GetModelFilename(), _xll.Woodstock.Analyst.Xcel.UDFs.GetScenarioIndex(),"2", "6")/5</f>
        <v>897867.04</v>
      </c>
      <c r="Y9" s="69">
        <f t="shared" si="1"/>
        <v>848004.07866237918</v>
      </c>
      <c r="Z9" s="69">
        <f t="shared" si="1"/>
        <v>917675.00721726671</v>
      </c>
      <c r="AA9" s="69">
        <f t="shared" si="1"/>
        <v>921159.09594689147</v>
      </c>
      <c r="AB9" s="69">
        <f t="shared" si="1"/>
        <v>940590.97744027735</v>
      </c>
      <c r="AC9" s="69">
        <f t="shared" si="1"/>
        <v>881042.91689500154</v>
      </c>
      <c r="AD9" s="69">
        <f t="shared" si="1"/>
        <v>901694.41523236327</v>
      </c>
      <c r="AE9" s="71"/>
    </row>
    <row r="10" spans="1:31" x14ac:dyDescent="0.25">
      <c r="A10" s="537"/>
      <c r="B10" s="422" t="s">
        <v>4</v>
      </c>
      <c r="C10" s="425" t="s">
        <v>57</v>
      </c>
      <c r="D10" s="424">
        <f t="shared" si="0"/>
        <v>15551.730679699776</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513.00925529130336</v>
      </c>
      <c r="G10" s="424">
        <f>IF(ISERROR(VLOOKUP($B10,DataRemsoftAjuste,7+VLOOKUP($B$4,Periode,2,FALSE),FALSE)*VLOOKUP($C10,MatricePourcRepProd,4,FALSE)),0,VLOOKUP($B10,DataRemsoftAjuste,7+VLOOKUP($B$4,Periode,2,FALSE),FALSE)*VLOOKUP($C10,MatricePourcRepProd,4,FALSE))</f>
        <v>12801.912779769313</v>
      </c>
      <c r="H10" s="424">
        <f>IF(ISERROR(VLOOKUP($B10,DataRemsoftAjuste,7+VLOOKUP($B$4,Periode,2,FALSE),FALSE)*VLOOKUP($C10,MatricePourcRepProd,5,FALSE)),0,VLOOKUP($B10,DataRemsoftAjuste,7+VLOOKUP($B$4,Periode,2,FALSE),FALSE)*VLOOKUP($C10,MatricePourcRepProd,5,FALSE))</f>
        <v>1061.9395437100311</v>
      </c>
      <c r="I10" s="424">
        <f>IF(ISERROR(VLOOKUP($B10,DataRemsoftAjuste,7+VLOOKUP($B$4,Periode,2,FALSE),FALSE)*VLOOKUP($C10,MatricePourcRepProd,6,FALSE)),0,VLOOKUP($B10,DataRemsoftAjuste,7+VLOOKUP($B$4,Periode,2,FALSE),FALSE)*VLOOKUP($C10,MatricePourcRepProd,6,FALSE))</f>
        <v>0</v>
      </c>
      <c r="J10" s="424">
        <f>SUM(E10:I10)</f>
        <v>14376.861578770648</v>
      </c>
      <c r="K10" s="424">
        <f>IF(ISERROR(VLOOKUP($B10,DataRemsoftAjuste,7+VLOOKUP($B$4,Periode,2,FALSE),FALSE)*VLOOKUP($C10,MatricePourcRepProd,7,FALSE)),0,VLOOKUP($B10,DataRemsoftAjuste,7+VLOOKUP($B$4,Periode,2,FALSE),FALSE)*VLOOKUP($C10,MatricePourcRepProd,7,FALSE))</f>
        <v>496.11676800184506</v>
      </c>
      <c r="L10" s="424">
        <f>IF(ISERROR(VLOOKUP($B10,DataRemsoftAjuste,7+VLOOKUP($B$4,Periode,2,FALSE),FALSE)*VLOOKUP($C10,MatricePourcRepProd,8,FALSE)),0,VLOOKUP($B10,DataRemsoftAjuste,7+VLOOKUP($B$4,Periode,2,FALSE),FALSE)*VLOOKUP($C10,MatricePourcRepProd,8,FALSE))</f>
        <v>523.25199820246826</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155.50033472481496</v>
      </c>
      <c r="O10" s="424">
        <f>SUM(K10:N10)</f>
        <v>1174.8691009291283</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15781.090239999883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10380.518939999813</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9435.8865199998836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11330.682419999861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30500.41718</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15485.719059999912</v>
      </c>
      <c r="Y10" s="69">
        <f t="shared" si="1"/>
        <v>15848.360950732582</v>
      </c>
      <c r="Z10" s="69">
        <f t="shared" si="1"/>
        <v>10424.768410489378</v>
      </c>
      <c r="AA10" s="69">
        <f t="shared" si="1"/>
        <v>9476.109266523732</v>
      </c>
      <c r="AB10" s="69">
        <f t="shared" si="1"/>
        <v>11378.982191935003</v>
      </c>
      <c r="AC10" s="69">
        <f t="shared" si="1"/>
        <v>30630.432578818381</v>
      </c>
      <c r="AD10" s="69">
        <f t="shared" si="1"/>
        <v>15551.73067969984</v>
      </c>
      <c r="AE10" s="71"/>
    </row>
    <row r="11" spans="1:31" x14ac:dyDescent="0.25">
      <c r="A11" s="537"/>
      <c r="B11" s="422" t="s">
        <v>5</v>
      </c>
      <c r="C11" s="425" t="s">
        <v>54</v>
      </c>
      <c r="D11" s="424">
        <f t="shared" si="0"/>
        <v>3152.5674786702889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2742.1786546799808</v>
      </c>
      <c r="H11" s="424">
        <f>IF(ISERROR(VLOOKUP($B11,DataRemsoftAjuste,7+VLOOKUP($B$4,Periode,2,FALSE),FALSE)*VLOOKUP($C11,MatricePourcRepProd,5,FALSE)),0,VLOOKUP($B11,DataRemsoftAjuste,7+VLOOKUP($B$4,Periode,2,FALSE),FALSE)*VLOOKUP($C11,MatricePourcRepProd,5,FALSE))</f>
        <v>218.0639403921582</v>
      </c>
      <c r="I11" s="424">
        <f>IF(ISERROR(VLOOKUP($B11,DataRemsoftAjuste,7+VLOOKUP($B$4,Periode,2,FALSE),FALSE)*VLOOKUP($C11,MatricePourcRepProd,6,FALSE)),0,VLOOKUP($B11,DataRemsoftAjuste,7+VLOOKUP($B$4,Periode,2,FALSE),FALSE)*VLOOKUP($C11,MatricePourcRepProd,6,FALSE))</f>
        <v>0</v>
      </c>
      <c r="J11" s="424">
        <f>SUM(E11:I11)</f>
        <v>2960.242595072139</v>
      </c>
      <c r="K11" s="424">
        <f>IF(ISERROR(VLOOKUP($B11,DataRemsoftAjuste,7+VLOOKUP($B$4,Periode,2,FALSE),FALSE)*VLOOKUP($C11,MatricePourcRepProd,7,FALSE)),0,VLOOKUP($B11,DataRemsoftAjuste,7+VLOOKUP($B$4,Periode,2,FALSE),FALSE)*VLOOKUP($C11,MatricePourcRepProd,7,FALSE))</f>
        <v>93.1546979403915</v>
      </c>
      <c r="L11" s="424">
        <f>IF(ISERROR(VLOOKUP($B11,DataRemsoftAjuste,7+VLOOKUP($B$4,Periode,2,FALSE),FALSE)*VLOOKUP($C11,MatricePourcRepProd,8,FALSE)),0,VLOOKUP($B11,DataRemsoftAjuste,7+VLOOKUP($B$4,Periode,2,FALSE),FALSE)*VLOOKUP($C11,MatricePourcRepProd,8,FALSE))</f>
        <v>67.626534705756399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31.543650952001872</v>
      </c>
      <c r="O11" s="424">
        <f>SUM(K11:N11)</f>
        <v>192.32488359814977</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3660.90976</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2656.4060600000003</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2590.98848</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3614.5425799999998</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3173.0828200000001</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3139.1859399999998</v>
      </c>
      <c r="Y11" s="69">
        <f t="shared" si="1"/>
        <v>3676.5152725303865</v>
      </c>
      <c r="Z11" s="69">
        <f t="shared" si="1"/>
        <v>2667.7296327654553</v>
      </c>
      <c r="AA11" s="69">
        <f t="shared" si="1"/>
        <v>2602.0331945221974</v>
      </c>
      <c r="AB11" s="69">
        <f t="shared" si="1"/>
        <v>3629.9504412207598</v>
      </c>
      <c r="AC11" s="69">
        <f t="shared" si="1"/>
        <v>3186.6088523126523</v>
      </c>
      <c r="AD11" s="69">
        <f t="shared" si="1"/>
        <v>3152.5674786702898</v>
      </c>
      <c r="AE11" s="71"/>
    </row>
    <row r="12" spans="1:31" x14ac:dyDescent="0.25">
      <c r="A12" s="537"/>
      <c r="B12" s="426" t="s">
        <v>6</v>
      </c>
      <c r="C12" s="426"/>
      <c r="D12" s="427">
        <f t="shared" si="0"/>
        <v>1223799.9999999991</v>
      </c>
      <c r="E12" s="427">
        <f t="shared" ref="E12:O12" si="2">SUM(E8:E11)</f>
        <v>0</v>
      </c>
      <c r="F12" s="427">
        <f t="shared" si="2"/>
        <v>513.00925529130336</v>
      </c>
      <c r="G12" s="427">
        <f t="shared" si="2"/>
        <v>749260.63758754299</v>
      </c>
      <c r="H12" s="427">
        <f t="shared" si="2"/>
        <v>386721.61035706184</v>
      </c>
      <c r="I12" s="427">
        <f t="shared" si="2"/>
        <v>0</v>
      </c>
      <c r="J12" s="427">
        <f t="shared" si="2"/>
        <v>1136495.257199896</v>
      </c>
      <c r="K12" s="427">
        <f t="shared" si="2"/>
        <v>37842.786903382868</v>
      </c>
      <c r="L12" s="427">
        <f t="shared" si="2"/>
        <v>37223.970759977361</v>
      </c>
      <c r="M12" s="427">
        <f t="shared" si="2"/>
        <v>0</v>
      </c>
      <c r="N12" s="427">
        <f t="shared" si="2"/>
        <v>12237.985136742906</v>
      </c>
      <c r="O12" s="427">
        <f t="shared" si="2"/>
        <v>87304.742800103137</v>
      </c>
      <c r="Q12" s="18" t="s">
        <v>6</v>
      </c>
      <c r="R12" s="18" t="s">
        <v>62</v>
      </c>
      <c r="S12" s="19">
        <f>_xll.Woodstock.Analyst.Xcel.UDFs.GetIndicatorValue("OVOLGSEPMREC", "Toutes les strates", _xll.Woodstock.Analyst.Xcel.UDFs.GetModelFilename(), _xll.Woodstock.Analyst.Xcel.UDFs.GetScenarioIndex(),"2")/5</f>
        <v>1218605.3999999999</v>
      </c>
      <c r="T12" s="19">
        <f>_xll.Woodstock.Analyst.Xcel.UDFs.GetIndicatorValue("OVOLGSEPMREC", "Toutes les strates", _xll.Woodstock.Analyst.Xcel.UDFs.GetModelFilename(), _xll.Woodstock.Analyst.Xcel.UDFs.GetScenarioIndex(),"3")/5</f>
        <v>1218605.3999999999</v>
      </c>
      <c r="U12" s="19">
        <f>_xll.Woodstock.Analyst.Xcel.UDFs.GetIndicatorValue("OVOLGSEPMREC", "Toutes les strates", _xll.Woodstock.Analyst.Xcel.UDFs.GetModelFilename(), _xll.Woodstock.Analyst.Xcel.UDFs.GetScenarioIndex(),"4")/5</f>
        <v>1218605.3999999999</v>
      </c>
      <c r="V12" s="19">
        <f>_xll.Woodstock.Analyst.Xcel.UDFs.GetIndicatorValue("OVOLGSEPMREC", "Toutes les strates", _xll.Woodstock.Analyst.Xcel.UDFs.GetModelFilename(), _xll.Woodstock.Analyst.Xcel.UDFs.GetScenarioIndex(),"5")/5</f>
        <v>1218605.3999999999</v>
      </c>
      <c r="W12" s="19">
        <f>_xll.Woodstock.Analyst.Xcel.UDFs.GetIndicatorValue("OVOLGSEPMREC", "Toutes les strates", _xll.Woodstock.Analyst.Xcel.UDFs.GetModelFilename(), _xll.Woodstock.Analyst.Xcel.UDFs.GetScenarioIndex(),"6")/5</f>
        <v>1218605.3999999999</v>
      </c>
      <c r="X12" s="19">
        <f>_xll.Woodstock.Analyst.Xcel.UDFs.GetIndicatorValueAverage("OVOLGSEPMREC", "Toutes les strates", _xll.Woodstock.Analyst.Xcel.UDFs.GetModelFilename(), _xll.Woodstock.Analyst.Xcel.UDFs.GetScenarioIndex(),"2", "6")/5</f>
        <v>1218605.3999999999</v>
      </c>
      <c r="Y12" s="69">
        <f t="shared" si="1"/>
        <v>1223800</v>
      </c>
      <c r="Z12" s="69">
        <f t="shared" si="1"/>
        <v>1223800</v>
      </c>
      <c r="AA12" s="69">
        <f t="shared" si="1"/>
        <v>1223800</v>
      </c>
      <c r="AB12" s="69">
        <f t="shared" si="1"/>
        <v>1223800</v>
      </c>
      <c r="AC12" s="69">
        <f t="shared" si="1"/>
        <v>1223800</v>
      </c>
      <c r="AD12" s="69">
        <f t="shared" si="1"/>
        <v>1223800</v>
      </c>
      <c r="AE12" s="71">
        <f>IF(ISERROR(Intrants_CahierDetermination!B11/X12),0,Intrants_CahierDetermination!B11/X12)</f>
        <v>1.0042627416553382</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493.17201999999997</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380.79050000000001</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377.23382000000004</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379.59217999999998</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334.66523999999998</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393.09075199999995</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2114.4263599999999</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2226.80782</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2230.3644599999998</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2228.0062399999997</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2272.933</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2214.507576</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2607.5983799999999</v>
      </c>
      <c r="T16" s="21">
        <f t="shared" si="7"/>
        <v>2607.5983200000001</v>
      </c>
      <c r="U16" s="21">
        <f t="shared" si="7"/>
        <v>2607.5982799999997</v>
      </c>
      <c r="V16" s="21">
        <f t="shared" si="7"/>
        <v>2607.5984199999998</v>
      </c>
      <c r="W16" s="21">
        <f t="shared" si="7"/>
        <v>2607.5982399999998</v>
      </c>
      <c r="X16" s="21">
        <f t="shared" si="7"/>
        <v>2607.598328</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7"/>
      <c r="B17" s="428" t="s">
        <v>11</v>
      </c>
      <c r="C17" s="428"/>
      <c r="D17" s="429">
        <f t="shared" si="0"/>
        <v>1223799.9999999991</v>
      </c>
      <c r="E17" s="429">
        <f t="shared" ref="E17:O17" si="8">SUM(E12+E16)</f>
        <v>0</v>
      </c>
      <c r="F17" s="429">
        <f t="shared" si="8"/>
        <v>513.00925529130336</v>
      </c>
      <c r="G17" s="429">
        <f t="shared" si="8"/>
        <v>749260.63758754299</v>
      </c>
      <c r="H17" s="429">
        <f t="shared" si="8"/>
        <v>386721.61035706184</v>
      </c>
      <c r="I17" s="429">
        <f t="shared" si="8"/>
        <v>0</v>
      </c>
      <c r="J17" s="429">
        <f t="shared" si="8"/>
        <v>1136495.257199896</v>
      </c>
      <c r="K17" s="429">
        <f t="shared" si="8"/>
        <v>37842.786903382868</v>
      </c>
      <c r="L17" s="429">
        <f t="shared" si="8"/>
        <v>37223.970759977361</v>
      </c>
      <c r="M17" s="429">
        <f t="shared" si="8"/>
        <v>0</v>
      </c>
      <c r="N17" s="429">
        <f t="shared" si="8"/>
        <v>12237.985136742906</v>
      </c>
      <c r="O17" s="429">
        <f t="shared" si="8"/>
        <v>87304.742800103137</v>
      </c>
      <c r="Q17" s="20" t="s">
        <v>11</v>
      </c>
      <c r="R17" s="21" t="s">
        <v>62</v>
      </c>
      <c r="S17" s="21">
        <f t="shared" ref="S17:AD17" si="9">S16+S12</f>
        <v>1221212.99838</v>
      </c>
      <c r="T17" s="21">
        <f t="shared" si="9"/>
        <v>1221212.99832</v>
      </c>
      <c r="U17" s="21">
        <f t="shared" si="9"/>
        <v>1221212.9982799999</v>
      </c>
      <c r="V17" s="21">
        <f t="shared" si="9"/>
        <v>1221212.9984199998</v>
      </c>
      <c r="W17" s="21">
        <f t="shared" si="9"/>
        <v>1221212.9982399999</v>
      </c>
      <c r="X17" s="21">
        <f t="shared" si="9"/>
        <v>1221212.9983279998</v>
      </c>
      <c r="Y17" s="70">
        <f t="shared" si="9"/>
        <v>1223800</v>
      </c>
      <c r="Z17" s="70">
        <f t="shared" si="9"/>
        <v>1223800</v>
      </c>
      <c r="AA17" s="70">
        <f t="shared" si="9"/>
        <v>1223800</v>
      </c>
      <c r="AB17" s="70">
        <f t="shared" si="9"/>
        <v>1223800</v>
      </c>
      <c r="AC17" s="70">
        <f t="shared" si="9"/>
        <v>1223800</v>
      </c>
      <c r="AD17" s="70">
        <f t="shared" si="9"/>
        <v>1223800</v>
      </c>
      <c r="AE17" s="70"/>
    </row>
    <row r="18" spans="1:31" x14ac:dyDescent="0.25">
      <c r="A18" s="537" t="s">
        <v>12</v>
      </c>
      <c r="B18" s="422" t="s">
        <v>13</v>
      </c>
      <c r="C18" s="425" t="s">
        <v>47</v>
      </c>
      <c r="D18" s="424">
        <f t="shared" si="0"/>
        <v>65699.999999999985</v>
      </c>
      <c r="E18" s="424">
        <f>IF(ISERROR(VLOOKUP($B18,DataRemsoftAjuste,7+VLOOKUP($B$4,Periode,2,FALSE),FALSE)*VLOOKUP($C18,MatricePourcRepProd,2,FALSE)),0,VLOOKUP($B18,DataRemsoftAjuste,7+VLOOKUP($B$4,Periode,2,FALSE),FALSE)*VLOOKUP($C18,MatricePourcRepProd,2,FALSE))</f>
        <v>182.03344312016799</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9718.9877928928508</v>
      </c>
      <c r="H18" s="424">
        <f>IF(ISERROR(VLOOKUP($B18,DataRemsoftAjuste,7+VLOOKUP($B$4,Periode,2,FALSE),FALSE)*VLOOKUP($C18,MatricePourcRepProd,5,FALSE)),0,VLOOKUP($B18,DataRemsoftAjuste,7+VLOOKUP($B$4,Periode,2,FALSE),FALSE)*VLOOKUP($C18,MatricePourcRepProd,5,FALSE))</f>
        <v>45306.874348264297</v>
      </c>
      <c r="I18" s="424">
        <f>IF(ISERROR(VLOOKUP($B18,DataRemsoftAjuste,7+VLOOKUP($B$4,Periode,2,FALSE),FALSE)*VLOOKUP($C18,MatricePourcRepProd,6,FALSE)),0,VLOOKUP($B18,DataRemsoftAjuste,7+VLOOKUP($B$4,Periode,2,FALSE),FALSE)*VLOOKUP($C18,MatricePourcRepProd,6,FALSE))</f>
        <v>4266.0481339911003</v>
      </c>
      <c r="J18" s="424">
        <f>SUM(E18:I18)</f>
        <v>59473.943718268412</v>
      </c>
      <c r="K18" s="424">
        <f>IF(ISERROR(VLOOKUP($B18,DataRemsoftAjuste,7+VLOOKUP($B$4,Periode,2,FALSE),FALSE)*VLOOKUP($C18,MatricePourcRepProd,7,FALSE)),0,VLOOKUP($B18,DataRemsoftAjuste,7+VLOOKUP($B$4,Periode,2,FALSE),FALSE)*VLOOKUP($C18,MatricePourcRepProd,7,FALSE))</f>
        <v>2229.6231717893002</v>
      </c>
      <c r="L18" s="424">
        <f>IF(ISERROR(VLOOKUP($B18,DataRemsoftAjuste,7+VLOOKUP($B$4,Periode,2,FALSE),FALSE)*VLOOKUP($C18,MatricePourcRepProd,8,FALSE)),0,VLOOKUP($B18,DataRemsoftAjuste,7+VLOOKUP($B$4,Periode,2,FALSE),FALSE)*VLOOKUP($C18,MatricePourcRepProd,8,FALSE))</f>
        <v>1869.83185635674</v>
      </c>
      <c r="M18" s="424">
        <f>IF(ISERROR(VLOOKUP($B18,DataRemsoftAjuste,7+VLOOKUP($B$4,Periode,2,FALSE),FALSE)*VLOOKUP($C18,MatricePourcRepProd,9,FALSE)),0,VLOOKUP($B18,DataRemsoftAjuste,7+VLOOKUP($B$4,Periode,2,FALSE),FALSE)*VLOOKUP($C18,MatricePourcRepProd,9,FALSE))</f>
        <v>1469.60105303296</v>
      </c>
      <c r="N18" s="424">
        <f>IF(ISERROR(VLOOKUP($B18,DataRemsoftAjuste,7+VLOOKUP($B$4,Periode,2,FALSE),FALSE)*VLOOKUP($C18,MatricePourcRepProd,10,FALSE)),0,VLOOKUP($B18,DataRemsoftAjuste,7+VLOOKUP($B$4,Periode,2,FALSE),FALSE)*VLOOKUP($C18,MatricePourcRepProd,10,FALSE))</f>
        <v>657.00020055257301</v>
      </c>
      <c r="O18" s="424">
        <f>SUM(K18:N18)</f>
        <v>6226.0562817315731</v>
      </c>
      <c r="Q18" s="18" t="s">
        <v>13</v>
      </c>
      <c r="R18" s="18" t="s">
        <v>62</v>
      </c>
      <c r="S18" s="19">
        <f>_xll.Woodstock.Analyst.Xcel.UDFs.GetIndicatorValue("OVOLBOPREC", "Toutes les strates", _xll.Woodstock.Analyst.Xcel.UDFs.GetModelFilename(), _xll.Woodstock.Analyst.Xcel.UDFs.GetScenarioIndex(),"2")/5</f>
        <v>48859.921879999994</v>
      </c>
      <c r="T18" s="19">
        <f>_xll.Woodstock.Analyst.Xcel.UDFs.GetIndicatorValue("OVOLBOPREC", "Toutes les strates", _xll.Woodstock.Analyst.Xcel.UDFs.GetModelFilename(), _xll.Woodstock.Analyst.Xcel.UDFs.GetScenarioIndex(),"3")/5</f>
        <v>69869.850000000006</v>
      </c>
      <c r="U18" s="19">
        <f>_xll.Woodstock.Analyst.Xcel.UDFs.GetIndicatorValue("OVOLBOPREC", "Toutes les strates", _xll.Woodstock.Analyst.Xcel.UDFs.GetModelFilename(), _xll.Woodstock.Analyst.Xcel.UDFs.GetScenarioIndex(),"4")/5</f>
        <v>75426.943759999995</v>
      </c>
      <c r="V18" s="19">
        <f>_xll.Woodstock.Analyst.Xcel.UDFs.GetIndicatorValue("OVOLBOPREC", "Toutes les strates", _xll.Woodstock.Analyst.Xcel.UDFs.GetModelFilename(), _xll.Woodstock.Analyst.Xcel.UDFs.GetScenarioIndex(),"5")/5</f>
        <v>63959.356240000008</v>
      </c>
      <c r="W18" s="19">
        <f>_xll.Woodstock.Analyst.Xcel.UDFs.GetIndicatorValue("OVOLBOPREC", "Toutes les strates", _xll.Woodstock.Analyst.Xcel.UDFs.GetModelFilename(), _xll.Woodstock.Analyst.Xcel.UDFs.GetScenarioIndex(),"6")/5</f>
        <v>69478.6875</v>
      </c>
      <c r="X18" s="19">
        <f>_xll.Woodstock.Analyst.Xcel.UDFs.GetIndicatorValueAverage("OVOLBOPREC", "Toutes les strates", _xll.Woodstock.Analyst.Xcel.UDFs.GetModelFilename(), _xll.Woodstock.Analyst.Xcel.UDFs.GetScenarioIndex(),"2", "6")/5</f>
        <v>65518.951875999999</v>
      </c>
      <c r="Y18" s="69">
        <f t="shared" ref="Y18:AD18" si="10">S18*$AE$18</f>
        <v>48994.936207028644</v>
      </c>
      <c r="Z18" s="69">
        <f t="shared" si="10"/>
        <v>70062.920934507667</v>
      </c>
      <c r="AA18" s="69">
        <f t="shared" si="10"/>
        <v>75635.370578131129</v>
      </c>
      <c r="AB18" s="69">
        <f t="shared" si="10"/>
        <v>64136.094742798639</v>
      </c>
      <c r="AC18" s="69">
        <f t="shared" si="10"/>
        <v>69670.677537533935</v>
      </c>
      <c r="AD18" s="69">
        <f t="shared" si="10"/>
        <v>65700</v>
      </c>
      <c r="AE18" s="71">
        <f>IF(ISERROR(Intrants_CahierDetermination!G11/X18),0,Intrants_CahierDetermination!G11/X18)</f>
        <v>1.0027632939602369</v>
      </c>
    </row>
    <row r="19" spans="1:31" x14ac:dyDescent="0.25">
      <c r="A19" s="537"/>
      <c r="B19" s="422" t="s">
        <v>14</v>
      </c>
      <c r="C19" s="425" t="s">
        <v>55</v>
      </c>
      <c r="D19" s="424">
        <f t="shared" si="0"/>
        <v>61400.000000000022</v>
      </c>
      <c r="E19" s="424">
        <f>IF(ISERROR(VLOOKUP($B19,DataRemsoftAjuste,7+VLOOKUP($B$4,Periode,2,FALSE),FALSE)*VLOOKUP($C19,MatricePourcRepProd,2,FALSE)),0,VLOOKUP($B19,DataRemsoftAjuste,7+VLOOKUP($B$4,Periode,2,FALSE),FALSE)*VLOOKUP($C19,MatricePourcRepProd,2,FALSE))</f>
        <v>1561.6819669486099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9328.2783990896496</v>
      </c>
      <c r="H19" s="424">
        <f>IF(ISERROR(VLOOKUP($B19,DataRemsoftAjuste,7+VLOOKUP($B$4,Periode,2,FALSE),FALSE)*VLOOKUP($C19,MatricePourcRepProd,5,FALSE)),0,VLOOKUP($B19,DataRemsoftAjuste,7+VLOOKUP($B$4,Periode,2,FALSE),FALSE)*VLOOKUP($C19,MatricePourcRepProd,5,FALSE))</f>
        <v>44289.144997908603</v>
      </c>
      <c r="I19" s="424">
        <f>IF(ISERROR(VLOOKUP($B19,DataRemsoftAjuste,7+VLOOKUP($B$4,Periode,2,FALSE),FALSE)*VLOOKUP($C19,MatricePourcRepProd,6,FALSE)),0,VLOOKUP($B19,DataRemsoftAjuste,7+VLOOKUP($B$4,Periode,2,FALSE),FALSE)*VLOOKUP($C19,MatricePourcRepProd,6,FALSE))</f>
        <v>1414.84885548582</v>
      </c>
      <c r="J19" s="424">
        <f>SUM(E19:I19)</f>
        <v>56593.954219432679</v>
      </c>
      <c r="K19" s="424">
        <f>IF(ISERROR(VLOOKUP($B19,DataRemsoftAjuste,7+VLOOKUP($B$4,Periode,2,FALSE),FALSE)*VLOOKUP($C19,MatricePourcRepProd,7,FALSE)),0,VLOOKUP($B19,DataRemsoftAjuste,7+VLOOKUP($B$4,Periode,2,FALSE),FALSE)*VLOOKUP($C19,MatricePourcRepProd,7,FALSE))</f>
        <v>838.59447499097098</v>
      </c>
      <c r="L19" s="424">
        <f>IF(ISERROR(VLOOKUP($B19,DataRemsoftAjuste,7+VLOOKUP($B$4,Periode,2,FALSE),FALSE)*VLOOKUP($C19,MatricePourcRepProd,8,FALSE)),0,VLOOKUP($B19,DataRemsoftAjuste,7+VLOOKUP($B$4,Periode,2,FALSE),FALSE)*VLOOKUP($C19,MatricePourcRepProd,8,FALSE))</f>
        <v>3353.4560152050299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613.99529037134096</v>
      </c>
      <c r="O19" s="424">
        <f>SUM(K19:N19)</f>
        <v>4806.0457805673423</v>
      </c>
      <c r="Q19" s="18" t="s">
        <v>14</v>
      </c>
      <c r="R19" s="18" t="s">
        <v>62</v>
      </c>
      <c r="S19" s="19">
        <f>_xll.Woodstock.Analyst.Xcel.UDFs.GetIndicatorValue("OVOLGPEUREC", "Toutes les strates", _xll.Woodstock.Analyst.Xcel.UDFs.GetModelFilename(), _xll.Woodstock.Analyst.Xcel.UDFs.GetScenarioIndex(),"2")/5</f>
        <v>77528.006240000002</v>
      </c>
      <c r="T19" s="19">
        <f>_xll.Woodstock.Analyst.Xcel.UDFs.GetIndicatorValue("OVOLGPEUREC", "Toutes les strates", _xll.Woodstock.Analyst.Xcel.UDFs.GetModelFilename(), _xll.Woodstock.Analyst.Xcel.UDFs.GetScenarioIndex(),"3")/5</f>
        <v>57309.3125</v>
      </c>
      <c r="U19" s="19">
        <f>_xll.Woodstock.Analyst.Xcel.UDFs.GetIndicatorValue("OVOLGPEUREC", "Toutes les strates", _xll.Woodstock.Analyst.Xcel.UDFs.GetModelFilename(), _xll.Woodstock.Analyst.Xcel.UDFs.GetScenarioIndex(),"4")/5</f>
        <v>51661.268759999999</v>
      </c>
      <c r="V19" s="19">
        <f>_xll.Woodstock.Analyst.Xcel.UDFs.GetIndicatorValue("OVOLGPEUREC", "Toutes les strates", _xll.Woodstock.Analyst.Xcel.UDFs.GetModelFilename(), _xll.Woodstock.Analyst.Xcel.UDFs.GetScenarioIndex(),"5")/5</f>
        <v>63062.737500000003</v>
      </c>
      <c r="W19" s="19">
        <f>_xll.Woodstock.Analyst.Xcel.UDFs.GetIndicatorValue("OVOLGPEUREC", "Toutes les strates", _xll.Woodstock.Analyst.Xcel.UDFs.GetModelFilename(), _xll.Woodstock.Analyst.Xcel.UDFs.GetScenarioIndex(),"6")/5</f>
        <v>56810.893759999992</v>
      </c>
      <c r="X19" s="19">
        <f>_xll.Woodstock.Analyst.Xcel.UDFs.GetIndicatorValueAverage("OVOLGPEUREC", "Toutes les strates", _xll.Woodstock.Analyst.Xcel.UDFs.GetModelFilename(), _xll.Woodstock.Analyst.Xcel.UDFs.GetScenarioIndex(),"2", "6")/5</f>
        <v>61274.443751999992</v>
      </c>
      <c r="Y19" s="69">
        <f t="shared" ref="Y19:AD19" si="11">S19*$AE$19</f>
        <v>77686.867340686818</v>
      </c>
      <c r="Z19" s="69">
        <f t="shared" si="11"/>
        <v>57426.743876155495</v>
      </c>
      <c r="AA19" s="69">
        <f t="shared" si="11"/>
        <v>51767.126841693542</v>
      </c>
      <c r="AB19" s="69">
        <f t="shared" si="11"/>
        <v>63191.958105268262</v>
      </c>
      <c r="AC19" s="69">
        <f t="shared" si="11"/>
        <v>56927.303836195904</v>
      </c>
      <c r="AD19" s="69">
        <f t="shared" si="11"/>
        <v>61400</v>
      </c>
      <c r="AE19" s="71">
        <f>IF(ISERROR(Intrants_CahierDetermination!F11/X19),0,Intrants_CahierDetermination!F11/X19)</f>
        <v>1.0020490801762016</v>
      </c>
    </row>
    <row r="20" spans="1:31" x14ac:dyDescent="0.25">
      <c r="A20" s="537"/>
      <c r="B20" s="422" t="s">
        <v>15</v>
      </c>
      <c r="C20" s="425" t="s">
        <v>51</v>
      </c>
      <c r="D20" s="424">
        <f t="shared" si="0"/>
        <v>9300.0000000000055</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54.042073231879399</v>
      </c>
      <c r="H20" s="424">
        <f>IF(ISERROR(VLOOKUP($B20,DataRemsoftAjuste,7+VLOOKUP($B$4,Periode,2,FALSE),FALSE)*VLOOKUP($C20,MatricePourcRepProd,5,FALSE)),0,VLOOKUP($B20,DataRemsoftAjuste,7+VLOOKUP($B$4,Periode,2,FALSE),FALSE)*VLOOKUP($C20,MatricePourcRepProd,5,FALSE))</f>
        <v>6813.9233337251198</v>
      </c>
      <c r="I20" s="424">
        <f>IF(ISERROR(VLOOKUP($B20,DataRemsoftAjuste,7+VLOOKUP($B$4,Periode,2,FALSE),FALSE)*VLOOKUP($C20,MatricePourcRepProd,6,FALSE)),0,VLOOKUP($B20,DataRemsoftAjuste,7+VLOOKUP($B$4,Periode,2,FALSE),FALSE)*VLOOKUP($C20,MatricePourcRepProd,6,FALSE))</f>
        <v>1611.0042312615201</v>
      </c>
      <c r="J20" s="424">
        <f>SUM(E20:I20)</f>
        <v>8478.9696382185193</v>
      </c>
      <c r="K20" s="424">
        <f>IF(ISERROR(VLOOKUP($B20,DataRemsoftAjuste,7+VLOOKUP($B$4,Periode,2,FALSE),FALSE)*VLOOKUP($C20,MatricePourcRepProd,7,FALSE)),0,VLOOKUP($B20,DataRemsoftAjuste,7+VLOOKUP($B$4,Periode,2,FALSE),FALSE)*VLOOKUP($C20,MatricePourcRepProd,7,FALSE))</f>
        <v>518.01769064129905</v>
      </c>
      <c r="L20" s="424">
        <f>IF(ISERROR(VLOOKUP($B20,DataRemsoftAjuste,7+VLOOKUP($B$4,Periode,2,FALSE),FALSE)*VLOOKUP($C20,MatricePourcRepProd,8,FALSE)),0,VLOOKUP($B20,DataRemsoftAjuste,7+VLOOKUP($B$4,Periode,2,FALSE),FALSE)*VLOOKUP($C20,MatricePourcRepProd,8,FALSE))</f>
        <v>192.150707959926</v>
      </c>
      <c r="M20" s="424">
        <f>IF(ISERROR(VLOOKUP($B20,DataRemsoftAjuste,7+VLOOKUP($B$4,Periode,2,FALSE),FALSE)*VLOOKUP($C20,MatricePourcRepProd,9,FALSE)),0,VLOOKUP($B20,DataRemsoftAjuste,7+VLOOKUP($B$4,Periode,2,FALSE),FALSE)*VLOOKUP($C20,MatricePourcRepProd,9,FALSE))</f>
        <v>17.8702866021913</v>
      </c>
      <c r="N20" s="424">
        <f>IF(ISERROR(VLOOKUP($B20,DataRemsoftAjuste,7+VLOOKUP($B$4,Periode,2,FALSE),FALSE)*VLOOKUP($C20,MatricePourcRepProd,10,FALSE)),0,VLOOKUP($B20,DataRemsoftAjuste,7+VLOOKUP($B$4,Periode,2,FALSE),FALSE)*VLOOKUP($C20,MatricePourcRepProd,10,FALSE))</f>
        <v>92.991676578069701</v>
      </c>
      <c r="O20" s="424">
        <f>SUM(K20:N20)</f>
        <v>821.03036178148602</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9679.2710999999999</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8888.0320400000001</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8978.9851600000002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9045.1046800000004</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9777.6187600000012</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9273.8023480000011</v>
      </c>
      <c r="Y20" s="69">
        <f t="shared" ref="Y20:AD20" si="12">S20*$AE$20</f>
        <v>9706.6141645139996</v>
      </c>
      <c r="Z20" s="69">
        <f t="shared" si="12"/>
        <v>8913.1399258068359</v>
      </c>
      <c r="AA20" s="69">
        <f t="shared" si="12"/>
        <v>9004.3499801361068</v>
      </c>
      <c r="AB20" s="69">
        <f t="shared" si="12"/>
        <v>9070.6562817937665</v>
      </c>
      <c r="AC20" s="69">
        <f t="shared" si="12"/>
        <v>9805.2396477492839</v>
      </c>
      <c r="AD20" s="69">
        <f t="shared" si="12"/>
        <v>9300</v>
      </c>
      <c r="AE20" s="71">
        <f>IF(ISERROR((Intrants_CahierDetermination!I11*(X20/(X20+X24))/X20)),0,(Intrants_CahierDetermination!I11*(X20/(X20+X24))/X20))</f>
        <v>1.0028249094618291</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7.800000166753307E-4</v>
      </c>
      <c r="T21" s="21">
        <f t="shared" si="13"/>
        <v>5.4600000003119931E-3</v>
      </c>
      <c r="U21" s="21">
        <f t="shared" si="13"/>
        <v>2.3200000287033617E-3</v>
      </c>
      <c r="V21" s="21">
        <f t="shared" si="13"/>
        <v>1.5799999964656308E-3</v>
      </c>
      <c r="W21" s="21">
        <f t="shared" si="13"/>
        <v>-1.9999977666884661E-5</v>
      </c>
      <c r="X21" s="21">
        <f t="shared" si="13"/>
        <v>2.024000023084227E-3</v>
      </c>
      <c r="Y21" s="70">
        <f t="shared" ref="Y21:AD21" si="14">S21</f>
        <v>7.800000166753307E-4</v>
      </c>
      <c r="Z21" s="70">
        <f t="shared" si="14"/>
        <v>5.4600000003119931E-3</v>
      </c>
      <c r="AA21" s="70">
        <f t="shared" si="14"/>
        <v>2.3200000287033617E-3</v>
      </c>
      <c r="AB21" s="70">
        <f t="shared" si="14"/>
        <v>1.5799999964656308E-3</v>
      </c>
      <c r="AC21" s="70">
        <f t="shared" si="14"/>
        <v>-1.9999977666884661E-5</v>
      </c>
      <c r="AD21" s="70">
        <f t="shared" si="14"/>
        <v>2.024000023084227E-3</v>
      </c>
      <c r="AE21" s="70"/>
    </row>
    <row r="22" spans="1:31" x14ac:dyDescent="0.25">
      <c r="A22" s="537"/>
      <c r="B22" s="426" t="s">
        <v>17</v>
      </c>
      <c r="C22" s="426"/>
      <c r="D22" s="427">
        <f t="shared" si="0"/>
        <v>136400</v>
      </c>
      <c r="E22" s="427">
        <f t="shared" ref="E22:O22" si="15">SUM(E18:E21)</f>
        <v>1743.7154100687778</v>
      </c>
      <c r="F22" s="427">
        <f t="shared" si="15"/>
        <v>0</v>
      </c>
      <c r="G22" s="427">
        <f t="shared" si="15"/>
        <v>19101.308265214378</v>
      </c>
      <c r="H22" s="427">
        <f t="shared" si="15"/>
        <v>96409.942679898013</v>
      </c>
      <c r="I22" s="427">
        <f t="shared" si="15"/>
        <v>7291.9012207384403</v>
      </c>
      <c r="J22" s="427">
        <f t="shared" si="15"/>
        <v>124546.8675759196</v>
      </c>
      <c r="K22" s="427">
        <f t="shared" si="15"/>
        <v>3586.23533742157</v>
      </c>
      <c r="L22" s="427">
        <f t="shared" si="15"/>
        <v>5415.4385795216958</v>
      </c>
      <c r="M22" s="427">
        <f t="shared" si="15"/>
        <v>1487.4713396351513</v>
      </c>
      <c r="N22" s="427">
        <f t="shared" si="15"/>
        <v>1363.9871675019838</v>
      </c>
      <c r="O22" s="427">
        <f t="shared" si="15"/>
        <v>11853.132424080402</v>
      </c>
      <c r="Q22" s="18" t="s">
        <v>17</v>
      </c>
      <c r="R22" s="18" t="s">
        <v>62</v>
      </c>
      <c r="S22" s="19">
        <f>_xll.Woodstock.Analyst.Xcel.UDFs.GetIndicatorValue("OVOLGFIREC", "Toutes les strates", _xll.Woodstock.Analyst.Xcel.UDFs.GetModelFilename(), _xll.Woodstock.Analyst.Xcel.UDFs.GetScenarioIndex(),"2")/5</f>
        <v>136067.20000000001</v>
      </c>
      <c r="T22" s="19">
        <f>_xll.Woodstock.Analyst.Xcel.UDFs.GetIndicatorValue("OVOLGFIREC", "Toutes les strates", _xll.Woodstock.Analyst.Xcel.UDFs.GetModelFilename(), _xll.Woodstock.Analyst.Xcel.UDFs.GetScenarioIndex(),"3")/5</f>
        <v>136067.20000000001</v>
      </c>
      <c r="U22" s="19">
        <f>_xll.Woodstock.Analyst.Xcel.UDFs.GetIndicatorValue("OVOLGFIREC", "Toutes les strates", _xll.Woodstock.Analyst.Xcel.UDFs.GetModelFilename(), _xll.Woodstock.Analyst.Xcel.UDFs.GetScenarioIndex(),"4")/5</f>
        <v>136067.20000000001</v>
      </c>
      <c r="V22" s="19">
        <f>_xll.Woodstock.Analyst.Xcel.UDFs.GetIndicatorValue("OVOLGFIREC", "Toutes les strates", _xll.Woodstock.Analyst.Xcel.UDFs.GetModelFilename(), _xll.Woodstock.Analyst.Xcel.UDFs.GetScenarioIndex(),"5")/5</f>
        <v>136067.20000000001</v>
      </c>
      <c r="W22" s="19">
        <f>_xll.Woodstock.Analyst.Xcel.UDFs.GetIndicatorValue("OVOLGFIREC", "Toutes les strates", _xll.Woodstock.Analyst.Xcel.UDFs.GetModelFilename(), _xll.Woodstock.Analyst.Xcel.UDFs.GetScenarioIndex(),"6")/5</f>
        <v>136067.20000000001</v>
      </c>
      <c r="X22" s="19">
        <f>_xll.Woodstock.Analyst.Xcel.UDFs.GetIndicatorValueAverage("OVOLGFIREC", "Toutes les strates", _xll.Woodstock.Analyst.Xcel.UDFs.GetModelFilename(), _xll.Woodstock.Analyst.Xcel.UDFs.GetScenarioIndex(),"2", "6")/5</f>
        <v>136067.20000000001</v>
      </c>
      <c r="Y22" s="70">
        <f t="shared" ref="Y22:AD22" si="16">SUM(Y18:Y21)</f>
        <v>136388.41849222948</v>
      </c>
      <c r="Z22" s="70">
        <f t="shared" si="16"/>
        <v>136402.81019647</v>
      </c>
      <c r="AA22" s="70">
        <f t="shared" si="16"/>
        <v>136406.84971996082</v>
      </c>
      <c r="AB22" s="70">
        <f t="shared" si="16"/>
        <v>136398.71070986066</v>
      </c>
      <c r="AC22" s="70">
        <f t="shared" si="16"/>
        <v>136403.22100147913</v>
      </c>
      <c r="AD22" s="70">
        <f t="shared" si="16"/>
        <v>136400.00202400002</v>
      </c>
      <c r="AE22" s="70"/>
    </row>
    <row r="23" spans="1:31" x14ac:dyDescent="0.25">
      <c r="A23" s="537"/>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4799.3597600000003</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4799.3597600000003</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4799.3597600000003</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4799.3597600000003</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4799.3597600000003</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4799.3597600000003</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37"/>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4799.3597600000003</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4799.3597600000003</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4799.3597600000003</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4799.3597600000003</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4799.3597600000003</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4799.3597600000003</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37"/>
      <c r="B27" s="428" t="s">
        <v>22</v>
      </c>
      <c r="C27" s="428"/>
      <c r="D27" s="429">
        <f t="shared" si="0"/>
        <v>136400</v>
      </c>
      <c r="E27" s="429">
        <f t="shared" ref="E27:O27" si="23">E26+E22</f>
        <v>1743.7154100687778</v>
      </c>
      <c r="F27" s="429">
        <f t="shared" si="23"/>
        <v>0</v>
      </c>
      <c r="G27" s="429">
        <f t="shared" si="23"/>
        <v>19101.308265214378</v>
      </c>
      <c r="H27" s="429">
        <f t="shared" si="23"/>
        <v>96409.942679898013</v>
      </c>
      <c r="I27" s="429">
        <f t="shared" si="23"/>
        <v>7291.9012207384403</v>
      </c>
      <c r="J27" s="429">
        <f t="shared" si="23"/>
        <v>124546.8675759196</v>
      </c>
      <c r="K27" s="429">
        <f t="shared" si="23"/>
        <v>3586.23533742157</v>
      </c>
      <c r="L27" s="429">
        <f t="shared" si="23"/>
        <v>5415.4385795216958</v>
      </c>
      <c r="M27" s="429">
        <f t="shared" si="23"/>
        <v>1487.4713396351513</v>
      </c>
      <c r="N27" s="429">
        <f t="shared" si="23"/>
        <v>1363.9871675019838</v>
      </c>
      <c r="O27" s="429">
        <f t="shared" si="23"/>
        <v>11853.132424080402</v>
      </c>
      <c r="Q27" s="20" t="s">
        <v>22</v>
      </c>
      <c r="R27" s="21" t="s">
        <v>62</v>
      </c>
      <c r="S27" s="21">
        <f t="shared" ref="S27:AD27" si="24">S26+S22</f>
        <v>140866.55976</v>
      </c>
      <c r="T27" s="21">
        <f t="shared" si="24"/>
        <v>140866.55976</v>
      </c>
      <c r="U27" s="21">
        <f t="shared" si="24"/>
        <v>140866.55976</v>
      </c>
      <c r="V27" s="21">
        <f t="shared" si="24"/>
        <v>140866.55976</v>
      </c>
      <c r="W27" s="21">
        <f t="shared" si="24"/>
        <v>140866.55976</v>
      </c>
      <c r="X27" s="21">
        <f t="shared" si="24"/>
        <v>140866.55976</v>
      </c>
      <c r="Y27" s="70">
        <f t="shared" si="24"/>
        <v>136388.41849222948</v>
      </c>
      <c r="Z27" s="70">
        <f t="shared" si="24"/>
        <v>136402.81019647</v>
      </c>
      <c r="AA27" s="70">
        <f t="shared" si="24"/>
        <v>136406.84971996082</v>
      </c>
      <c r="AB27" s="70">
        <f t="shared" si="24"/>
        <v>136398.71070986066</v>
      </c>
      <c r="AC27" s="70">
        <f t="shared" si="24"/>
        <v>136403.22100147913</v>
      </c>
      <c r="AD27" s="70">
        <f t="shared" si="24"/>
        <v>136400.00202400002</v>
      </c>
      <c r="AE27" s="70"/>
    </row>
    <row r="28" spans="1:31" x14ac:dyDescent="0.25">
      <c r="A28" s="430"/>
      <c r="B28" s="430" t="s">
        <v>23</v>
      </c>
      <c r="C28" s="430"/>
      <c r="D28" s="429">
        <f t="shared" si="0"/>
        <v>1360199.9999999993</v>
      </c>
      <c r="E28" s="431">
        <f t="shared" ref="E28:O28" si="25">E27+E17</f>
        <v>1743.7154100687778</v>
      </c>
      <c r="F28" s="431">
        <f t="shared" si="25"/>
        <v>513.00925529130336</v>
      </c>
      <c r="G28" s="431">
        <f t="shared" si="25"/>
        <v>768361.94585275743</v>
      </c>
      <c r="H28" s="431">
        <f t="shared" si="25"/>
        <v>483131.55303695984</v>
      </c>
      <c r="I28" s="431">
        <f t="shared" si="25"/>
        <v>7291.9012207384403</v>
      </c>
      <c r="J28" s="431">
        <f t="shared" si="25"/>
        <v>1261042.1247758158</v>
      </c>
      <c r="K28" s="431">
        <f t="shared" si="25"/>
        <v>41429.022240804436</v>
      </c>
      <c r="L28" s="431">
        <f t="shared" si="25"/>
        <v>42639.409339499056</v>
      </c>
      <c r="M28" s="431">
        <f t="shared" si="25"/>
        <v>1487.4713396351513</v>
      </c>
      <c r="N28" s="431">
        <f t="shared" si="25"/>
        <v>13601.97230424489</v>
      </c>
      <c r="O28" s="431">
        <f t="shared" si="25"/>
        <v>99157.875224183546</v>
      </c>
      <c r="Q28" s="20" t="s">
        <v>23</v>
      </c>
      <c r="R28" s="21" t="s">
        <v>62</v>
      </c>
      <c r="S28" s="21">
        <f t="shared" ref="S28:AD28" si="26">S27+S17</f>
        <v>1362079.5581400001</v>
      </c>
      <c r="T28" s="21">
        <f t="shared" si="26"/>
        <v>1362079.5580800001</v>
      </c>
      <c r="U28" s="21">
        <f t="shared" si="26"/>
        <v>1362079.55804</v>
      </c>
      <c r="V28" s="21">
        <f t="shared" si="26"/>
        <v>1362079.5581799999</v>
      </c>
      <c r="W28" s="21">
        <f t="shared" si="26"/>
        <v>1362079.558</v>
      </c>
      <c r="X28" s="21">
        <f t="shared" si="26"/>
        <v>1362079.5580879999</v>
      </c>
      <c r="Y28" s="70">
        <f t="shared" si="26"/>
        <v>1360188.4184922294</v>
      </c>
      <c r="Z28" s="70">
        <f t="shared" si="26"/>
        <v>1360202.81019647</v>
      </c>
      <c r="AA28" s="70">
        <f t="shared" si="26"/>
        <v>1360206.8497199607</v>
      </c>
      <c r="AB28" s="70">
        <f t="shared" si="26"/>
        <v>1360198.7107098605</v>
      </c>
      <c r="AC28" s="70">
        <f t="shared" si="26"/>
        <v>1360203.2210014791</v>
      </c>
      <c r="AD28" s="70">
        <f t="shared" si="26"/>
        <v>1360200.002024</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D21" sqref="D21"/>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U09351_3FF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U09351_3FF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U09351_3FF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D21" sqref="D21"/>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U09351_3FF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1023.9057567813987</v>
      </c>
      <c r="E8" s="115">
        <f>VLOOKUP($B8&amp;"-"&amp;$E$7,Intrants_GTYF,VLOOKUP($A$4,Periode,2,FALSE),FALSE)*'Répartition par produits (tab)'!$AE$12</f>
        <v>2822.4706890212165</v>
      </c>
      <c r="F8" s="115">
        <f>VLOOKUP($B8&amp;"-"&amp;$F$7,Intrants_GTYF,VLOOKUP($A$4,Periode,2,FALSE),FALSE)*'Répartition par produits (tab)'!$AE$12</f>
        <v>80.050983319333085</v>
      </c>
      <c r="G8" s="115">
        <f>VLOOKUP($B8&amp;"-"&amp;$G$7,Intrants_GTYF,VLOOKUP($A$4,Periode,2,FALSE),FALSE)*'Répartition par produits (tab)'!$AE$12</f>
        <v>0</v>
      </c>
      <c r="H8" s="115">
        <f>VLOOKUP($B8&amp;"-"&amp;$H$7,Intrants_GTYF,VLOOKUP($A$4,Periode,2,FALSE),FALSE)*'Répartition par produits (tab)'!$AE$12</f>
        <v>3926.4274620807983</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3926.4274620807983</v>
      </c>
      <c r="N8" s="115">
        <f>VLOOKUP($B8&amp;"-"&amp;$N$7,Intrants_GTYF,VLOOKUP($A$4,Periode,2,FALSE),FALSE)*'Répartition par produits (tab)'!$AE$18</f>
        <v>15273.800541717983</v>
      </c>
      <c r="O8" s="115">
        <f>VLOOKUP($B8&amp;"-"&amp;$O$7,Intrants_GTYF,VLOOKUP($A$4,Periode,2,FALSE),FALSE)*'Répartition par produits (tab)'!$AE$19</f>
        <v>5315.4802802532113</v>
      </c>
      <c r="P8" s="115">
        <f>VLOOKUP($B8&amp;"-"&amp;$P$7,Intrants_GTYF,VLOOKUP($A$4,Periode,2,FALSE),FALSE)*'Répartition par produits (tab)'!$AE$20</f>
        <v>218.37723042191337</v>
      </c>
      <c r="Q8" s="116">
        <f t="shared" ref="Q8:Q39" si="2">R8-N8-O8-P8</f>
        <v>-53.57467163943474</v>
      </c>
      <c r="R8" s="115">
        <f>VLOOKUP($B8&amp;"-"&amp;$R$7,Intrants_GTYF,VLOOKUP($A$4,Periode,2,FALSE),FALSE)</f>
        <v>20754.083380753673</v>
      </c>
      <c r="S8" s="115">
        <f>VLOOKUP($B8&amp;"-"&amp;$S$7,Intrants_GTYF,VLOOKUP($A$4,Periode,2,FALSE),FALSE)*'Répartition par produits (tab)'!$AE$23</f>
        <v>0</v>
      </c>
      <c r="T8" s="115">
        <f>VLOOKUP($B8&amp;"-"&amp;$T$7,Intrants_GTYF,VLOOKUP($A$4,Periode,2,FALSE),FALSE)*'Répartition par produits (tab)'!$AE$24</f>
        <v>0</v>
      </c>
      <c r="U8" s="116">
        <f t="shared" ref="U8:U39" si="3">V8-S8-T8</f>
        <v>217.76207228349222</v>
      </c>
      <c r="V8" s="115">
        <f>VLOOKUP($B8&amp;"-"&amp;$V$7,Intrants_GTYF,VLOOKUP($A$4,Periode,2,FALSE),FALSE)</f>
        <v>217.76207228349222</v>
      </c>
      <c r="W8" s="115">
        <f t="shared" ref="W8:W39" si="4">V8+R8+M8</f>
        <v>24898.272915117963</v>
      </c>
    </row>
    <row r="9" spans="1:23" x14ac:dyDescent="0.25">
      <c r="A9" s="118" t="s">
        <v>30</v>
      </c>
      <c r="B9" s="118" t="s">
        <v>128</v>
      </c>
      <c r="C9" s="119" t="s">
        <v>1437</v>
      </c>
      <c r="D9" s="117">
        <f>IF(ISERROR(VLOOKUP($C9&amp;"_"&amp;$D$7,Data_TYF,VLOOKUP($A$4,Periode,2,FALSE),FALSE)),0,VLOOKUP($C9&amp;"_"&amp;$D$7,Data_TYF,VLOOKUP($A$4,Periode,2,FALSE),FALSE))*'Répartition par produits (tab)'!$AE$12</f>
        <v>1023.9057567813987</v>
      </c>
      <c r="E9" s="117">
        <f>IF(ISERROR(VLOOKUP($C9&amp;"_"&amp;$E$7,Data_TYF,VLOOKUP($A$4,Periode,2,FALSE),FALSE)),0,VLOOKUP($C9&amp;"_"&amp;$E$7,Data_TYF,VLOOKUP($A$4,Periode,2,FALSE),FALSE))*'Répartition par produits (tab)'!$AE$12</f>
        <v>2822.4706890212165</v>
      </c>
      <c r="F9" s="117">
        <f>IF(ISERROR(VLOOKUP($C9&amp;"_"&amp;$F$7,Data_TYF,VLOOKUP($A$4,Periode,2,FALSE),FALSE)),0,VLOOKUP($C9&amp;"_"&amp;$F$7,Data_TYF,VLOOKUP($A$4,Periode,2,FALSE),FALSE))*'Répartition par produits (tab)'!$AE$12</f>
        <v>80.050983319333085</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3926.4274620807983</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3926.4274620807983</v>
      </c>
      <c r="N9" s="117">
        <f>IF(ISERROR(VLOOKUP($C9&amp;"_"&amp;$N$7,Data_TYF,VLOOKUP($A$4,Periode,2,FALSE),FALSE)),0,VLOOKUP($C9&amp;"_"&amp;$N$7,Data_TYF,VLOOKUP($A$4,Periode,2,FALSE),FALSE))*'Répartition par produits (tab)'!$AE$18</f>
        <v>15273.800541717983</v>
      </c>
      <c r="O9" s="117">
        <f>IF(ISERROR(VLOOKUP($C9&amp;"_"&amp;$O$7,Data_TYF,VLOOKUP($A$4,Periode,2,FALSE),FALSE)),0,VLOOKUP($C9&amp;"_"&amp;$O$7,Data_TYF,VLOOKUP($A$4,Periode,2,FALSE),FALSE))*'Répartition par produits (tab)'!$AE$19</f>
        <v>5315.4802802532113</v>
      </c>
      <c r="P9" s="117">
        <f>IF(ISERROR(VLOOKUP($C9&amp;"_"&amp;$P$7,Data_TYF,VLOOKUP($A$4,Periode,2,FALSE),FALSE)),0,VLOOKUP($C9&amp;"_"&amp;$P$7,Data_TYF,VLOOKUP($A$4,Periode,2,FALSE),FALSE))*'Répartition par produits (tab)'!$AE$20</f>
        <v>218.37723042191337</v>
      </c>
      <c r="Q9" s="108">
        <f t="shared" si="2"/>
        <v>-53.57467163943474</v>
      </c>
      <c r="R9" s="117">
        <f>IF(ISERROR(VLOOKUP($C9&amp;"_"&amp;$R$7,Data_TYF,VLOOKUP($A$4,Periode,2,FALSE),FALSE)),0,VLOOKUP($C9&amp;"_"&amp;$R$7,Data_TYF,VLOOKUP($A$4,Periode,2,FALSE),FALSE))</f>
        <v>20754.083380753673</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217.76207228349222</v>
      </c>
      <c r="V9" s="117">
        <f>IF(ISERROR(VLOOKUP($C9&amp;"_"&amp;$V$7,Data_TYF,VLOOKUP($A$4,Periode,2,FALSE),FALSE)),0,VLOOKUP($C9&amp;"_"&amp;$V$7,Data_TYF,VLOOKUP($A$4,Periode,2,FALSE),FALSE))</f>
        <v>217.76207228349222</v>
      </c>
      <c r="W9" s="117">
        <f t="shared" si="4"/>
        <v>24898.272915117963</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2225.8957021461465</v>
      </c>
      <c r="E12" s="115">
        <f>VLOOKUP($B12&amp;"-"&amp;$E$7,Intrants_GTYF,VLOOKUP($A$4,Periode,2,FALSE),FALSE)*'Répartition par produits (tab)'!$AE$12</f>
        <v>3411.3801160577441</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5637.2758068402718</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5637.2758068402718</v>
      </c>
      <c r="N12" s="115">
        <f>VLOOKUP($B12&amp;"-"&amp;$N$7,Intrants_GTYF,VLOOKUP($A$4,Periode,2,FALSE),FALSE)*'Répartition par produits (tab)'!$AE$18</f>
        <v>4428.0734693068025</v>
      </c>
      <c r="O12" s="115">
        <f>VLOOKUP($B12&amp;"-"&amp;$O$7,Intrants_GTYF,VLOOKUP($A$4,Periode,2,FALSE),FALSE)*'Répartition par produits (tab)'!$AE$19</f>
        <v>2939.2531591010634</v>
      </c>
      <c r="P12" s="115">
        <f>VLOOKUP($B12&amp;"-"&amp;$P$7,Intrants_GTYF,VLOOKUP($A$4,Periode,2,FALSE),FALSE)*'Répartition par produits (tab)'!$AE$20</f>
        <v>844.4420526205239</v>
      </c>
      <c r="Q12" s="116">
        <f t="shared" si="2"/>
        <v>-20.591544846754346</v>
      </c>
      <c r="R12" s="115">
        <f>VLOOKUP($B12&amp;"-"&amp;$R$7,Intrants_GTYF,VLOOKUP($A$4,Periode,2,FALSE),FALSE)</f>
        <v>8191.1771361816354</v>
      </c>
      <c r="S12" s="115">
        <f>VLOOKUP($B12&amp;"-"&amp;$S$7,Intrants_GTYF,VLOOKUP($A$4,Periode,2,FALSE),FALSE)*'Répartition par produits (tab)'!$AE$23</f>
        <v>0</v>
      </c>
      <c r="T12" s="115">
        <f>VLOOKUP($B12&amp;"-"&amp;$T$7,Intrants_GTYF,VLOOKUP($A$4,Periode,2,FALSE),FALSE)*'Répartition par produits (tab)'!$AE$24</f>
        <v>0</v>
      </c>
      <c r="U12" s="116">
        <f t="shared" si="3"/>
        <v>515.45060543686759</v>
      </c>
      <c r="V12" s="115">
        <f>VLOOKUP($B12&amp;"-"&amp;$V$7,Intrants_GTYF,VLOOKUP($A$4,Periode,2,FALSE),FALSE)</f>
        <v>515.45060543686759</v>
      </c>
      <c r="W12" s="115">
        <f t="shared" si="4"/>
        <v>14343.903548458777</v>
      </c>
    </row>
    <row r="13" spans="1:23" x14ac:dyDescent="0.25">
      <c r="A13" s="118" t="s">
        <v>35</v>
      </c>
      <c r="B13" s="157" t="s">
        <v>130</v>
      </c>
      <c r="C13" s="118" t="s">
        <v>282</v>
      </c>
      <c r="D13" s="117">
        <f>IF(ISERROR(VLOOKUP($C13&amp;"_"&amp;$D$7,Data_TYF,VLOOKUP($A$4,Periode,2,FALSE),FALSE)),0,VLOOKUP($C13&amp;"_"&amp;$D$7,Data_TYF,VLOOKUP($A$4,Periode,2,FALSE),FALSE))*'Répartition par produits (tab)'!$AE$12</f>
        <v>2225.8957021461465</v>
      </c>
      <c r="E13" s="117">
        <f>IF(ISERROR(VLOOKUP($C13&amp;"_"&amp;$E$7,Data_TYF,VLOOKUP($A$4,Periode,2,FALSE),FALSE)),0,VLOOKUP($C13&amp;"_"&amp;$E$7,Data_TYF,VLOOKUP($A$4,Periode,2,FALSE),FALSE))*'Répartition par produits (tab)'!$AE$12</f>
        <v>3411.3801160577441</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5637.2758068402718</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5637.2758068402718</v>
      </c>
      <c r="N13" s="117">
        <f>IF(ISERROR(VLOOKUP($C13&amp;"_"&amp;$N$7,Data_TYF,VLOOKUP($A$4,Periode,2,FALSE),FALSE)),0,VLOOKUP($C13&amp;"_"&amp;$N$7,Data_TYF,VLOOKUP($A$4,Periode,2,FALSE),FALSE))*'Répartition par produits (tab)'!$AE$18</f>
        <v>4428.0734693068025</v>
      </c>
      <c r="O13" s="117">
        <f>IF(ISERROR(VLOOKUP($C13&amp;"_"&amp;$O$7,Data_TYF,VLOOKUP($A$4,Periode,2,FALSE),FALSE)),0,VLOOKUP($C13&amp;"_"&amp;$O$7,Data_TYF,VLOOKUP($A$4,Periode,2,FALSE),FALSE))*'Répartition par produits (tab)'!$AE$19</f>
        <v>2939.2531591010634</v>
      </c>
      <c r="P13" s="117">
        <f>IF(ISERROR(VLOOKUP($C13&amp;"_"&amp;$P$7,Data_TYF,VLOOKUP($A$4,Periode,2,FALSE),FALSE)),0,VLOOKUP($C13&amp;"_"&amp;$P$7,Data_TYF,VLOOKUP($A$4,Periode,2,FALSE),FALSE))*'Répartition par produits (tab)'!$AE$20</f>
        <v>844.4420526205239</v>
      </c>
      <c r="Q13" s="108">
        <f t="shared" si="2"/>
        <v>-20.591544846754346</v>
      </c>
      <c r="R13" s="117">
        <f>IF(ISERROR(VLOOKUP($C13&amp;"_"&amp;$R$7,Data_TYF,VLOOKUP($A$4,Periode,2,FALSE),FALSE)),0,VLOOKUP($C13&amp;"_"&amp;$R$7,Data_TYF,VLOOKUP($A$4,Periode,2,FALSE),FALSE))</f>
        <v>8191.1771361816354</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515.45060543686759</v>
      </c>
      <c r="V13" s="117">
        <f>IF(ISERROR(VLOOKUP($C13&amp;"_"&amp;$V$7,Data_TYF,VLOOKUP($A$4,Periode,2,FALSE),FALSE)),0,VLOOKUP($C13&amp;"_"&amp;$V$7,Data_TYF,VLOOKUP($A$4,Periode,2,FALSE),FALSE))</f>
        <v>515.45060543686759</v>
      </c>
      <c r="W13" s="117">
        <f t="shared" si="4"/>
        <v>14343.903548458777</v>
      </c>
    </row>
    <row r="14" spans="1:23" x14ac:dyDescent="0.25">
      <c r="A14" s="83" t="s">
        <v>32</v>
      </c>
      <c r="B14" s="83" t="s">
        <v>87</v>
      </c>
      <c r="C14" s="83" t="s">
        <v>629</v>
      </c>
      <c r="D14" s="115">
        <f>VLOOKUP($B14&amp;"-"&amp;$D$7,Intrants_GTYF,VLOOKUP($A$4,Periode,2,FALSE),FALSE)*'Répartition par produits (tab)'!$AE$12</f>
        <v>144148.44308330218</v>
      </c>
      <c r="E14" s="115">
        <f>VLOOKUP($B14&amp;"-"&amp;$E$7,Intrants_GTYF,VLOOKUP($A$4,Periode,2,FALSE),FALSE)*'Répartition par produits (tab)'!$AE$12</f>
        <v>718122.9869098526</v>
      </c>
      <c r="F14" s="115">
        <f>VLOOKUP($B14&amp;"-"&amp;$F$7,Intrants_GTYF,VLOOKUP($A$4,Periode,2,FALSE),FALSE)*'Répartition par produits (tab)'!$AE$12</f>
        <v>8070.0731989243477</v>
      </c>
      <c r="G14" s="115">
        <f>VLOOKUP($B14&amp;"-"&amp;$G$7,Intrants_GTYF,VLOOKUP($A$4,Periode,2,FALSE),FALSE)*'Répartition par produits (tab)'!$AE$12</f>
        <v>2867.6968339454015</v>
      </c>
      <c r="H14" s="115">
        <f>VLOOKUP($B14&amp;"-"&amp;$H$7,Intrants_GTYF,VLOOKUP($A$4,Periode,2,FALSE),FALSE)*'Répartition par produits (tab)'!$AE$12</f>
        <v>873209.20282636478</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873209.20282636478</v>
      </c>
      <c r="N14" s="115">
        <f>VLOOKUP($B14&amp;"-"&amp;$N$7,Intrants_GTYF,VLOOKUP($A$4,Periode,2,FALSE),FALSE)*'Répartition par produits (tab)'!$AE$18</f>
        <v>16113.120652526741</v>
      </c>
      <c r="O14" s="115">
        <f>VLOOKUP($B14&amp;"-"&amp;$O$7,Intrants_GTYF,VLOOKUP($A$4,Periode,2,FALSE),FALSE)*'Répartition par produits (tab)'!$AE$19</f>
        <v>7053.1210823251186</v>
      </c>
      <c r="P14" s="115">
        <f>VLOOKUP($B14&amp;"-"&amp;$P$7,Intrants_GTYF,VLOOKUP($A$4,Periode,2,FALSE),FALSE)*'Répartition par produits (tab)'!$AE$20</f>
        <v>2425.3097367806772</v>
      </c>
      <c r="Q14" s="116">
        <f t="shared" si="2"/>
        <v>-65.657454373557357</v>
      </c>
      <c r="R14" s="115">
        <f>VLOOKUP($B14&amp;"-"&amp;$R$7,Intrants_GTYF,VLOOKUP($A$4,Periode,2,FALSE),FALSE)</f>
        <v>25525.894017258979</v>
      </c>
      <c r="S14" s="115">
        <f>VLOOKUP($B14&amp;"-"&amp;$S$7,Intrants_GTYF,VLOOKUP($A$4,Periode,2,FALSE),FALSE)*'Répartition par produits (tab)'!$AE$23</f>
        <v>0</v>
      </c>
      <c r="T14" s="115">
        <f>VLOOKUP($B14&amp;"-"&amp;$T$7,Intrants_GTYF,VLOOKUP($A$4,Periode,2,FALSE),FALSE)*'Répartition par produits (tab)'!$AE$24</f>
        <v>0</v>
      </c>
      <c r="U14" s="116">
        <f t="shared" si="3"/>
        <v>911.02286752813575</v>
      </c>
      <c r="V14" s="115">
        <f>VLOOKUP($B14&amp;"-"&amp;$V$7,Intrants_GTYF,VLOOKUP($A$4,Periode,2,FALSE),FALSE)</f>
        <v>911.02286752813575</v>
      </c>
      <c r="W14" s="115">
        <f t="shared" si="4"/>
        <v>899646.11971115193</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53365.961180326172</v>
      </c>
      <c r="E16" s="117">
        <f>IF(ISERROR(VLOOKUP($C16&amp;"_"&amp;$E$7,Data_TYF,VLOOKUP($A$4,Periode,2,FALSE),FALSE)),0,VLOOKUP($C16&amp;"_"&amp;$E$7,Data_TYF,VLOOKUP($A$4,Periode,2,FALSE),FALSE))*'Répartition par produits (tab)'!$AE$12</f>
        <v>497886.12303681811</v>
      </c>
      <c r="F16" s="117">
        <f>IF(ISERROR(VLOOKUP($C16&amp;"_"&amp;$F$7,Data_TYF,VLOOKUP($A$4,Periode,2,FALSE),FALSE)),0,VLOOKUP($C16&amp;"_"&amp;$F$7,Data_TYF,VLOOKUP($A$4,Periode,2,FALSE),FALSE))*'Répartition par produits (tab)'!$AE$12</f>
        <v>3427.8650788933046</v>
      </c>
      <c r="G16" s="117">
        <f>IF(ISERROR(VLOOKUP($C16&amp;"_"&amp;$G$7,Data_TYF,VLOOKUP($A$4,Periode,2,FALSE),FALSE)),0,VLOOKUP($C16&amp;"_"&amp;$G$7,Data_TYF,VLOOKUP($A$4,Periode,2,FALSE),FALSE))*'Répartition par produits (tab)'!$AE$12</f>
        <v>2630.8343661960962</v>
      </c>
      <c r="H16" s="117">
        <f>IF(ISERROR(VLOOKUP($C16&amp;"_"&amp;$H$7,Data_TYF,VLOOKUP($A$4,Periode,2,FALSE),FALSE)),0,VLOOKUP($C16&amp;"_"&amp;$H$7,Data_TYF,VLOOKUP($A$4,Periode,2,FALSE),FALSE))*'Répartition par produits (tab)'!$AE$12</f>
        <v>557310.78472056345</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557310.78472056345</v>
      </c>
      <c r="N16" s="117">
        <f>IF(ISERROR(VLOOKUP($C16&amp;"_"&amp;$N$7,Data_TYF,VLOOKUP($A$4,Periode,2,FALSE),FALSE)),0,VLOOKUP($C16&amp;"_"&amp;$N$7,Data_TYF,VLOOKUP($A$4,Periode,2,FALSE),FALSE))*'Répartition par produits (tab)'!$AE$18</f>
        <v>7735.6551301316167</v>
      </c>
      <c r="O16" s="117">
        <f>IF(ISERROR(VLOOKUP($C16&amp;"_"&amp;$O$7,Data_TYF,VLOOKUP($A$4,Periode,2,FALSE),FALSE)),0,VLOOKUP($C16&amp;"_"&amp;$O$7,Data_TYF,VLOOKUP($A$4,Periode,2,FALSE),FALSE))*'Répartition par produits (tab)'!$AE$19</f>
        <v>4974.2609778875703</v>
      </c>
      <c r="P16" s="117">
        <f>IF(ISERROR(VLOOKUP($C16&amp;"_"&amp;$P$7,Data_TYF,VLOOKUP($A$4,Periode,2,FALSE),FALSE)),0,VLOOKUP($C16&amp;"_"&amp;$P$7,Data_TYF,VLOOKUP($A$4,Periode,2,FALSE),FALSE))*'Répartition par produits (tab)'!$AE$20</f>
        <v>382.03196376171371</v>
      </c>
      <c r="Q16" s="108">
        <f t="shared" si="2"/>
        <v>-32.564893336907232</v>
      </c>
      <c r="R16" s="117">
        <f t="shared" si="5"/>
        <v>13059.383178443994</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570370.16789900744</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90063.726964927992</v>
      </c>
      <c r="E19" s="117">
        <f>IF(ISERROR(VLOOKUP($C19&amp;"_"&amp;$E$7,Data_TYF,VLOOKUP($A$4,Periode,2,FALSE),FALSE)),0,VLOOKUP($C19&amp;"_"&amp;$E$7,Data_TYF,VLOOKUP($A$4,Periode,2,FALSE),FALSE))*'Répartition par produits (tab)'!$AE$12</f>
        <v>212104.59253239096</v>
      </c>
      <c r="F19" s="117">
        <f>IF(ISERROR(VLOOKUP($C19&amp;"_"&amp;$F$7,Data_TYF,VLOOKUP($A$4,Periode,2,FALSE),FALSE)),0,VLOOKUP($C19&amp;"_"&amp;$F$7,Data_TYF,VLOOKUP($A$4,Periode,2,FALSE),FALSE))*'Répartition par produits (tab)'!$AE$12</f>
        <v>1159.1386708788282</v>
      </c>
      <c r="G19" s="117">
        <f>IF(ISERROR(VLOOKUP($C19&amp;"_"&amp;$G$7,Data_TYF,VLOOKUP($A$4,Periode,2,FALSE),FALSE)),0,VLOOKUP($C19&amp;"_"&amp;$G$7,Data_TYF,VLOOKUP($A$4,Periode,2,FALSE),FALSE))*'Répartition par produits (tab)'!$AE$12</f>
        <v>236.86246774930493</v>
      </c>
      <c r="H19" s="117">
        <f>IF(ISERROR(VLOOKUP($C19&amp;"_"&amp;$H$7,Data_TYF,VLOOKUP($A$4,Periode,2,FALSE),FALSE)),0,VLOOKUP($C19&amp;"_"&amp;$H$7,Data_TYF,VLOOKUP($A$4,Periode,2,FALSE),FALSE))*'Répartition par produits (tab)'!$AE$12</f>
        <v>303564.32227012387</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303564.32227012387</v>
      </c>
      <c r="N19" s="117">
        <f>IF(ISERROR(VLOOKUP($C19&amp;"_"&amp;$N$7,Data_TYF,VLOOKUP($A$4,Periode,2,FALSE),FALSE)),0,VLOOKUP($C19&amp;"_"&amp;$N$7,Data_TYF,VLOOKUP($A$4,Periode,2,FALSE),FALSE))*'Répartition par produits (tab)'!$AE$18</f>
        <v>8140.1066375988757</v>
      </c>
      <c r="O19" s="117">
        <f>IF(ISERROR(VLOOKUP($C19&amp;"_"&amp;$O$7,Data_TYF,VLOOKUP($A$4,Periode,2,FALSE),FALSE)),0,VLOOKUP($C19&amp;"_"&amp;$O$7,Data_TYF,VLOOKUP($A$4,Periode,2,FALSE),FALSE))*'Répartition par produits (tab)'!$AE$19</f>
        <v>1945.9191529324905</v>
      </c>
      <c r="P19" s="117">
        <f>IF(ISERROR(VLOOKUP($C19&amp;"_"&amp;$P$7,Data_TYF,VLOOKUP($A$4,Periode,2,FALSE),FALSE)),0,VLOOKUP($C19&amp;"_"&amp;$P$7,Data_TYF,VLOOKUP($A$4,Periode,2,FALSE),FALSE))*'Répartition par produits (tab)'!$AE$20</f>
        <v>1888.078882654165</v>
      </c>
      <c r="Q19" s="108">
        <f t="shared" si="2"/>
        <v>-31.729431512079827</v>
      </c>
      <c r="R19" s="117">
        <f t="shared" si="5"/>
        <v>11942.375241673451</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911.02286752813575</v>
      </c>
      <c r="V19" s="117">
        <f t="shared" si="6"/>
        <v>911.02286752813575</v>
      </c>
      <c r="W19" s="117">
        <f t="shared" si="4"/>
        <v>316417.72037932544</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718.75493804802795</v>
      </c>
      <c r="E24" s="117">
        <f>IF(ISERROR(VLOOKUP($C24&amp;"_"&amp;$E$7,Data_TYF,VLOOKUP($A$4,Periode,2,FALSE),FALSE)),0,VLOOKUP($C24&amp;"_"&amp;$E$7,Data_TYF,VLOOKUP($A$4,Periode,2,FALSE),FALSE))*'Répartition par produits (tab)'!$AE$12</f>
        <v>8132.2713406432658</v>
      </c>
      <c r="F24" s="117">
        <f>IF(ISERROR(VLOOKUP($C24&amp;"_"&amp;$F$7,Data_TYF,VLOOKUP($A$4,Periode,2,FALSE),FALSE)),0,VLOOKUP($C24&amp;"_"&amp;$F$7,Data_TYF,VLOOKUP($A$4,Periode,2,FALSE),FALSE))*'Répartition par produits (tab)'!$AE$12</f>
        <v>3483.0694491522122</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12334.095835677468</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12334.095835677468</v>
      </c>
      <c r="N24" s="117">
        <f>IF(ISERROR(VLOOKUP($C24&amp;"_"&amp;$N$7,Data_TYF,VLOOKUP($A$4,Periode,2,FALSE),FALSE)),0,VLOOKUP($C24&amp;"_"&amp;$N$7,Data_TYF,VLOOKUP($A$4,Periode,2,FALSE),FALSE))*'Répartition par produits (tab)'!$AE$18</f>
        <v>237.35888479624887</v>
      </c>
      <c r="O24" s="117">
        <f>IF(ISERROR(VLOOKUP($C24&amp;"_"&amp;$O$7,Data_TYF,VLOOKUP($A$4,Periode,2,FALSE),FALSE)),0,VLOOKUP($C24&amp;"_"&amp;$O$7,Data_TYF,VLOOKUP($A$4,Periode,2,FALSE),FALSE))*'Répartition par produits (tab)'!$AE$19</f>
        <v>132.94095150505817</v>
      </c>
      <c r="P24" s="117">
        <f>IF(ISERROR(VLOOKUP($C24&amp;"_"&amp;$P$7,Data_TYF,VLOOKUP($A$4,Periode,2,FALSE),FALSE)),0,VLOOKUP($C24&amp;"_"&amp;$P$7,Data_TYF,VLOOKUP($A$4,Periode,2,FALSE),FALSE))*'Répartition par produits (tab)'!$AE$20</f>
        <v>155.19889036479833</v>
      </c>
      <c r="Q24" s="108">
        <f t="shared" si="2"/>
        <v>-1.3631295245798185</v>
      </c>
      <c r="R24" s="117">
        <f t="shared" si="5"/>
        <v>524.13559714152552</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12858.231432818993</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3397.5623380792013</v>
      </c>
      <c r="E51" s="115">
        <f>VLOOKUP($B51&amp;"-"&amp;$E$7,Intrants_GTYF,VLOOKUP($A$4,Periode,2,FALSE),FALSE)*'Répartition par produits (tab)'!$AE$12</f>
        <v>8162.7106619623464</v>
      </c>
      <c r="F51" s="115">
        <f>VLOOKUP($B51&amp;"-"&amp;$F$7,Intrants_GTYF,VLOOKUP($A$4,Periode,2,FALSE),FALSE)*'Répartition par produits (tab)'!$AE$12</f>
        <v>959.30217540259275</v>
      </c>
      <c r="G51" s="115">
        <f>VLOOKUP($B51&amp;"-"&amp;$G$7,Intrants_GTYF,VLOOKUP($A$4,Periode,2,FALSE),FALSE)*'Répartition par produits (tab)'!$AE$12</f>
        <v>102.0557137802036</v>
      </c>
      <c r="H51" s="115">
        <f>VLOOKUP($B51&amp;"-"&amp;$H$7,Intrants_GTYF,VLOOKUP($A$4,Periode,2,FALSE),FALSE)*'Répartition par produits (tab)'!$AE$12</f>
        <v>12621.631043825617</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12621.631043825617</v>
      </c>
      <c r="N51" s="115">
        <f>VLOOKUP($B51&amp;"-"&amp;$N$7,Intrants_GTYF,VLOOKUP($A$4,Periode,2,FALSE),FALSE)*'Répartition par produits (tab)'!$AE$18</f>
        <v>4841.7306819213591</v>
      </c>
      <c r="O51" s="115">
        <f>VLOOKUP($B51&amp;"-"&amp;$O$7,Intrants_GTYF,VLOOKUP($A$4,Periode,2,FALSE),FALSE)*'Répartition par produits (tab)'!$AE$19</f>
        <v>26615.020224856627</v>
      </c>
      <c r="P51" s="115">
        <f>VLOOKUP($B51&amp;"-"&amp;$P$7,Intrants_GTYF,VLOOKUP($A$4,Periode,2,FALSE),FALSE)*'Répartition par produits (tab)'!$AE$20</f>
        <v>932.93061379685184</v>
      </c>
      <c r="Q51" s="116">
        <f t="shared" si="11"/>
        <v>-70.395253106561881</v>
      </c>
      <c r="R51" s="115">
        <f>VLOOKUP($B51&amp;"-"&amp;$R$7,Intrants_GTYF,VLOOKUP($A$4,Periode,2,FALSE),FALSE)</f>
        <v>32319.286267468276</v>
      </c>
      <c r="S51" s="115">
        <f>VLOOKUP($B51&amp;"-"&amp;$S$7,Intrants_GTYF,VLOOKUP($A$4,Periode,2,FALSE),FALSE)*'Répartition par produits (tab)'!$AE$23</f>
        <v>0</v>
      </c>
      <c r="T51" s="115">
        <f>VLOOKUP($B51&amp;"-"&amp;$T$7,Intrants_GTYF,VLOOKUP($A$4,Periode,2,FALSE),FALSE)*'Répartition par produits (tab)'!$AE$24</f>
        <v>0</v>
      </c>
      <c r="U51" s="116">
        <f t="shared" si="12"/>
        <v>510.65761913712157</v>
      </c>
      <c r="V51" s="115">
        <f>VLOOKUP($B51&amp;"-"&amp;$V$7,Intrants_GTYF,VLOOKUP($A$4,Periode,2,FALSE),FALSE)</f>
        <v>510.65761913712157</v>
      </c>
      <c r="W51" s="115">
        <f t="shared" si="13"/>
        <v>45451.574930431016</v>
      </c>
    </row>
    <row r="52" spans="1:23" x14ac:dyDescent="0.25">
      <c r="A52" s="118" t="s">
        <v>31</v>
      </c>
      <c r="B52" s="118" t="s">
        <v>104</v>
      </c>
      <c r="C52" s="118" t="s">
        <v>1449</v>
      </c>
      <c r="D52" s="117">
        <f>IF(ISERROR(VLOOKUP($C52&amp;"_"&amp;$D$7,Data_TYF,VLOOKUP($A$4,Periode,2,FALSE),FALSE)),0,VLOOKUP($C52&amp;"_"&amp;$D$7,Data_TYF,VLOOKUP($A$4,Periode,2,FALSE),FALSE))*'Répartition par produits (tab)'!$AE$12</f>
        <v>3397.5623380792013</v>
      </c>
      <c r="E52" s="117">
        <f>IF(ISERROR(VLOOKUP($C52&amp;"_"&amp;$E$7,Data_TYF,VLOOKUP($A$4,Periode,2,FALSE),FALSE)),0,VLOOKUP($C52&amp;"_"&amp;$E$7,Data_TYF,VLOOKUP($A$4,Periode,2,FALSE),FALSE))*'Répartition par produits (tab)'!$AE$12</f>
        <v>8162.7106619623464</v>
      </c>
      <c r="F52" s="117">
        <f>IF(ISERROR(VLOOKUP($C52&amp;"_"&amp;$F$7,Data_TYF,VLOOKUP($A$4,Periode,2,FALSE),FALSE)),0,VLOOKUP($C52&amp;"_"&amp;$F$7,Data_TYF,VLOOKUP($A$4,Periode,2,FALSE),FALSE))*'Répartition par produits (tab)'!$AE$12</f>
        <v>959.30217540259275</v>
      </c>
      <c r="G52" s="117">
        <f>IF(ISERROR(VLOOKUP($C52&amp;"_"&amp;$G$7,Data_TYF,VLOOKUP($A$4,Periode,2,FALSE),FALSE)),0,VLOOKUP($C52&amp;"_"&amp;$G$7,Data_TYF,VLOOKUP($A$4,Periode,2,FALSE),FALSE))*'Répartition par produits (tab)'!$AE$12</f>
        <v>102.0557137802036</v>
      </c>
      <c r="H52" s="117">
        <f>IF(ISERROR(VLOOKUP($C52&amp;"_"&amp;$H$7,Data_TYF,VLOOKUP($A$4,Periode,2,FALSE),FALSE)),0,VLOOKUP($C52&amp;"_"&amp;$H$7,Data_TYF,VLOOKUP($A$4,Periode,2,FALSE),FALSE))*'Répartition par produits (tab)'!$AE$12</f>
        <v>12621.631043825617</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12621.631043825617</v>
      </c>
      <c r="N52" s="117">
        <f>IF(ISERROR(VLOOKUP($C52&amp;"_"&amp;$N$7,Data_TYF,VLOOKUP($A$4,Periode,2,FALSE),FALSE)),0,VLOOKUP($C52&amp;"_"&amp;$N$7,Data_TYF,VLOOKUP($A$4,Periode,2,FALSE),FALSE))*'Répartition par produits (tab)'!$AE$18</f>
        <v>4841.7306819213591</v>
      </c>
      <c r="O52" s="117">
        <f>IF(ISERROR(VLOOKUP($C52&amp;"_"&amp;$O$7,Data_TYF,VLOOKUP($A$4,Periode,2,FALSE),FALSE)),0,VLOOKUP($C52&amp;"_"&amp;$O$7,Data_TYF,VLOOKUP($A$4,Periode,2,FALSE),FALSE))*'Répartition par produits (tab)'!$AE$19</f>
        <v>26615.020224856627</v>
      </c>
      <c r="P52" s="117">
        <f>IF(ISERROR(VLOOKUP($C52&amp;"_"&amp;$P$7,Data_TYF,VLOOKUP($A$4,Periode,2,FALSE),FALSE)),0,VLOOKUP($C52&amp;"_"&amp;$P$7,Data_TYF,VLOOKUP($A$4,Periode,2,FALSE),FALSE))*'Répartition par produits (tab)'!$AE$20</f>
        <v>932.93061379685184</v>
      </c>
      <c r="Q52" s="108">
        <f t="shared" si="11"/>
        <v>-70.395253106561881</v>
      </c>
      <c r="R52" s="117">
        <f>IF(ISERROR(VLOOKUP($C52&amp;"_"&amp;$R$7,Data_TYF,VLOOKUP($A$4,Periode,2,FALSE),FALSE)),0,VLOOKUP($C52&amp;"_"&amp;$R$7,Data_TYF,VLOOKUP($A$4,Periode,2,FALSE),FALSE))</f>
        <v>32319.286267468276</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510.65761913712157</v>
      </c>
      <c r="V52" s="117">
        <f>IF(ISERROR(VLOOKUP($C52&amp;"_"&amp;$V$7,Data_TYF,VLOOKUP($A$4,Periode,2,FALSE),FALSE)),0,VLOOKUP($C52&amp;"_"&amp;$V$7,Data_TYF,VLOOKUP($A$4,Periode,2,FALSE),FALSE))</f>
        <v>510.65761913712157</v>
      </c>
      <c r="W52" s="117">
        <f t="shared" si="13"/>
        <v>45451.574930431016</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435.88749319176918</v>
      </c>
      <c r="E56" s="115">
        <f>VLOOKUP($B56&amp;"-"&amp;$E$7,Intrants_GTYF,VLOOKUP($A$4,Periode,2,FALSE),FALSE)*'Répartition par produits (tab)'!$AE$12</f>
        <v>3976.4215960873184</v>
      </c>
      <c r="F56" s="115">
        <f>VLOOKUP($B56&amp;"-"&amp;$F$7,Intrants_GTYF,VLOOKUP($A$4,Periode,2,FALSE),FALSE)*'Répartition par produits (tab)'!$AE$12</f>
        <v>4374.7059138435015</v>
      </c>
      <c r="G56" s="115">
        <f>VLOOKUP($B56&amp;"-"&amp;$G$7,Intrants_GTYF,VLOOKUP($A$4,Periode,2,FALSE),FALSE)*'Répartition par produits (tab)'!$AE$12</f>
        <v>0</v>
      </c>
      <c r="H56" s="115">
        <f>VLOOKUP($B56&amp;"-"&amp;$H$7,Intrants_GTYF,VLOOKUP($A$4,Periode,2,FALSE),FALSE)*'Répartition par produits (tab)'!$AE$12</f>
        <v>8787.0149206123224</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8787.0149206123224</v>
      </c>
      <c r="N56" s="115">
        <f>VLOOKUP($B56&amp;"-"&amp;$N$7,Intrants_GTYF,VLOOKUP($A$4,Periode,2,FALSE),FALSE)*'Répartition par produits (tab)'!$AE$18</f>
        <v>93.717088620018245</v>
      </c>
      <c r="O56" s="115">
        <f>VLOOKUP($B56&amp;"-"&amp;$O$7,Intrants_GTYF,VLOOKUP($A$4,Periode,2,FALSE),FALSE)*'Répartition par produits (tab)'!$AE$19</f>
        <v>164.60232874136523</v>
      </c>
      <c r="P56" s="115">
        <f>VLOOKUP($B56&amp;"-"&amp;$P$7,Intrants_GTYF,VLOOKUP($A$4,Periode,2,FALSE),FALSE)*'Répartition par produits (tab)'!$AE$20</f>
        <v>88.65930045740329</v>
      </c>
      <c r="Q56" s="116">
        <f t="shared" si="11"/>
        <v>-0.84458819261975293</v>
      </c>
      <c r="R56" s="115">
        <f>VLOOKUP($B56&amp;"-"&amp;$R$7,Intrants_GTYF,VLOOKUP($A$4,Periode,2,FALSE),FALSE)</f>
        <v>346.13412962616701</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9133.1490502384895</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435.88749319176918</v>
      </c>
      <c r="E58" s="117">
        <f>IF(ISERROR(VLOOKUP($C58&amp;"_"&amp;$E$7,Data_TYF,VLOOKUP($A$4,Periode,2,FALSE),FALSE)),0,VLOOKUP($C58&amp;"_"&amp;$E$7,Data_TYF,VLOOKUP($A$4,Periode,2,FALSE),FALSE))*'Répartition par produits (tab)'!$AE$12</f>
        <v>3976.4215960873184</v>
      </c>
      <c r="F58" s="117">
        <f>IF(ISERROR(VLOOKUP($C58&amp;"_"&amp;$F$7,Data_TYF,VLOOKUP($A$4,Periode,2,FALSE),FALSE)),0,VLOOKUP($C58&amp;"_"&amp;$F$7,Data_TYF,VLOOKUP($A$4,Periode,2,FALSE),FALSE))*'Répartition par produits (tab)'!$AE$12</f>
        <v>4374.7059138435015</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8787.0149206123224</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8787.0149206123224</v>
      </c>
      <c r="N58" s="117">
        <f>IF(ISERROR(VLOOKUP($C58&amp;"_"&amp;$N$7,Data_TYF,VLOOKUP($A$4,Periode,2,FALSE),FALSE)),0,VLOOKUP($C58&amp;"_"&amp;$N$7,Data_TYF,VLOOKUP($A$4,Periode,2,FALSE),FALSE))*'Répartition par produits (tab)'!$AE$18</f>
        <v>93.717088620018245</v>
      </c>
      <c r="O58" s="117">
        <f>IF(ISERROR(VLOOKUP($C58&amp;"_"&amp;$O$7,Data_TYF,VLOOKUP($A$4,Periode,2,FALSE),FALSE)),0,VLOOKUP($C58&amp;"_"&amp;$O$7,Data_TYF,VLOOKUP($A$4,Periode,2,FALSE),FALSE))*'Répartition par produits (tab)'!$AE$19</f>
        <v>164.60232874136523</v>
      </c>
      <c r="P58" s="117">
        <f>IF(ISERROR(VLOOKUP($C58&amp;"_"&amp;$P$7,Data_TYF,VLOOKUP($A$4,Periode,2,FALSE),FALSE)),0,VLOOKUP($C58&amp;"_"&amp;$P$7,Data_TYF,VLOOKUP($A$4,Periode,2,FALSE),FALSE))*'Répartition par produits (tab)'!$AE$20</f>
        <v>88.65930045740329</v>
      </c>
      <c r="Q58" s="108">
        <f t="shared" si="11"/>
        <v>-0.84458819261975293</v>
      </c>
      <c r="R58" s="117">
        <f>IF(ISERROR(VLOOKUP($C58&amp;"_"&amp;$R$7,Data_TYF,VLOOKUP($A$4,Periode,2,FALSE),FALSE)),0,VLOOKUP($C58&amp;"_"&amp;$R$7,Data_TYF,VLOOKUP($A$4,Periode,2,FALSE),FALSE))</f>
        <v>346.13412962616701</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9133.1490502384895</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25796.437454367882</v>
      </c>
      <c r="E68" s="115">
        <f>VLOOKUP($B68&amp;"-"&amp;$E$7,Intrants_GTYF,VLOOKUP($A$4,Periode,2,FALSE),FALSE)*'Répartition par produits (tab)'!$AE$12</f>
        <v>57678.212946541149</v>
      </c>
      <c r="F68" s="115">
        <f>VLOOKUP($B68&amp;"-"&amp;$F$7,Intrants_GTYF,VLOOKUP($A$4,Periode,2,FALSE),FALSE)*'Répartition par produits (tab)'!$AE$12</f>
        <v>1416.0074383257579</v>
      </c>
      <c r="G68" s="115">
        <f>VLOOKUP($B68&amp;"-"&amp;$G$7,Intrants_GTYF,VLOOKUP($A$4,Periode,2,FALSE),FALSE)*'Répartition par produits (tab)'!$AE$12</f>
        <v>60.555683451548653</v>
      </c>
      <c r="H68" s="115">
        <f>VLOOKUP($B68&amp;"-"&amp;$H$7,Intrants_GTYF,VLOOKUP($A$4,Periode,2,FALSE),FALSE)*'Répartition par produits (tab)'!$AE$12</f>
        <v>84951.214491493622</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84951.214491493622</v>
      </c>
      <c r="N68" s="115">
        <f>VLOOKUP($B68&amp;"-"&amp;$N$7,Intrants_GTYF,VLOOKUP($A$4,Periode,2,FALSE),FALSE)*'Répartition par produits (tab)'!$AE$18</f>
        <v>14675.769741337901</v>
      </c>
      <c r="O68" s="115">
        <f>VLOOKUP($B68&amp;"-"&amp;$O$7,Intrants_GTYF,VLOOKUP($A$4,Periode,2,FALSE),FALSE)*'Répartition par produits (tab)'!$AE$19</f>
        <v>16167.2992015284</v>
      </c>
      <c r="P68" s="115">
        <f>VLOOKUP($B68&amp;"-"&amp;$P$7,Intrants_GTYF,VLOOKUP($A$4,Periode,2,FALSE),FALSE)*'Répartition par produits (tab)'!$AE$20</f>
        <v>2518.6661850896403</v>
      </c>
      <c r="Q68" s="116">
        <f t="shared" si="11"/>
        <v>-80.596515248408195</v>
      </c>
      <c r="R68" s="115">
        <f>VLOOKUP($B68&amp;"-"&amp;$R$7,Intrants_GTYF,VLOOKUP($A$4,Periode,2,FALSE),FALSE)</f>
        <v>33281.138612707531</v>
      </c>
      <c r="S68" s="115">
        <f>VLOOKUP($B68&amp;"-"&amp;$S$7,Intrants_GTYF,VLOOKUP($A$4,Periode,2,FALSE),FALSE)*'Répartition par produits (tab)'!$AE$23</f>
        <v>0</v>
      </c>
      <c r="T68" s="115">
        <f>VLOOKUP($B68&amp;"-"&amp;$T$7,Intrants_GTYF,VLOOKUP($A$4,Periode,2,FALSE),FALSE)*'Répartition par produits (tab)'!$AE$24</f>
        <v>0</v>
      </c>
      <c r="U68" s="116">
        <f t="shared" si="12"/>
        <v>1971.1319698237355</v>
      </c>
      <c r="V68" s="115">
        <f>VLOOKUP($B68&amp;"-"&amp;$V$7,Intrants_GTYF,VLOOKUP($A$4,Periode,2,FALSE),FALSE)</f>
        <v>1971.1319698237355</v>
      </c>
      <c r="W68" s="115">
        <f t="shared" si="13"/>
        <v>120203.48507402488</v>
      </c>
    </row>
    <row r="69" spans="1:23" x14ac:dyDescent="0.25">
      <c r="A69" s="118" t="s">
        <v>96</v>
      </c>
      <c r="B69" s="118" t="s">
        <v>254</v>
      </c>
      <c r="C69" s="118" t="s">
        <v>326</v>
      </c>
      <c r="D69" s="117">
        <f>IF(ISERROR(VLOOKUP($C69&amp;"_"&amp;$D$7,Data_TYF,VLOOKUP($A$4,Periode,2,FALSE),FALSE)),0,VLOOKUP($C69&amp;"_"&amp;$D$7,Data_TYF,VLOOKUP($A$4,Periode,2,FALSE),FALSE))*'Répartition par produits (tab)'!$AE$12</f>
        <v>4956.497352824761</v>
      </c>
      <c r="E69" s="117">
        <f>IF(ISERROR(VLOOKUP($C69&amp;"_"&amp;$E$7,Data_TYF,VLOOKUP($A$4,Periode,2,FALSE),FALSE)),0,VLOOKUP($C69&amp;"_"&amp;$E$7,Data_TYF,VLOOKUP($A$4,Periode,2,FALSE),FALSE))*'Répartition par produits (tab)'!$AE$12</f>
        <v>21765.308937930979</v>
      </c>
      <c r="F69" s="117">
        <f>IF(ISERROR(VLOOKUP($C69&amp;"_"&amp;$F$7,Data_TYF,VLOOKUP($A$4,Periode,2,FALSE),FALSE)),0,VLOOKUP($C69&amp;"_"&amp;$F$7,Data_TYF,VLOOKUP($A$4,Periode,2,FALSE),FALSE))*'Répartition par produits (tab)'!$AE$12</f>
        <v>160.10138706507186</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26881.907817427353</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26881.907817427353</v>
      </c>
      <c r="N69" s="117">
        <f>IF(ISERROR(VLOOKUP($C69&amp;"_"&amp;$N$7,Data_TYF,VLOOKUP($A$4,Periode,2,FALSE),FALSE)),0,VLOOKUP($C69&amp;"_"&amp;$N$7,Data_TYF,VLOOKUP($A$4,Periode,2,FALSE),FALSE))*'Répartition par produits (tab)'!$AE$18</f>
        <v>5113.9091146589935</v>
      </c>
      <c r="O69" s="117">
        <f>IF(ISERROR(VLOOKUP($C69&amp;"_"&amp;$O$7,Data_TYF,VLOOKUP($A$4,Periode,2,FALSE),FALSE)),0,VLOOKUP($C69&amp;"_"&amp;$O$7,Data_TYF,VLOOKUP($A$4,Periode,2,FALSE),FALSE))*'Répartition par produits (tab)'!$AE$19</f>
        <v>3335.1591057216442</v>
      </c>
      <c r="P69" s="117">
        <f>IF(ISERROR(VLOOKUP($C69&amp;"_"&amp;$P$7,Data_TYF,VLOOKUP($A$4,Periode,2,FALSE),FALSE)),0,VLOOKUP($C69&amp;"_"&amp;$P$7,Data_TYF,VLOOKUP($A$4,Periode,2,FALSE),FALSE))*'Répartition par produits (tab)'!$AE$20</f>
        <v>594.04808093033296</v>
      </c>
      <c r="Q69" s="108">
        <f t="shared" si="11"/>
        <v>-22.585667582930796</v>
      </c>
      <c r="R69" s="117">
        <f t="shared" ref="R69:R77" si="14">IF(ISERROR(VLOOKUP($C69&amp;"_"&amp;$R$7,Data_TYF,VLOOKUP($A$4,Periode,2,FALSE),FALSE)),0,VLOOKUP($C69&amp;"_"&amp;$R$7,Data_TYF,VLOOKUP($A$4,Periode,2,FALSE),FALSE))</f>
        <v>9020.5306337280399</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35902.438451155394</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5130.4241805547863</v>
      </c>
      <c r="E71" s="117">
        <f>IF(ISERROR(VLOOKUP($C71&amp;"_"&amp;$E$7,Data_TYF,VLOOKUP($A$4,Periode,2,FALSE),FALSE)),0,VLOOKUP($C71&amp;"_"&amp;$E$7,Data_TYF,VLOOKUP($A$4,Periode,2,FALSE),FALSE))*'Répartition par produits (tab)'!$AE$12</f>
        <v>16509.995751831564</v>
      </c>
      <c r="F71" s="117">
        <f>IF(ISERROR(VLOOKUP($C71&amp;"_"&amp;$F$7,Data_TYF,VLOOKUP($A$4,Periode,2,FALSE),FALSE)),0,VLOOKUP($C71&amp;"_"&amp;$F$7,Data_TYF,VLOOKUP($A$4,Periode,2,FALSE),FALSE))*'Répartition par produits (tab)'!$AE$12</f>
        <v>714.4107156005291</v>
      </c>
      <c r="G71" s="117">
        <f>IF(ISERROR(VLOOKUP($C71&amp;"_"&amp;$G$7,Data_TYF,VLOOKUP($A$4,Periode,2,FALSE),FALSE)),0,VLOOKUP($C71&amp;"_"&amp;$G$7,Data_TYF,VLOOKUP($A$4,Periode,2,FALSE),FALSE))*'Répartition par produits (tab)'!$AE$12</f>
        <v>9.5475122509483477</v>
      </c>
      <c r="H71" s="117">
        <f>IF(ISERROR(VLOOKUP($C71&amp;"_"&amp;$H$7,Data_TYF,VLOOKUP($A$4,Periode,2,FALSE),FALSE)),0,VLOOKUP($C71&amp;"_"&amp;$H$7,Data_TYF,VLOOKUP($A$4,Periode,2,FALSE),FALSE))*'Répartition par produits (tab)'!$AE$12</f>
        <v>22364.379265243562</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22364.379265243562</v>
      </c>
      <c r="N71" s="117">
        <f>IF(ISERROR(VLOOKUP($C71&amp;"_"&amp;$N$7,Data_TYF,VLOOKUP($A$4,Periode,2,FALSE),FALSE)),0,VLOOKUP($C71&amp;"_"&amp;$N$7,Data_TYF,VLOOKUP($A$4,Periode,2,FALSE),FALSE))*'Répartition par produits (tab)'!$AE$18</f>
        <v>1498.4512430840159</v>
      </c>
      <c r="O71" s="117">
        <f>IF(ISERROR(VLOOKUP($C71&amp;"_"&amp;$O$7,Data_TYF,VLOOKUP($A$4,Periode,2,FALSE),FALSE)),0,VLOOKUP($C71&amp;"_"&amp;$O$7,Data_TYF,VLOOKUP($A$4,Periode,2,FALSE),FALSE))*'Répartition par produits (tab)'!$AE$19</f>
        <v>7660.0469360658044</v>
      </c>
      <c r="P71" s="117">
        <f>IF(ISERROR(VLOOKUP($C71&amp;"_"&amp;$P$7,Data_TYF,VLOOKUP($A$4,Periode,2,FALSE),FALSE)),0,VLOOKUP($C71&amp;"_"&amp;$P$7,Data_TYF,VLOOKUP($A$4,Periode,2,FALSE),FALSE))*'Répartition par produits (tab)'!$AE$20</f>
        <v>363.2296068196639</v>
      </c>
      <c r="Q71" s="108">
        <f t="shared" si="11"/>
        <v>-20.815907989970697</v>
      </c>
      <c r="R71" s="117">
        <f t="shared" si="14"/>
        <v>9500.9118779795135</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31865.291143223076</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14764.191223749238</v>
      </c>
      <c r="E75" s="117">
        <f>IF(ISERROR(VLOOKUP($C75&amp;"_"&amp;$E$7,Data_TYF,VLOOKUP($A$4,Periode,2,FALSE),FALSE)),0,VLOOKUP($C75&amp;"_"&amp;$E$7,Data_TYF,VLOOKUP($A$4,Periode,2,FALSE),FALSE))*'Répartition par produits (tab)'!$AE$12</f>
        <v>16447.890623289855</v>
      </c>
      <c r="F75" s="117">
        <f>IF(ISERROR(VLOOKUP($C75&amp;"_"&amp;$F$7,Data_TYF,VLOOKUP($A$4,Periode,2,FALSE),FALSE)),0,VLOOKUP($C75&amp;"_"&amp;$F$7,Data_TYF,VLOOKUP($A$4,Periode,2,FALSE),FALSE))*'Répartition par produits (tab)'!$AE$12</f>
        <v>407.45036970059488</v>
      </c>
      <c r="G75" s="117">
        <f>IF(ISERROR(VLOOKUP($C75&amp;"_"&amp;$G$7,Data_TYF,VLOOKUP($A$4,Periode,2,FALSE),FALSE)),0,VLOOKUP($C75&amp;"_"&amp;$G$7,Data_TYF,VLOOKUP($A$4,Periode,2,FALSE),FALSE))*'Répartition par produits (tab)'!$AE$12</f>
        <v>44.730111760332917</v>
      </c>
      <c r="H75" s="117">
        <f>IF(ISERROR(VLOOKUP($C75&amp;"_"&amp;$H$7,Data_TYF,VLOOKUP($A$4,Periode,2,FALSE),FALSE)),0,VLOOKUP($C75&amp;"_"&amp;$H$7,Data_TYF,VLOOKUP($A$4,Periode,2,FALSE),FALSE))*'Répartition par produits (tab)'!$AE$12</f>
        <v>31664.262156590328</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31664.262156590328</v>
      </c>
      <c r="N75" s="117">
        <f>IF(ISERROR(VLOOKUP($C75&amp;"_"&amp;$N$7,Data_TYF,VLOOKUP($A$4,Periode,2,FALSE),FALSE)),0,VLOOKUP($C75&amp;"_"&amp;$N$7,Data_TYF,VLOOKUP($A$4,Periode,2,FALSE),FALSE))*'Répartition par produits (tab)'!$AE$18</f>
        <v>7842.2663214996001</v>
      </c>
      <c r="O75" s="117">
        <f>IF(ISERROR(VLOOKUP($C75&amp;"_"&amp;$O$7,Data_TYF,VLOOKUP($A$4,Periode,2,FALSE),FALSE)),0,VLOOKUP($C75&amp;"_"&amp;$O$7,Data_TYF,VLOOKUP($A$4,Periode,2,FALSE),FALSE))*'Répartition par produits (tab)'!$AE$19</f>
        <v>4031.1753405389095</v>
      </c>
      <c r="P75" s="117">
        <f>IF(ISERROR(VLOOKUP($C75&amp;"_"&amp;$P$7,Data_TYF,VLOOKUP($A$4,Periode,2,FALSE),FALSE)),0,VLOOKUP($C75&amp;"_"&amp;$P$7,Data_TYF,VLOOKUP($A$4,Periode,2,FALSE),FALSE))*'Répartition par produits (tab)'!$AE$20</f>
        <v>1489.9944633233158</v>
      </c>
      <c r="Q75" s="108">
        <f t="shared" si="18"/>
        <v>-34.051334340080757</v>
      </c>
      <c r="R75" s="117">
        <f t="shared" si="14"/>
        <v>13329.384791021745</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1971.1319698237355</v>
      </c>
      <c r="V75" s="117">
        <f t="shared" si="15"/>
        <v>1971.1319698237355</v>
      </c>
      <c r="W75" s="117">
        <f t="shared" si="20"/>
        <v>46964.778917435804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945.32469723909787</v>
      </c>
      <c r="E77" s="117">
        <f>IF(ISERROR(VLOOKUP($C77&amp;"_"&amp;$E$7,Data_TYF,VLOOKUP($A$4,Periode,2,FALSE),FALSE)),0,VLOOKUP($C77&amp;"_"&amp;$E$7,Data_TYF,VLOOKUP($A$4,Periode,2,FALSE),FALSE))*'Répartition par produits (tab)'!$AE$12</f>
        <v>2955.0176334887447</v>
      </c>
      <c r="F77" s="117">
        <f>IF(ISERROR(VLOOKUP($C77&amp;"_"&amp;$F$7,Data_TYF,VLOOKUP($A$4,Periode,2,FALSE),FALSE)),0,VLOOKUP($C77&amp;"_"&amp;$F$7,Data_TYF,VLOOKUP($A$4,Periode,2,FALSE),FALSE))*'Répartition par produits (tab)'!$AE$12</f>
        <v>134.04496595956178</v>
      </c>
      <c r="G77" s="117">
        <f>IF(ISERROR(VLOOKUP($C77&amp;"_"&amp;$G$7,Data_TYF,VLOOKUP($A$4,Periode,2,FALSE),FALSE)),0,VLOOKUP($C77&amp;"_"&amp;$G$7,Data_TYF,VLOOKUP($A$4,Periode,2,FALSE),FALSE))*'Répartition par produits (tab)'!$AE$12</f>
        <v>6.2780594402673922</v>
      </c>
      <c r="H77" s="117">
        <f>IF(ISERROR(VLOOKUP($C77&amp;"_"&amp;$H$7,Data_TYF,VLOOKUP($A$4,Periode,2,FALSE),FALSE)),0,VLOOKUP($C77&amp;"_"&amp;$H$7,Data_TYF,VLOOKUP($A$4,Periode,2,FALSE),FALSE))*'Répartition par produits (tab)'!$AE$12</f>
        <v>4040.6652522323539</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4040.6652522323539</v>
      </c>
      <c r="N77" s="117">
        <f>IF(ISERROR(VLOOKUP($C77&amp;"_"&amp;$N$7,Data_TYF,VLOOKUP($A$4,Periode,2,FALSE),FALSE)),0,VLOOKUP($C77&amp;"_"&amp;$N$7,Data_TYF,VLOOKUP($A$4,Periode,2,FALSE),FALSE))*'Répartition par produits (tab)'!$AE$18</f>
        <v>221.14306209529039</v>
      </c>
      <c r="O77" s="117">
        <f>IF(ISERROR(VLOOKUP($C77&amp;"_"&amp;$O$7,Data_TYF,VLOOKUP($A$4,Periode,2,FALSE),FALSE)),0,VLOOKUP($C77&amp;"_"&amp;$O$7,Data_TYF,VLOOKUP($A$4,Periode,2,FALSE),FALSE))*'Répartition par produits (tab)'!$AE$19</f>
        <v>1140.9178192020431</v>
      </c>
      <c r="P77" s="117">
        <f>IF(ISERROR(VLOOKUP($C77&amp;"_"&amp;$P$7,Data_TYF,VLOOKUP($A$4,Periode,2,FALSE),FALSE)),0,VLOOKUP($C77&amp;"_"&amp;$P$7,Data_TYF,VLOOKUP($A$4,Periode,2,FALSE),FALSE))*'Répartition par produits (tab)'!$AE$20</f>
        <v>71.394034016327822</v>
      </c>
      <c r="Q77" s="108">
        <f t="shared" si="18"/>
        <v>-3.1436053354345574</v>
      </c>
      <c r="R77" s="117">
        <f t="shared" si="14"/>
        <v>1430.3113099782267</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5470.9765622105806</v>
      </c>
    </row>
    <row r="78" spans="1:23" x14ac:dyDescent="0.25">
      <c r="A78" s="83" t="s">
        <v>37</v>
      </c>
      <c r="B78" s="83" t="s">
        <v>92</v>
      </c>
      <c r="C78" s="83" t="s">
        <v>630</v>
      </c>
      <c r="D78" s="115">
        <f>VLOOKUP($B78&amp;"-"&amp;$D$7,Intrants_GTYF,VLOOKUP($A$4,Periode,2,FALSE),FALSE)*'Répartition par produits (tab)'!$AE$12</f>
        <v>126373.9768797033</v>
      </c>
      <c r="E78" s="115">
        <f>VLOOKUP($B78&amp;"-"&amp;$E$7,Intrants_GTYF,VLOOKUP($A$4,Periode,2,FALSE),FALSE)*'Répartition par produits (tab)'!$AE$12</f>
        <v>107530.69025596953</v>
      </c>
      <c r="F78" s="115">
        <f>VLOOKUP($B78&amp;"-"&amp;$F$7,Intrants_GTYF,VLOOKUP($A$4,Periode,2,FALSE),FALSE)*'Répartition par produits (tab)'!$AE$12</f>
        <v>651.58573454814768</v>
      </c>
      <c r="G78" s="115">
        <f>VLOOKUP($B78&amp;"-"&amp;$G$7,Intrants_GTYF,VLOOKUP($A$4,Periode,2,FALSE),FALSE)*'Répartition par produits (tab)'!$AE$12</f>
        <v>122.25931691053066</v>
      </c>
      <c r="H78" s="115">
        <f>VLOOKUP($B78&amp;"-"&amp;$H$7,Intrants_GTYF,VLOOKUP($A$4,Periode,2,FALSE),FALSE)*'Répartition par produits (tab)'!$AE$12</f>
        <v>234678.51116803635</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234678.51116803635</v>
      </c>
      <c r="N78" s="115">
        <f>VLOOKUP($B78&amp;"-"&amp;$N$7,Intrants_GTYF,VLOOKUP($A$4,Periode,2,FALSE),FALSE)*'Répartition par produits (tab)'!$AE$18</f>
        <v>10273.789556611266</v>
      </c>
      <c r="O78" s="115">
        <f>VLOOKUP($B78&amp;"-"&amp;$O$7,Intrants_GTYF,VLOOKUP($A$4,Periode,2,FALSE),FALSE)*'Répartition par produits (tab)'!$AE$19</f>
        <v>3145.227217808213</v>
      </c>
      <c r="P78" s="115">
        <f>VLOOKUP($B78&amp;"-"&amp;$P$7,Intrants_GTYF,VLOOKUP($A$4,Periode,2,FALSE),FALSE)*'Répartition par produits (tab)'!$AE$20</f>
        <v>2271.6151901348503</v>
      </c>
      <c r="Q78" s="116">
        <f t="shared" si="18"/>
        <v>-41.141859840424331</v>
      </c>
      <c r="R78" s="115">
        <f>VLOOKUP($B78&amp;"-"&amp;$R$7,Intrants_GTYF,VLOOKUP($A$4,Periode,2,FALSE),FALSE)</f>
        <v>15649.490104713905</v>
      </c>
      <c r="S78" s="115">
        <f>VLOOKUP($B78&amp;"-"&amp;$S$7,Intrants_GTYF,VLOOKUP($A$4,Periode,2,FALSE),FALSE)*'Répartition par produits (tab)'!$AE$23</f>
        <v>0</v>
      </c>
      <c r="T78" s="115">
        <f>VLOOKUP($B78&amp;"-"&amp;$T$7,Intrants_GTYF,VLOOKUP($A$4,Periode,2,FALSE),FALSE)*'Répartition par produits (tab)'!$AE$24</f>
        <v>0</v>
      </c>
      <c r="U78" s="116">
        <f t="shared" si="19"/>
        <v>673.33474881426957</v>
      </c>
      <c r="V78" s="115">
        <f>VLOOKUP($B78&amp;"-"&amp;$V$7,Intrants_GTYF,VLOOKUP($A$4,Periode,2,FALSE),FALSE)</f>
        <v>673.33474881426957</v>
      </c>
      <c r="W78" s="115">
        <f t="shared" si="20"/>
        <v>251001.33602156452</v>
      </c>
    </row>
    <row r="79" spans="1:23" x14ac:dyDescent="0.25">
      <c r="A79" s="118" t="s">
        <v>37</v>
      </c>
      <c r="B79" s="118" t="s">
        <v>265</v>
      </c>
      <c r="C79" s="118" t="s">
        <v>316</v>
      </c>
      <c r="D79" s="117">
        <f>IF(ISERROR(VLOOKUP($C79&amp;"_"&amp;$D$7,Data_TYF,VLOOKUP($A$4,Periode,2,FALSE),FALSE)),0,VLOOKUP($C79&amp;"_"&amp;$D$7,Data_TYF,VLOOKUP($A$4,Periode,2,FALSE),FALSE))*'Répartition par produits (tab)'!$AE$12</f>
        <v>51828.068852028999</v>
      </c>
      <c r="E79" s="117">
        <f>IF(ISERROR(VLOOKUP($C79&amp;"_"&amp;$E$7,Data_TYF,VLOOKUP($A$4,Periode,2,FALSE),FALSE)),0,VLOOKUP($C79&amp;"_"&amp;$E$7,Data_TYF,VLOOKUP($A$4,Periode,2,FALSE),FALSE))*'Répartition par produits (tab)'!$AE$12</f>
        <v>24509.346075937527</v>
      </c>
      <c r="F79" s="117">
        <f>IF(ISERROR(VLOOKUP($C79&amp;"_"&amp;$F$7,Data_TYF,VLOOKUP($A$4,Periode,2,FALSE),FALSE)),0,VLOOKUP($C79&amp;"_"&amp;$F$7,Data_TYF,VLOOKUP($A$4,Periode,2,FALSE),FALSE))*'Répartition par produits (tab)'!$AE$12</f>
        <v>7.1847018006504291</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76344.599439713595</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76344.599439713595</v>
      </c>
      <c r="N79" s="117">
        <f>IF(ISERROR(VLOOKUP($C79&amp;"_"&amp;$N$7,Data_TYF,VLOOKUP($A$4,Periode,2,FALSE),FALSE)),0,VLOOKUP($C79&amp;"_"&amp;$N$7,Data_TYF,VLOOKUP($A$4,Periode,2,FALSE),FALSE))*'Répartition par produits (tab)'!$AE$18</f>
        <v>4225.8760160522743</v>
      </c>
      <c r="O79" s="117">
        <f>IF(ISERROR(VLOOKUP($C79&amp;"_"&amp;$O$7,Data_TYF,VLOOKUP($A$4,Periode,2,FALSE),FALSE)),0,VLOOKUP($C79&amp;"_"&amp;$O$7,Data_TYF,VLOOKUP($A$4,Periode,2,FALSE),FALSE))*'Répartition par produits (tab)'!$AE$19</f>
        <v>1773.0702903647796</v>
      </c>
      <c r="P79" s="117">
        <f>IF(ISERROR(VLOOKUP($C79&amp;"_"&amp;$P$7,Data_TYF,VLOOKUP($A$4,Periode,2,FALSE),FALSE)),0,VLOOKUP($C79&amp;"_"&amp;$P$7,Data_TYF,VLOOKUP($A$4,Periode,2,FALSE),FALSE))*'Répartition par produits (tab)'!$AE$20</f>
        <v>23.541883572072127</v>
      </c>
      <c r="Q79" s="108">
        <f t="shared" si="18"/>
        <v>-15.337183456964201</v>
      </c>
      <c r="R79" s="117">
        <f>IF(ISERROR(VLOOKUP($C79&amp;"_"&amp;$R$7,Data_TYF,VLOOKUP($A$4,Periode,2,FALSE),FALSE)),0,VLOOKUP($C79&amp;"_"&amp;$R$7,Data_TYF,VLOOKUP($A$4,Periode,2,FALSE),FALSE))</f>
        <v>6007.1510065321618</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186.31073696428243</v>
      </c>
      <c r="V79" s="117">
        <f>IF(ISERROR(VLOOKUP($C79&amp;"_"&amp;$V$7,Data_TYF,VLOOKUP($A$4,Periode,2,FALSE),FALSE)),0,VLOOKUP($C79&amp;"_"&amp;$V$7,Data_TYF,VLOOKUP($A$4,Periode,2,FALSE),FALSE))</f>
        <v>186.31073696428243</v>
      </c>
      <c r="W79" s="117">
        <f t="shared" si="20"/>
        <v>82538.06118321004</v>
      </c>
    </row>
    <row r="80" spans="1:23" x14ac:dyDescent="0.25">
      <c r="A80" s="118" t="s">
        <v>116</v>
      </c>
      <c r="B80" s="118" t="s">
        <v>266</v>
      </c>
      <c r="C80" s="118" t="s">
        <v>317</v>
      </c>
      <c r="D80" s="117">
        <f>IF(ISERROR(VLOOKUP($C80&amp;"_"&amp;$D$7,Data_TYF,VLOOKUP($A$4,Periode,2,FALSE),FALSE)),0,VLOOKUP($C80&amp;"_"&amp;$D$7,Data_TYF,VLOOKUP($A$4,Periode,2,FALSE),FALSE))*'Répartition par produits (tab)'!$AE$12</f>
        <v>74545.908027674319</v>
      </c>
      <c r="E80" s="117">
        <f>IF(ISERROR(VLOOKUP($C80&amp;"_"&amp;$E$7,Data_TYF,VLOOKUP($A$4,Periode,2,FALSE),FALSE)),0,VLOOKUP($C80&amp;"_"&amp;$E$7,Data_TYF,VLOOKUP($A$4,Periode,2,FALSE),FALSE))*'Répartition par produits (tab)'!$AE$12</f>
        <v>83021.344180032029</v>
      </c>
      <c r="F80" s="117">
        <f>IF(ISERROR(VLOOKUP($C80&amp;"_"&amp;$F$7,Data_TYF,VLOOKUP($A$4,Periode,2,FALSE),FALSE)),0,VLOOKUP($C80&amp;"_"&amp;$F$7,Data_TYF,VLOOKUP($A$4,Periode,2,FALSE),FALSE))*'Répartition par produits (tab)'!$AE$12</f>
        <v>644.4010327474972</v>
      </c>
      <c r="G80" s="117">
        <f>IF(ISERROR(VLOOKUP($C80&amp;"_"&amp;$G$7,Data_TYF,VLOOKUP($A$4,Periode,2,FALSE),FALSE)),0,VLOOKUP($C80&amp;"_"&amp;$G$7,Data_TYF,VLOOKUP($A$4,Periode,2,FALSE),FALSE))*'Répartition par produits (tab)'!$AE$12</f>
        <v>122.25931691053066</v>
      </c>
      <c r="H80" s="117">
        <f>IF(ISERROR(VLOOKUP($C80&amp;"_"&amp;$H$7,Data_TYF,VLOOKUP($A$4,Periode,2,FALSE),FALSE)),0,VLOOKUP($C80&amp;"_"&amp;$H$7,Data_TYF,VLOOKUP($A$4,Periode,2,FALSE),FALSE))*'Répartition par produits (tab)'!$AE$12</f>
        <v>158333.91172832274</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158333.91172832274</v>
      </c>
      <c r="N80" s="117">
        <f>IF(ISERROR(VLOOKUP($C80&amp;"_"&amp;$N$7,Data_TYF,VLOOKUP($A$4,Periode,2,FALSE),FALSE)),0,VLOOKUP($C80&amp;"_"&amp;$N$7,Data_TYF,VLOOKUP($A$4,Periode,2,FALSE),FALSE))*'Répartition par produits (tab)'!$AE$18</f>
        <v>6047.9135405589905</v>
      </c>
      <c r="O80" s="117">
        <f>IF(ISERROR(VLOOKUP($C80&amp;"_"&amp;$O$7,Data_TYF,VLOOKUP($A$4,Periode,2,FALSE),FALSE)),0,VLOOKUP($C80&amp;"_"&amp;$O$7,Data_TYF,VLOOKUP($A$4,Periode,2,FALSE),FALSE))*'Répartition par produits (tab)'!$AE$19</f>
        <v>1372.1569274434341</v>
      </c>
      <c r="P80" s="117">
        <f>IF(ISERROR(VLOOKUP($C80&amp;"_"&amp;$P$7,Data_TYF,VLOOKUP($A$4,Periode,2,FALSE),FALSE)),0,VLOOKUP($C80&amp;"_"&amp;$P$7,Data_TYF,VLOOKUP($A$4,Periode,2,FALSE),FALSE))*'Répartition par produits (tab)'!$AE$20</f>
        <v>2248.0733065627787</v>
      </c>
      <c r="Q80" s="108">
        <f t="shared" si="18"/>
        <v>-25.804676383460446</v>
      </c>
      <c r="R80" s="117">
        <f>IF(ISERROR(VLOOKUP($C80&amp;"_"&amp;$R$7,Data_TYF,VLOOKUP($A$4,Periode,2,FALSE),FALSE)),0,VLOOKUP($C80&amp;"_"&amp;$R$7,Data_TYF,VLOOKUP($A$4,Periode,2,FALSE),FALSE))</f>
        <v>9642.3390981817429</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487.02401184998723</v>
      </c>
      <c r="V80" s="117">
        <f>IF(ISERROR(VLOOKUP($C80&amp;"_"&amp;$V$7,Data_TYF,VLOOKUP($A$4,Periode,2,FALSE),FALSE)),0,VLOOKUP($C80&amp;"_"&amp;$V$7,Data_TYF,VLOOKUP($A$4,Periode,2,FALSE),FALSE))</f>
        <v>487.02401184998723</v>
      </c>
      <c r="W80" s="117">
        <f t="shared" si="20"/>
        <v>168463.27483835447</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303402.10870757193</v>
      </c>
      <c r="E90" s="115">
        <f t="shared" si="21"/>
        <v>901704.87317549181</v>
      </c>
      <c r="F90" s="115">
        <f t="shared" si="21"/>
        <v>15551.725444363681</v>
      </c>
      <c r="G90" s="115">
        <f t="shared" si="21"/>
        <v>3152.5675480876844</v>
      </c>
      <c r="H90" s="115">
        <f t="shared" si="21"/>
        <v>1223811.2777192537</v>
      </c>
      <c r="I90" s="115">
        <f t="shared" si="21"/>
        <v>0</v>
      </c>
      <c r="J90" s="115">
        <f t="shared" si="21"/>
        <v>0</v>
      </c>
      <c r="K90" s="115">
        <f t="shared" si="21"/>
        <v>0</v>
      </c>
      <c r="L90" s="115">
        <f t="shared" si="16"/>
        <v>0</v>
      </c>
      <c r="M90" s="115">
        <f t="shared" si="17"/>
        <v>1223811.2777192537</v>
      </c>
      <c r="N90" s="115">
        <f>N84+N78+N68+N66+N60+N56+N54+N51+N46+N34+N28+N14+N12+N8</f>
        <v>65700.001732042074</v>
      </c>
      <c r="O90" s="115">
        <f>O84+O78+O68+O66+O60+O56+O54+O51+O46+O34+O28+O14+O12+O8</f>
        <v>61400.003494614</v>
      </c>
      <c r="P90" s="115">
        <f>P84+P78+P68+P66+P60+P56+P54+P51+P46+P34+P28+P14+P12+P8</f>
        <v>9300.0003093018586</v>
      </c>
      <c r="Q90" s="116">
        <f t="shared" si="18"/>
        <v>-332.80188724774598</v>
      </c>
      <c r="R90" s="115">
        <f>R84+R78+R68+R66+R60+R56+R54+R51+R46+R34+R28+R14+R12+R8</f>
        <v>136067.20364871019</v>
      </c>
      <c r="S90" s="115">
        <f>S84+S78+S68+S66+S60+S56+S54+S51+S46+S34+S28+S14+S12+S8</f>
        <v>0</v>
      </c>
      <c r="T90" s="115">
        <f>T84+T78+T68+T66+T60+T56+T54+T51+T46+T34+T28+T14+T12+T8</f>
        <v>0</v>
      </c>
      <c r="U90" s="116">
        <f t="shared" si="19"/>
        <v>4799.3598830236224</v>
      </c>
      <c r="V90" s="115">
        <f>V84+V78+V68+V66+V60+V56+V54+V51+V46+V34+V28+V14+V12+V8</f>
        <v>4799.3598830236224</v>
      </c>
      <c r="W90" s="115">
        <f>W84+W78+W68+W66+W60+W56+W54+W51+W46+W34+W28+W14+W12+W8</f>
        <v>1364677.8412509875</v>
      </c>
    </row>
    <row r="91" spans="1:23" hidden="1" x14ac:dyDescent="0.25">
      <c r="A91" s="551" t="s">
        <v>1479</v>
      </c>
      <c r="B91" s="552"/>
      <c r="C91" s="553"/>
      <c r="D91" s="115">
        <f t="shared" ref="D91:K91" si="22">SUM(D8:D89)-D90</f>
        <v>303402.10870757181</v>
      </c>
      <c r="E91" s="115">
        <f t="shared" si="22"/>
        <v>901704.87317549181</v>
      </c>
      <c r="F91" s="115">
        <f t="shared" si="22"/>
        <v>15551.725444363681</v>
      </c>
      <c r="G91" s="115">
        <f t="shared" si="22"/>
        <v>3152.5675480876835</v>
      </c>
      <c r="H91" s="115">
        <f t="shared" si="22"/>
        <v>1223811.2777192537</v>
      </c>
      <c r="I91" s="115">
        <f t="shared" si="22"/>
        <v>0</v>
      </c>
      <c r="J91" s="115">
        <f t="shared" si="22"/>
        <v>0</v>
      </c>
      <c r="K91" s="115">
        <f t="shared" si="22"/>
        <v>0</v>
      </c>
      <c r="L91" s="115">
        <f t="shared" si="16"/>
        <v>0</v>
      </c>
      <c r="M91" s="115">
        <f t="shared" si="17"/>
        <v>1223811.2777192537</v>
      </c>
      <c r="N91" s="115">
        <f>SUM(N8:N89)-N90</f>
        <v>65700.001732042074</v>
      </c>
      <c r="O91" s="115">
        <f>SUM(O8:O89)-O90</f>
        <v>61400.003494614</v>
      </c>
      <c r="P91" s="115">
        <f>SUM(P8:P89)-P90</f>
        <v>9300.0003093018586</v>
      </c>
      <c r="Q91" s="116">
        <f t="shared" si="18"/>
        <v>-332.8018872478624</v>
      </c>
      <c r="R91" s="115">
        <f>SUM(R8:R89)-R90</f>
        <v>136067.20364871007</v>
      </c>
      <c r="S91" s="115">
        <f>SUM(S8:S89)-S90</f>
        <v>0</v>
      </c>
      <c r="T91" s="115">
        <f>SUM(T8:T89)-T90</f>
        <v>0</v>
      </c>
      <c r="U91" s="116">
        <f t="shared" si="19"/>
        <v>4799.3598830236224</v>
      </c>
      <c r="V91" s="115">
        <f>SUM(V8:V89)-V90</f>
        <v>4799.3598830236224</v>
      </c>
      <c r="W91" s="115">
        <f>SUM(W8:W89)-W90</f>
        <v>1364677.841250988</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D21" sqref="D21"/>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U09351_3FF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D21" sqref="D2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U09351_3FF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09351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221779.72609625597</v>
      </c>
      <c r="F11" s="112">
        <f>SUM(F12:F15)</f>
        <v>693576.39290232724</v>
      </c>
      <c r="G11" s="112">
        <f>SUM(G12:G15)</f>
        <v>13078.657778943798</v>
      </c>
      <c r="H11" s="112">
        <f>SUM(H12:H15)</f>
        <v>2519.553082395927</v>
      </c>
      <c r="I11" s="112">
        <f t="shared" ref="I11:I26" si="0">E11+F11+G11+H11</f>
        <v>930954.32985992287</v>
      </c>
      <c r="J11" s="112">
        <f t="shared" ref="J11:X11" si="1">SUM(J12:J15)</f>
        <v>0</v>
      </c>
      <c r="K11" s="112">
        <f t="shared" si="1"/>
        <v>0</v>
      </c>
      <c r="L11" s="112">
        <f t="shared" si="1"/>
        <v>0</v>
      </c>
      <c r="M11" s="112">
        <f t="shared" si="1"/>
        <v>0</v>
      </c>
      <c r="N11" s="112">
        <f t="shared" si="1"/>
        <v>930954.32985992287</v>
      </c>
      <c r="O11" s="112">
        <f t="shared" si="1"/>
        <v>51843.580759681281</v>
      </c>
      <c r="P11" s="112">
        <f t="shared" si="1"/>
        <v>48015.282928639288</v>
      </c>
      <c r="Q11" s="112">
        <f t="shared" si="1"/>
        <v>6899.5093263732488</v>
      </c>
      <c r="R11" s="112">
        <f t="shared" si="1"/>
        <v>-260.4856040989398</v>
      </c>
      <c r="S11" s="112">
        <f t="shared" si="1"/>
        <v>106497.88741059488</v>
      </c>
      <c r="T11" s="112">
        <f t="shared" si="1"/>
        <v>0</v>
      </c>
      <c r="U11" s="112">
        <f t="shared" si="1"/>
        <v>0</v>
      </c>
      <c r="V11" s="112">
        <f t="shared" si="1"/>
        <v>3689.3713811550992</v>
      </c>
      <c r="W11" s="112">
        <f t="shared" si="1"/>
        <v>3689.3713811550992</v>
      </c>
      <c r="X11" s="112">
        <f t="shared" si="1"/>
        <v>1041141.5886516728</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221779.72609625597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693576.39290232724</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13078.657778943798</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2519.553082395927</v>
      </c>
      <c r="I13" s="108">
        <f t="shared" si="0"/>
        <v>930954.32985992287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930954.32985992287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51843.580759681281</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48015.282928639288</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6899.5093263732488</v>
      </c>
      <c r="R13" s="117">
        <f>S13-O13-P13-Q13</f>
        <v>-260.4856040989398</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106497.88741059488</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3689.3713811550992</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3689.3713811550992</v>
      </c>
      <c r="X13" s="108">
        <f>N13+S13+W13</f>
        <v>1041141.5886516728</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16828.610239438731</v>
      </c>
      <c r="F16" s="112">
        <f>SUM(F17:F21)</f>
        <v>41991.828169962297</v>
      </c>
      <c r="G16" s="112">
        <f>SUM(G17:G21)</f>
        <v>531.64857407762054</v>
      </c>
      <c r="H16" s="112">
        <f>SUM(H17:H21)</f>
        <v>135.59776472990387</v>
      </c>
      <c r="I16" s="112">
        <f t="shared" si="0"/>
        <v>59487.68474820855</v>
      </c>
      <c r="J16" s="112">
        <f t="shared" ref="J16:X16" si="2">SUM(J17:J21)</f>
        <v>0</v>
      </c>
      <c r="K16" s="112">
        <f t="shared" si="2"/>
        <v>0</v>
      </c>
      <c r="L16" s="112">
        <f t="shared" si="2"/>
        <v>0</v>
      </c>
      <c r="M16" s="112">
        <f t="shared" si="2"/>
        <v>0</v>
      </c>
      <c r="N16" s="112">
        <f t="shared" si="2"/>
        <v>59487.68474820855</v>
      </c>
      <c r="O16" s="112">
        <f t="shared" si="2"/>
        <v>2614.1324620352771</v>
      </c>
      <c r="P16" s="112">
        <f t="shared" si="2"/>
        <v>4729.5776895155859</v>
      </c>
      <c r="Q16" s="112">
        <f t="shared" si="2"/>
        <v>448.03780544665426</v>
      </c>
      <c r="R16" s="112">
        <f t="shared" si="2"/>
        <v>-18.137408838932373</v>
      </c>
      <c r="S16" s="112">
        <f t="shared" si="2"/>
        <v>7773.6105481585855</v>
      </c>
      <c r="T16" s="112">
        <f t="shared" si="2"/>
        <v>0</v>
      </c>
      <c r="U16" s="112">
        <f t="shared" si="2"/>
        <v>0</v>
      </c>
      <c r="V16" s="112">
        <f t="shared" si="2"/>
        <v>214.64606213295517</v>
      </c>
      <c r="W16" s="112">
        <f t="shared" si="2"/>
        <v>214.64606213295517</v>
      </c>
      <c r="X16" s="112">
        <f t="shared" si="2"/>
        <v>67475.941358500088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8009.6450706005298</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26516.753544270312</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374.21040087960967</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104.16026741015409</v>
      </c>
      <c r="I18" s="108">
        <f t="shared" si="0"/>
        <v>35004.769283160604</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35004.769283160604</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1235.6272594639318</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3416.1009566798211</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252.14482053726613</v>
      </c>
      <c r="R18" s="117">
        <f>S18-O18-P18-Q18</f>
        <v>-11.10094083601814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4892.7720958450009</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127.54435197249293</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127.54435197249293</v>
      </c>
      <c r="X18" s="108">
        <f>N18+S18+W18</f>
        <v>40025.085730978099</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8818.9651688382</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15475.074625691987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157.43817319801084</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31.437497319749784</v>
      </c>
      <c r="I21" s="108">
        <f t="shared" si="0"/>
        <v>24482.915465047947</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24482.915465047947</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1378.5052025713455</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1313.4767328357648</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195.8929849093881</v>
      </c>
      <c r="R21" s="117">
        <f>S21-O21-P21-Q21</f>
        <v>-7.0364680029142335</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2880.8384523135842</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87.101710160462233</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87.101710160462233</v>
      </c>
      <c r="X21" s="108">
        <f>N21+S21+W21</f>
        <v>27450.855627521993</v>
      </c>
      <c r="Y21" s="43"/>
    </row>
    <row r="22" spans="1:25" x14ac:dyDescent="0.25">
      <c r="A22" s="75" t="s">
        <v>568</v>
      </c>
      <c r="B22" s="75" t="s">
        <v>639</v>
      </c>
      <c r="C22" s="75"/>
      <c r="D22" s="75"/>
      <c r="E22" s="112">
        <f>E23</f>
        <v>7110.8587583888648</v>
      </c>
      <c r="F22" s="112">
        <f>F23</f>
        <v>17404.699647048143</v>
      </c>
      <c r="G22" s="112">
        <f>G23</f>
        <v>223.17366448444557</v>
      </c>
      <c r="H22" s="112">
        <f>H23</f>
        <v>50.880457852712205</v>
      </c>
      <c r="I22" s="112">
        <f t="shared" si="0"/>
        <v>24789.612527774167</v>
      </c>
      <c r="J22" s="112">
        <f t="shared" ref="J22:X22" si="3">J23</f>
        <v>0</v>
      </c>
      <c r="K22" s="112">
        <f t="shared" si="3"/>
        <v>0</v>
      </c>
      <c r="L22" s="112">
        <f t="shared" si="3"/>
        <v>0</v>
      </c>
      <c r="M22" s="112">
        <f t="shared" si="3"/>
        <v>0</v>
      </c>
      <c r="N22" s="112">
        <f t="shared" si="3"/>
        <v>24789.612527774167</v>
      </c>
      <c r="O22" s="112">
        <f t="shared" si="3"/>
        <v>1693.2546493195655</v>
      </c>
      <c r="P22" s="112">
        <f t="shared" si="3"/>
        <v>2021.2237046175444</v>
      </c>
      <c r="Q22" s="112">
        <f t="shared" si="3"/>
        <v>222.79597531234845</v>
      </c>
      <c r="R22" s="112">
        <f t="shared" si="3"/>
        <v>-9.4268390274369267</v>
      </c>
      <c r="S22" s="112">
        <f t="shared" si="3"/>
        <v>3927.8474902220214</v>
      </c>
      <c r="T22" s="112">
        <f t="shared" si="3"/>
        <v>0</v>
      </c>
      <c r="U22" s="112">
        <f t="shared" si="3"/>
        <v>0</v>
      </c>
      <c r="V22" s="112">
        <f t="shared" si="3"/>
        <v>160.43928165740104</v>
      </c>
      <c r="W22" s="112">
        <f t="shared" si="3"/>
        <v>160.43928165740104</v>
      </c>
      <c r="X22" s="112">
        <f t="shared" si="3"/>
        <v>28877.899299653589</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7110.8587583888648</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17404.699647048143</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223.17366448444557</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50.880457852712205</v>
      </c>
      <c r="I23" s="108">
        <f t="shared" si="0"/>
        <v>24789.612527774167</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24789.612527774167</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1693.2546493195655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2021.2237046175444</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222.79597531234845</v>
      </c>
      <c r="R23" s="117">
        <f>S23-O23-P23-Q23</f>
        <v>-9.4268390274369267</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3927.8474902220214</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160.43928165740104</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160.43928165740104</v>
      </c>
      <c r="X23" s="108">
        <f>N23+S23+W23</f>
        <v>28877.899299653589</v>
      </c>
      <c r="Y23" s="43"/>
    </row>
    <row r="24" spans="1:25" x14ac:dyDescent="0.25">
      <c r="A24" s="75" t="s">
        <v>572</v>
      </c>
      <c r="B24" s="75" t="s">
        <v>150</v>
      </c>
      <c r="C24" s="75"/>
      <c r="D24" s="75"/>
      <c r="E24" s="112">
        <f>E25</f>
        <v>37831.87728684098</v>
      </c>
      <c r="F24" s="112">
        <f>F25</f>
        <v>103806.89651170108</v>
      </c>
      <c r="G24" s="112">
        <f>G25</f>
        <v>1232.196498229509</v>
      </c>
      <c r="H24" s="112">
        <f>H25</f>
        <v>326.55579385910528</v>
      </c>
      <c r="I24" s="112">
        <f t="shared" si="0"/>
        <v>143197.52609063068</v>
      </c>
      <c r="J24" s="112">
        <f t="shared" ref="J24:X24" si="4">J25</f>
        <v>0</v>
      </c>
      <c r="K24" s="112">
        <f t="shared" si="4"/>
        <v>0</v>
      </c>
      <c r="L24" s="112">
        <f t="shared" si="4"/>
        <v>0</v>
      </c>
      <c r="M24" s="112">
        <f t="shared" si="4"/>
        <v>0</v>
      </c>
      <c r="N24" s="112">
        <f t="shared" si="4"/>
        <v>143197.52609063068</v>
      </c>
      <c r="O24" s="112">
        <f t="shared" si="4"/>
        <v>4410.1717136580301</v>
      </c>
      <c r="P24" s="112">
        <f t="shared" si="4"/>
        <v>2694.909858154283</v>
      </c>
      <c r="Q24" s="112">
        <f t="shared" si="4"/>
        <v>1061.4709935211019</v>
      </c>
      <c r="R24" s="112">
        <f t="shared" si="4"/>
        <v>-20.653925004411349</v>
      </c>
      <c r="S24" s="112">
        <f t="shared" si="4"/>
        <v>8145.8986403290037</v>
      </c>
      <c r="T24" s="112">
        <f t="shared" si="4"/>
        <v>0</v>
      </c>
      <c r="U24" s="112">
        <f t="shared" si="4"/>
        <v>0</v>
      </c>
      <c r="V24" s="112">
        <f t="shared" si="4"/>
        <v>368.93624352762686</v>
      </c>
      <c r="W24" s="112">
        <f t="shared" si="4"/>
        <v>368.93624352762686</v>
      </c>
      <c r="X24" s="112">
        <f t="shared" si="4"/>
        <v>151712.36097448732</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37831.87728684098</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103806.89651170108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1232.196498229509</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326.55579385910528</v>
      </c>
      <c r="I25" s="108">
        <f t="shared" si="0"/>
        <v>143197.52609063068</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143197.52609063068</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4410.1717136580301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2694.909858154283</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1061.4709935211019</v>
      </c>
      <c r="R25" s="117">
        <f>S25-O25-P25-Q25</f>
        <v>-20.653925004411349</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8145.8986403290037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368.93624352762686</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368.93624352762686</v>
      </c>
      <c r="X25" s="108">
        <f>N25+S25+W25</f>
        <v>151712.36097448732</v>
      </c>
    </row>
    <row r="26" spans="1:25" x14ac:dyDescent="0.25">
      <c r="A26" s="75" t="s">
        <v>566</v>
      </c>
      <c r="B26" s="75" t="s">
        <v>565</v>
      </c>
      <c r="C26" s="75"/>
      <c r="D26" s="75"/>
      <c r="E26" s="112">
        <f>E27</f>
        <v>3644.4598992104056</v>
      </c>
      <c r="F26" s="112">
        <f>F27</f>
        <v>10831.164146935283</v>
      </c>
      <c r="G26" s="112">
        <f>G27</f>
        <v>186.80750600674193</v>
      </c>
      <c r="H26" s="112">
        <f>H27</f>
        <v>37.868678422465905</v>
      </c>
      <c r="I26" s="112">
        <f t="shared" si="0"/>
        <v>14700.300230574898</v>
      </c>
      <c r="J26" s="112">
        <f t="shared" ref="J26:X26" si="5">J27</f>
        <v>4.7419386945691073</v>
      </c>
      <c r="K26" s="112">
        <f t="shared" si="5"/>
        <v>0</v>
      </c>
      <c r="L26" s="112">
        <f t="shared" si="5"/>
        <v>26.714083479763062</v>
      </c>
      <c r="M26" s="112">
        <f t="shared" si="5"/>
        <v>31.456022174332169</v>
      </c>
      <c r="N26" s="112">
        <f t="shared" si="5"/>
        <v>14731.75625274923</v>
      </c>
      <c r="O26" s="112">
        <f t="shared" si="5"/>
        <v>790.36927617268293</v>
      </c>
      <c r="P26" s="112">
        <f t="shared" si="5"/>
        <v>739.16685736683792</v>
      </c>
      <c r="Q26" s="112">
        <f t="shared" si="5"/>
        <v>111.87188194080703</v>
      </c>
      <c r="R26" s="112">
        <f t="shared" si="5"/>
        <v>2.4415949965828077E-5</v>
      </c>
      <c r="S26" s="112">
        <f t="shared" si="5"/>
        <v>1641.4080398962778</v>
      </c>
      <c r="T26" s="112">
        <f t="shared" si="5"/>
        <v>57.895714003218032</v>
      </c>
      <c r="U26" s="112">
        <f t="shared" si="5"/>
        <v>0</v>
      </c>
      <c r="V26" s="112">
        <f t="shared" si="5"/>
        <v>0</v>
      </c>
      <c r="W26" s="112">
        <f t="shared" si="5"/>
        <v>57.895714003218032</v>
      </c>
      <c r="X26" s="112">
        <f t="shared" si="5"/>
        <v>16431.060006648728</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3644.4598992104056</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10831.164146935283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186.80750600674193</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37.868678422465905</v>
      </c>
      <c r="I27" s="108">
        <f>(E27+F27+G27+H27)</f>
        <v>14700.300230574898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4.7419386945691073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26.714083479763062</v>
      </c>
      <c r="M27" s="108">
        <f>(J27+K27+L27)</f>
        <v>31.456022174332169</v>
      </c>
      <c r="N27" s="108">
        <f>(M27+I27)</f>
        <v>14731.75625274923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790.36927617268293</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739.16685736683792</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111.87188194080703</v>
      </c>
      <c r="R27" s="117">
        <f>(S27-O27-P27-Q27)</f>
        <v>2.4415949965828077E-5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1641.4080398962778</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57.895714003218032</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57.895714003218032</v>
      </c>
      <c r="X27" s="108">
        <f>(N27+S27+W27)</f>
        <v>16431.060006648728</v>
      </c>
    </row>
    <row r="28" spans="1:25" x14ac:dyDescent="0.25">
      <c r="A28" s="75" t="s">
        <v>578</v>
      </c>
      <c r="B28" s="75" t="s">
        <v>640</v>
      </c>
      <c r="C28" s="75"/>
      <c r="D28" s="75"/>
      <c r="E28" s="112">
        <f>SUM(E29:E42)</f>
        <v>228.84235445739949</v>
      </c>
      <c r="F28" s="112">
        <f>SUM(F29:F42)</f>
        <v>570.52485035347263</v>
      </c>
      <c r="G28" s="112">
        <f>SUM(G29:G42)</f>
        <v>7.0392614182023294</v>
      </c>
      <c r="H28" s="112">
        <f>SUM(H29:H42)</f>
        <v>2.0223123419828117</v>
      </c>
      <c r="I28" s="112">
        <f t="shared" ref="I28:I44" si="6">E28+F28+G28+H28</f>
        <v>808.42877857105736</v>
      </c>
      <c r="J28" s="112">
        <f t="shared" ref="J28:X28" si="7">SUM(J29:J42)</f>
        <v>0</v>
      </c>
      <c r="K28" s="112">
        <f t="shared" si="7"/>
        <v>0</v>
      </c>
      <c r="L28" s="112">
        <f t="shared" si="7"/>
        <v>0</v>
      </c>
      <c r="M28" s="112">
        <f t="shared" si="7"/>
        <v>0</v>
      </c>
      <c r="N28" s="112">
        <f t="shared" si="7"/>
        <v>808.42877857105736</v>
      </c>
      <c r="O28" s="112">
        <f t="shared" si="7"/>
        <v>86.652964292256513</v>
      </c>
      <c r="P28" s="112">
        <f t="shared" si="7"/>
        <v>131.02204406157693</v>
      </c>
      <c r="Q28" s="112">
        <f t="shared" si="7"/>
        <v>14.675234356977318</v>
      </c>
      <c r="R28" s="112">
        <f t="shared" si="7"/>
        <v>-0.54804831368537599</v>
      </c>
      <c r="S28" s="112">
        <f t="shared" si="7"/>
        <v>231.80219439712539</v>
      </c>
      <c r="T28" s="112">
        <f t="shared" si="7"/>
        <v>0</v>
      </c>
      <c r="U28" s="112">
        <f t="shared" si="7"/>
        <v>0</v>
      </c>
      <c r="V28" s="112">
        <f t="shared" si="7"/>
        <v>11.399781292670076</v>
      </c>
      <c r="W28" s="112">
        <f t="shared" si="7"/>
        <v>11.399781292670076</v>
      </c>
      <c r="X28" s="112">
        <f t="shared" si="7"/>
        <v>1051.6307542608529</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228.84235445739949</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570.52485035347263</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7.0392614182023294</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2.0223123419828117</v>
      </c>
      <c r="I37" s="108">
        <f t="shared" si="6"/>
        <v>808.42877857105736</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808.42877857105736</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86.652964292256513</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131.02204406157693</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14.675234356977318</v>
      </c>
      <c r="R37" s="108">
        <f t="shared" si="10"/>
        <v>-0.54804831368537599</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231.80219439712539</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11.399781292670076</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11.399781292670076</v>
      </c>
      <c r="X37" s="108">
        <f t="shared" si="12"/>
        <v>1051.6307542608529</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15977.724197924865</v>
      </c>
      <c r="F43" s="112">
        <f>F44</f>
        <v>33523.241326225754</v>
      </c>
      <c r="G43" s="112">
        <f>G44</f>
        <v>292.20215436489747</v>
      </c>
      <c r="H43" s="112">
        <f>H44</f>
        <v>80.089457651744098</v>
      </c>
      <c r="I43" s="112">
        <f t="shared" si="6"/>
        <v>49873.25713616726</v>
      </c>
      <c r="J43" s="112">
        <f t="shared" ref="J43:X43" si="13">J44</f>
        <v>0</v>
      </c>
      <c r="K43" s="112">
        <f t="shared" si="13"/>
        <v>0</v>
      </c>
      <c r="L43" s="112">
        <f t="shared" si="13"/>
        <v>0</v>
      </c>
      <c r="M43" s="112">
        <f t="shared" si="13"/>
        <v>0</v>
      </c>
      <c r="N43" s="112">
        <f t="shared" si="13"/>
        <v>49873.25713616726</v>
      </c>
      <c r="O43" s="112">
        <f t="shared" si="13"/>
        <v>4263.0199730611675</v>
      </c>
      <c r="P43" s="112">
        <f t="shared" si="13"/>
        <v>3070.4496901108928</v>
      </c>
      <c r="Q43" s="112">
        <f t="shared" si="13"/>
        <v>541.79925886447961</v>
      </c>
      <c r="R43" s="112">
        <f t="shared" si="13"/>
        <v>-19.552441697220161</v>
      </c>
      <c r="S43" s="112">
        <f t="shared" si="13"/>
        <v>7855.7164803393198</v>
      </c>
      <c r="T43" s="112">
        <f t="shared" si="13"/>
        <v>0</v>
      </c>
      <c r="U43" s="112">
        <f t="shared" si="13"/>
        <v>0</v>
      </c>
      <c r="V43" s="112">
        <f t="shared" si="13"/>
        <v>296.91716469302162</v>
      </c>
      <c r="W43" s="112">
        <f t="shared" si="13"/>
        <v>296.91716469302162</v>
      </c>
      <c r="X43" s="112">
        <f t="shared" si="13"/>
        <v>58025.890781199596</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15977.724197924865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33523.241326225754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292.20215436489747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80.089457651744098</v>
      </c>
      <c r="I44" s="108">
        <f t="shared" si="6"/>
        <v>49873.25713616726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49873.25713616726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4263.0199730611675</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3070.4496901108928</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541.79925886447961</v>
      </c>
      <c r="R44" s="108">
        <f>S44-O44-P44-Q44</f>
        <v>-19.552441697220161</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7855.7164803393198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296.91716469302162</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296.91716469302162</v>
      </c>
      <c r="X44" s="108">
        <f>N44+S44+W44</f>
        <v>58025.890781199596</v>
      </c>
    </row>
    <row r="45" spans="1:24" x14ac:dyDescent="0.25">
      <c r="A45" s="243"/>
      <c r="B45" s="244"/>
      <c r="C45" s="244"/>
      <c r="D45" s="244" t="s">
        <v>23</v>
      </c>
      <c r="E45" s="243">
        <f t="shared" ref="E45:W45" si="14">E43+E28+E26+E24+E22+E16+E11</f>
        <v>303402.09883251722</v>
      </c>
      <c r="F45" s="243">
        <f t="shared" si="14"/>
        <v>901704.74755455321</v>
      </c>
      <c r="G45" s="243">
        <f t="shared" si="14"/>
        <v>15551.725437525214</v>
      </c>
      <c r="H45" s="243">
        <f t="shared" si="14"/>
        <v>3152.5675472538414</v>
      </c>
      <c r="I45" s="243">
        <f t="shared" si="14"/>
        <v>1223811.1393718496</v>
      </c>
      <c r="J45" s="243">
        <f t="shared" si="14"/>
        <v>4.7419386945691073</v>
      </c>
      <c r="K45" s="243">
        <f t="shared" si="14"/>
        <v>0</v>
      </c>
      <c r="L45" s="243">
        <f t="shared" si="14"/>
        <v>26.714083479763062</v>
      </c>
      <c r="M45" s="243">
        <f t="shared" si="14"/>
        <v>31.456022174332169</v>
      </c>
      <c r="N45" s="243">
        <f t="shared" si="14"/>
        <v>1223842.5953940237</v>
      </c>
      <c r="O45" s="243">
        <f t="shared" si="14"/>
        <v>65701.181798220263</v>
      </c>
      <c r="P45" s="243">
        <f t="shared" si="14"/>
        <v>61401.632772466008</v>
      </c>
      <c r="Q45" s="243">
        <f t="shared" si="14"/>
        <v>9300.1604758156172</v>
      </c>
      <c r="R45" s="243">
        <f t="shared" si="14"/>
        <v>-328.80424256467603</v>
      </c>
      <c r="S45" s="243">
        <f t="shared" si="14"/>
        <v>136074.17080393722</v>
      </c>
      <c r="T45" s="243">
        <f t="shared" si="14"/>
        <v>57.895714003218032</v>
      </c>
      <c r="U45" s="243">
        <f t="shared" si="14"/>
        <v>0</v>
      </c>
      <c r="V45" s="243">
        <f t="shared" si="14"/>
        <v>4741.7099144587737</v>
      </c>
      <c r="W45" s="243">
        <f t="shared" si="14"/>
        <v>4799.6056284619917</v>
      </c>
      <c r="X45" s="243">
        <f>N45+S45+W45</f>
        <v>1364716.3718264229</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302113.45499999996</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897867.04</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15485.713280000002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3139.1859399999998</v>
      </c>
      <c r="I47" s="326">
        <f>E47+F47+G47+H47</f>
        <v>1218605.3942200001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393.09075199999995</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2214.507576</v>
      </c>
      <c r="M47" s="326">
        <f>J47+K47+L47</f>
        <v>2607.598328</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1221213</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65518.951875999999</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61274.443751999992</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9273.8023480000011</v>
      </c>
      <c r="R47" s="326">
        <f>S47-O47-P47-Q47</f>
        <v>2.0240000121702906E-3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136067.20000000001</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4799.3597600000003</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4799.3597600000003</v>
      </c>
      <c r="X47" s="438">
        <f>N47+S47+W47</f>
        <v>1362079.5597599999</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D21" sqref="D21"/>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U09351_3FF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09351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1079595.6038860839</v>
      </c>
      <c r="F39" s="328">
        <f t="shared" si="0"/>
        <v>103701.99233757453</v>
      </c>
      <c r="G39" s="328">
        <f t="shared" si="0"/>
        <v>3465.9155379249378</v>
      </c>
      <c r="H39" s="328">
        <f t="shared" si="0"/>
        <v>1186763.5117615834</v>
      </c>
      <c r="I39" s="328">
        <f t="shared" si="0"/>
        <v>1053682.6823975958</v>
      </c>
      <c r="J39" s="328">
        <f t="shared" si="0"/>
        <v>118608.10080140777</v>
      </c>
      <c r="K39" s="328">
        <f t="shared" si="0"/>
        <v>4362.287643151818</v>
      </c>
      <c r="L39" s="328">
        <f t="shared" si="0"/>
        <v>1176653.0708421553</v>
      </c>
      <c r="M39" s="328">
        <f t="shared" si="0"/>
        <v>864751.9579070895</v>
      </c>
      <c r="N39" s="328">
        <f t="shared" si="0"/>
        <v>100013.4043824343</v>
      </c>
      <c r="O39" s="328">
        <f t="shared" si="0"/>
        <v>3618.6471788074196</v>
      </c>
      <c r="P39" s="328">
        <f t="shared" si="0"/>
        <v>968384.00946833123</v>
      </c>
      <c r="Q39" s="328">
        <f t="shared" si="0"/>
        <v>710235.0599356452</v>
      </c>
      <c r="R39" s="328">
        <f t="shared" si="0"/>
        <v>104455.55439889364</v>
      </c>
      <c r="S39" s="328">
        <f t="shared" si="0"/>
        <v>3493.269594103293</v>
      </c>
      <c r="T39" s="328">
        <f t="shared" si="0"/>
        <v>818183.88392864203</v>
      </c>
      <c r="U39" s="328">
        <f t="shared" si="0"/>
        <v>935500.47907038499</v>
      </c>
      <c r="V39" s="328">
        <f t="shared" si="0"/>
        <v>105710.3851326641</v>
      </c>
      <c r="W39" s="328">
        <f t="shared" si="0"/>
        <v>3506.7369517880306</v>
      </c>
      <c r="X39" s="328">
        <f t="shared" si="0"/>
        <v>1044717.6011548373</v>
      </c>
      <c r="Y39" s="328">
        <f t="shared" si="0"/>
        <v>928753.15663935989</v>
      </c>
      <c r="Z39" s="328">
        <f t="shared" si="0"/>
        <v>106497.88741059488</v>
      </c>
      <c r="AA39" s="328">
        <f t="shared" si="0"/>
        <v>3689.3713811550992</v>
      </c>
      <c r="AB39" s="328">
        <f t="shared" si="0"/>
        <v>1038940.41543111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1079595.6038860839</v>
      </c>
      <c r="F41" s="337">
        <f>F82*(1-Intrants_CahierDetermination!$G$14)</f>
        <v>103701.99233757453</v>
      </c>
      <c r="G41" s="337">
        <f>G82*(1-Intrants_CahierDetermination!$G$14)</f>
        <v>3465.9155379249378</v>
      </c>
      <c r="H41" s="337">
        <f>H82*(1-Intrants_CahierDetermination!$G$14)</f>
        <v>1186763.5117615834</v>
      </c>
      <c r="I41" s="337">
        <f>I82*(1-Intrants_CahierDetermination!$G$14)</f>
        <v>1053682.6823975958</v>
      </c>
      <c r="J41" s="337">
        <f>J82*(1-Intrants_CahierDetermination!$G$14)</f>
        <v>118608.10080140777</v>
      </c>
      <c r="K41" s="337">
        <f>K82*(1-Intrants_CahierDetermination!$G$14)</f>
        <v>4362.287643151818</v>
      </c>
      <c r="L41" s="337">
        <f>L82*(1-Intrants_CahierDetermination!$G$14)</f>
        <v>1176653.0708421553</v>
      </c>
      <c r="M41" s="337">
        <f>M82*(1-Intrants_CahierDetermination!$G$14)</f>
        <v>864751.9579070895</v>
      </c>
      <c r="N41" s="337">
        <f>N82*(1-Intrants_CahierDetermination!$G$14)</f>
        <v>100013.4043824343</v>
      </c>
      <c r="O41" s="337">
        <f>O82*(1-Intrants_CahierDetermination!$G$14)</f>
        <v>3618.6471788074196</v>
      </c>
      <c r="P41" s="337">
        <f>P82*(1-Intrants_CahierDetermination!$G$14)</f>
        <v>968384.00946833123</v>
      </c>
      <c r="Q41" s="337">
        <f>Q82*(1-Intrants_CahierDetermination!$G$14)</f>
        <v>710235.0599356452</v>
      </c>
      <c r="R41" s="337">
        <f>R82*(1-Intrants_CahierDetermination!$G$14)</f>
        <v>104455.55439889364</v>
      </c>
      <c r="S41" s="337">
        <f>S82*(1-Intrants_CahierDetermination!$G$14)</f>
        <v>3493.269594103293</v>
      </c>
      <c r="T41" s="337">
        <f>T82*(1-Intrants_CahierDetermination!$G$14)</f>
        <v>818183.88392864203</v>
      </c>
      <c r="U41" s="337">
        <f>U82*(1-Intrants_CahierDetermination!$G$14)</f>
        <v>935500.47907038499</v>
      </c>
      <c r="V41" s="337">
        <f>V82*(1-Intrants_CahierDetermination!$G$14)</f>
        <v>105710.3851326641</v>
      </c>
      <c r="W41" s="337">
        <f>W82*(1-Intrants_CahierDetermination!$G$14)</f>
        <v>3506.7369517880306</v>
      </c>
      <c r="X41" s="337">
        <f>X82*(1-Intrants_CahierDetermination!$G$14)</f>
        <v>1044717.6011548373</v>
      </c>
      <c r="Y41" s="337">
        <f>Y82*(1-Intrants_CahierDetermination!$G$14)</f>
        <v>928753.15663935989</v>
      </c>
      <c r="Z41" s="337">
        <f>Z82*(1-Intrants_CahierDetermination!$G$14)</f>
        <v>106497.88741059488</v>
      </c>
      <c r="AA41" s="337">
        <f>AA82*(1-Intrants_CahierDetermination!$G$14)</f>
        <v>3689.3713811550992</v>
      </c>
      <c r="AB41" s="337">
        <f>AB82*(1-Intrants_CahierDetermination!$G$14)</f>
        <v>1038940.41543111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22890.919423092339</v>
      </c>
      <c r="F44" s="328">
        <f t="shared" si="1"/>
        <v>9641.3664032860324</v>
      </c>
      <c r="G44" s="328">
        <f t="shared" si="1"/>
        <v>428.18907905978705</v>
      </c>
      <c r="H44" s="328">
        <f t="shared" si="1"/>
        <v>32960.474905438154</v>
      </c>
      <c r="I44" s="328">
        <f t="shared" si="1"/>
        <v>34306.991625118106</v>
      </c>
      <c r="J44" s="328">
        <f t="shared" si="1"/>
        <v>3221.2139500049343</v>
      </c>
      <c r="K44" s="328">
        <f t="shared" si="1"/>
        <v>1.357021377144751</v>
      </c>
      <c r="L44" s="328">
        <f t="shared" si="1"/>
        <v>37529.562596500182</v>
      </c>
      <c r="M44" s="328">
        <f t="shared" si="1"/>
        <v>145719.9592170798</v>
      </c>
      <c r="N44" s="328">
        <f t="shared" si="1"/>
        <v>17186.447154357396</v>
      </c>
      <c r="O44" s="328">
        <f t="shared" si="1"/>
        <v>453.34280635251758</v>
      </c>
      <c r="P44" s="328">
        <f t="shared" si="1"/>
        <v>163359.74917778972</v>
      </c>
      <c r="Q44" s="328">
        <f t="shared" si="1"/>
        <v>59070.871398416944</v>
      </c>
      <c r="R44" s="328">
        <f t="shared" si="1"/>
        <v>5013.7195272550198</v>
      </c>
      <c r="S44" s="328">
        <f t="shared" si="1"/>
        <v>126.75498607545444</v>
      </c>
      <c r="T44" s="328">
        <f t="shared" si="1"/>
        <v>64211.345911747412</v>
      </c>
      <c r="U44" s="328">
        <f t="shared" si="1"/>
        <v>35324.852125110658</v>
      </c>
      <c r="V44" s="328">
        <f t="shared" si="1"/>
        <v>3805.3057058895452</v>
      </c>
      <c r="W44" s="328">
        <f t="shared" si="1"/>
        <v>63.586417799871995</v>
      </c>
      <c r="X44" s="328">
        <f t="shared" si="1"/>
        <v>39193.744248800074</v>
      </c>
      <c r="Y44" s="328">
        <f t="shared" si="1"/>
        <v>59462.71875776357</v>
      </c>
      <c r="Z44" s="328">
        <f t="shared" si="1"/>
        <v>7773.6105481585855</v>
      </c>
      <c r="AA44" s="328">
        <f t="shared" si="1"/>
        <v>214.64606213295517</v>
      </c>
      <c r="AB44" s="328">
        <f t="shared" si="1"/>
        <v>67450.975368055108</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3127.7772946245841</v>
      </c>
      <c r="F46" s="337">
        <f>F87*(1-Intrants_CahierDetermination!$G$14)</f>
        <v>5062.5345385340343</v>
      </c>
      <c r="G46" s="337">
        <f>G87*(1-Intrants_CahierDetermination!$G$14)</f>
        <v>89.473717567530841</v>
      </c>
      <c r="H46" s="337">
        <f>H87*(1-Intrants_CahierDetermination!$G$14)</f>
        <v>8279.7855507261484</v>
      </c>
      <c r="I46" s="337">
        <f>I87*(1-Intrants_CahierDetermination!$G$14)</f>
        <v>3586.6762781426555</v>
      </c>
      <c r="J46" s="337">
        <f>J87*(1-Intrants_CahierDetermination!$G$14)</f>
        <v>142.67852611924599</v>
      </c>
      <c r="K46" s="337">
        <f>K87*(1-Intrants_CahierDetermination!$G$14)</f>
        <v>0</v>
      </c>
      <c r="L46" s="337">
        <f>L87*(1-Intrants_CahierDetermination!$G$14)</f>
        <v>3729.3548042619018</v>
      </c>
      <c r="M46" s="337">
        <f>M87*(1-Intrants_CahierDetermination!$G$14)</f>
        <v>118290.87437244495</v>
      </c>
      <c r="N46" s="337">
        <f>N87*(1-Intrants_CahierDetermination!$G$14)</f>
        <v>14752.684056966709</v>
      </c>
      <c r="O46" s="337">
        <f>O87*(1-Intrants_CahierDetermination!$G$14)</f>
        <v>429.30167907911857</v>
      </c>
      <c r="P46" s="337">
        <f>P87*(1-Intrants_CahierDetermination!$G$14)</f>
        <v>133472.8601084908</v>
      </c>
      <c r="Q46" s="337">
        <f>Q87*(1-Intrants_CahierDetermination!$G$14)</f>
        <v>48485.292038211635</v>
      </c>
      <c r="R46" s="337">
        <f>R87*(1-Intrants_CahierDetermination!$G$14)</f>
        <v>4283.569219684704</v>
      </c>
      <c r="S46" s="337">
        <f>S87*(1-Intrants_CahierDetermination!$G$14)</f>
        <v>111.56324694125578</v>
      </c>
      <c r="T46" s="337">
        <f>T87*(1-Intrants_CahierDetermination!$G$14)</f>
        <v>52880.424504837596</v>
      </c>
      <c r="U46" s="337">
        <f>U87*(1-Intrants_CahierDetermination!$G$14)</f>
        <v>1369.3021800215931</v>
      </c>
      <c r="V46" s="337">
        <f>V87*(1-Intrants_CahierDetermination!$G$14)</f>
        <v>222.39413792031525</v>
      </c>
      <c r="W46" s="337">
        <f>W87*(1-Intrants_CahierDetermination!$G$14)</f>
        <v>7.3831162745593621</v>
      </c>
      <c r="X46" s="337">
        <f>X87*(1-Intrants_CahierDetermination!$G$14)</f>
        <v>1599.0794342164677</v>
      </c>
      <c r="Y46" s="337">
        <f>Y87*(1-Intrants_CahierDetermination!$G$14)</f>
        <v>34971.984432689082</v>
      </c>
      <c r="Z46" s="337">
        <f>Z87*(1-Intrants_CahierDetermination!$G$14)</f>
        <v>4892.7720958450009</v>
      </c>
      <c r="AA46" s="337">
        <f>AA87*(1-Intrants_CahierDetermination!$G$14)</f>
        <v>127.54435197249293</v>
      </c>
      <c r="AB46" s="337">
        <f>AB87*(1-Intrants_CahierDetermination!$G$14)</f>
        <v>39992.300880506577</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19763.142128467753</v>
      </c>
      <c r="F49" s="337">
        <f>F90*(1-Intrants_CahierDetermination!$G$14)</f>
        <v>4578.8318647519973</v>
      </c>
      <c r="G49" s="337">
        <f>G90*(1-Intrants_CahierDetermination!$G$14)</f>
        <v>338.71536149225619</v>
      </c>
      <c r="H49" s="337">
        <f>H90*(1-Intrants_CahierDetermination!$G$14)</f>
        <v>24680.689354712005</v>
      </c>
      <c r="I49" s="337">
        <f>I90*(1-Intrants_CahierDetermination!$G$14)</f>
        <v>30720.315346975451</v>
      </c>
      <c r="J49" s="337">
        <f>J90*(1-Intrants_CahierDetermination!$G$14)</f>
        <v>3078.5354238856885</v>
      </c>
      <c r="K49" s="337">
        <f>K90*(1-Intrants_CahierDetermination!$G$14)</f>
        <v>1.357021377144751</v>
      </c>
      <c r="L49" s="337">
        <f>L90*(1-Intrants_CahierDetermination!$G$14)</f>
        <v>33800.207792238281</v>
      </c>
      <c r="M49" s="337">
        <f>M90*(1-Intrants_CahierDetermination!$G$14)</f>
        <v>27429.084844634846</v>
      </c>
      <c r="N49" s="337">
        <f>N90*(1-Intrants_CahierDetermination!$G$14)</f>
        <v>2433.7630973906885</v>
      </c>
      <c r="O49" s="337">
        <f>O90*(1-Intrants_CahierDetermination!$G$14)</f>
        <v>24.041127273399013</v>
      </c>
      <c r="P49" s="337">
        <f>P90*(1-Intrants_CahierDetermination!$G$14)</f>
        <v>29886.889069298933</v>
      </c>
      <c r="Q49" s="337">
        <f>Q90*(1-Intrants_CahierDetermination!$G$14)</f>
        <v>10585.579360205305</v>
      </c>
      <c r="R49" s="337">
        <f>R90*(1-Intrants_CahierDetermination!$G$14)</f>
        <v>730.15030757031548</v>
      </c>
      <c r="S49" s="337">
        <f>S90*(1-Intrants_CahierDetermination!$G$14)</f>
        <v>15.191739134198661</v>
      </c>
      <c r="T49" s="337">
        <f>T90*(1-Intrants_CahierDetermination!$G$14)</f>
        <v>11330.92140690982</v>
      </c>
      <c r="U49" s="337">
        <f>U90*(1-Intrants_CahierDetermination!$G$14)</f>
        <v>33955.549945089064</v>
      </c>
      <c r="V49" s="337">
        <f>V90*(1-Intrants_CahierDetermination!$G$14)</f>
        <v>3582.91156796923</v>
      </c>
      <c r="W49" s="337">
        <f>W90*(1-Intrants_CahierDetermination!$G$14)</f>
        <v>56.203301525312632</v>
      </c>
      <c r="X49" s="337">
        <f>X90*(1-Intrants_CahierDetermination!$G$14)</f>
        <v>37594.664814583608</v>
      </c>
      <c r="Y49" s="337">
        <f>Y90*(1-Intrants_CahierDetermination!$G$14)</f>
        <v>24490.734325074489</v>
      </c>
      <c r="Z49" s="337">
        <f>Z90*(1-Intrants_CahierDetermination!$G$14)</f>
        <v>2880.8384523135842</v>
      </c>
      <c r="AA49" s="337">
        <f>AA90*(1-Intrants_CahierDetermination!$G$14)</f>
        <v>87.101710160462233</v>
      </c>
      <c r="AB49" s="337">
        <f>AB90*(1-Intrants_CahierDetermination!$G$14)</f>
        <v>27458.674487548535</v>
      </c>
    </row>
    <row r="50" spans="1:28" x14ac:dyDescent="0.25">
      <c r="A50" s="331" t="s">
        <v>568</v>
      </c>
      <c r="B50" s="339" t="s">
        <v>639</v>
      </c>
      <c r="C50" s="330"/>
      <c r="D50" s="329"/>
      <c r="E50" s="328">
        <f t="shared" ref="E50:AB50" si="2">E51</f>
        <v>20686.392455930913</v>
      </c>
      <c r="F50" s="328">
        <f t="shared" si="2"/>
        <v>5921.4775365468149</v>
      </c>
      <c r="G50" s="328">
        <f t="shared" si="2"/>
        <v>143.51733993571139</v>
      </c>
      <c r="H50" s="328">
        <f t="shared" si="2"/>
        <v>26751.38733241344</v>
      </c>
      <c r="I50" s="328">
        <f t="shared" si="2"/>
        <v>26554.182007970543</v>
      </c>
      <c r="J50" s="328">
        <f t="shared" si="2"/>
        <v>3149.7470525603599</v>
      </c>
      <c r="K50" s="328">
        <f t="shared" si="2"/>
        <v>77.578089612194645</v>
      </c>
      <c r="L50" s="328">
        <f t="shared" si="2"/>
        <v>29781.507150143101</v>
      </c>
      <c r="M50" s="328">
        <f t="shared" si="2"/>
        <v>16038.382363142258</v>
      </c>
      <c r="N50" s="328">
        <f t="shared" si="2"/>
        <v>1914.4654982895145</v>
      </c>
      <c r="O50" s="328">
        <f t="shared" si="2"/>
        <v>82.225841723524923</v>
      </c>
      <c r="P50" s="328">
        <f t="shared" si="2"/>
        <v>18035.0737031553</v>
      </c>
      <c r="Q50" s="328">
        <f t="shared" si="2"/>
        <v>17204.515730755844</v>
      </c>
      <c r="R50" s="328">
        <f t="shared" si="2"/>
        <v>2278.2592718843275</v>
      </c>
      <c r="S50" s="328">
        <f t="shared" si="2"/>
        <v>106.03651851406119</v>
      </c>
      <c r="T50" s="328">
        <f t="shared" si="2"/>
        <v>19588.811521154235</v>
      </c>
      <c r="U50" s="328">
        <f t="shared" si="2"/>
        <v>43159.368113511111</v>
      </c>
      <c r="V50" s="328">
        <f t="shared" si="2"/>
        <v>6375.2880918290875</v>
      </c>
      <c r="W50" s="328">
        <f t="shared" si="2"/>
        <v>392.83861850151317</v>
      </c>
      <c r="X50" s="328">
        <f t="shared" si="2"/>
        <v>49927.494823841706</v>
      </c>
      <c r="Y50" s="328">
        <f t="shared" si="2"/>
        <v>24728.568134262136</v>
      </c>
      <c r="Z50" s="328">
        <f t="shared" si="2"/>
        <v>3927.8474902220214</v>
      </c>
      <c r="AA50" s="328">
        <f t="shared" si="2"/>
        <v>160.43928165740104</v>
      </c>
      <c r="AB50" s="328">
        <f t="shared" si="2"/>
        <v>28816.854906141558</v>
      </c>
    </row>
    <row r="51" spans="1:28" x14ac:dyDescent="0.25">
      <c r="A51" s="334"/>
      <c r="B51" s="341"/>
      <c r="C51" s="338" t="s">
        <v>567</v>
      </c>
      <c r="D51" s="327" t="s">
        <v>148</v>
      </c>
      <c r="E51" s="337">
        <f>E92*(1-Intrants_CahierDetermination!$G$14)</f>
        <v>20686.392455930913</v>
      </c>
      <c r="F51" s="337">
        <f>F92*(1-Intrants_CahierDetermination!$G$14)</f>
        <v>5921.4775365468149</v>
      </c>
      <c r="G51" s="337">
        <f>G92*(1-Intrants_CahierDetermination!$G$14)</f>
        <v>143.51733993571139</v>
      </c>
      <c r="H51" s="337">
        <f>H92*(1-Intrants_CahierDetermination!$G$14)</f>
        <v>26751.38733241344</v>
      </c>
      <c r="I51" s="337">
        <f>I92*(1-Intrants_CahierDetermination!$G$14)</f>
        <v>26554.182007970543</v>
      </c>
      <c r="J51" s="337">
        <f>J92*(1-Intrants_CahierDetermination!$G$14)</f>
        <v>3149.7470525603599</v>
      </c>
      <c r="K51" s="337">
        <f>K92*(1-Intrants_CahierDetermination!$G$14)</f>
        <v>77.578089612194645</v>
      </c>
      <c r="L51" s="337">
        <f>L92*(1-Intrants_CahierDetermination!$G$14)</f>
        <v>29781.507150143101</v>
      </c>
      <c r="M51" s="337">
        <f>M92*(1-Intrants_CahierDetermination!$G$14)</f>
        <v>16038.382363142258</v>
      </c>
      <c r="N51" s="337">
        <f>N92*(1-Intrants_CahierDetermination!$G$14)</f>
        <v>1914.4654982895145</v>
      </c>
      <c r="O51" s="337">
        <f>O92*(1-Intrants_CahierDetermination!$G$14)</f>
        <v>82.225841723524923</v>
      </c>
      <c r="P51" s="337">
        <f>P92*(1-Intrants_CahierDetermination!$G$14)</f>
        <v>18035.0737031553</v>
      </c>
      <c r="Q51" s="337">
        <f>Q92*(1-Intrants_CahierDetermination!$G$14)</f>
        <v>17204.515730755844</v>
      </c>
      <c r="R51" s="337">
        <f>R92*(1-Intrants_CahierDetermination!$G$14)</f>
        <v>2278.2592718843275</v>
      </c>
      <c r="S51" s="337">
        <f>S92*(1-Intrants_CahierDetermination!$G$14)</f>
        <v>106.03651851406119</v>
      </c>
      <c r="T51" s="337">
        <f>T92*(1-Intrants_CahierDetermination!$G$14)</f>
        <v>19588.811521154235</v>
      </c>
      <c r="U51" s="337">
        <f>U92*(1-Intrants_CahierDetermination!$G$14)</f>
        <v>43159.368113511111</v>
      </c>
      <c r="V51" s="337">
        <f>V92*(1-Intrants_CahierDetermination!$G$14)</f>
        <v>6375.2880918290875</v>
      </c>
      <c r="W51" s="337">
        <f>W92*(1-Intrants_CahierDetermination!$G$14)</f>
        <v>392.83861850151317</v>
      </c>
      <c r="X51" s="337">
        <f>X92*(1-Intrants_CahierDetermination!$G$14)</f>
        <v>49927.494823841706</v>
      </c>
      <c r="Y51" s="337">
        <f>Y92*(1-Intrants_CahierDetermination!$G$14)</f>
        <v>24728.568134262136</v>
      </c>
      <c r="Z51" s="337">
        <f>Z92*(1-Intrants_CahierDetermination!$G$14)</f>
        <v>3927.8474902220214</v>
      </c>
      <c r="AA51" s="337">
        <f>AA92*(1-Intrants_CahierDetermination!$G$14)</f>
        <v>160.43928165740104</v>
      </c>
      <c r="AB51" s="337">
        <f>AB92*(1-Intrants_CahierDetermination!$G$14)</f>
        <v>28816.854906141558</v>
      </c>
    </row>
    <row r="52" spans="1:28" x14ac:dyDescent="0.25">
      <c r="A52" s="331" t="s">
        <v>572</v>
      </c>
      <c r="B52" s="339" t="s">
        <v>150</v>
      </c>
      <c r="C52" s="330"/>
      <c r="D52" s="329"/>
      <c r="E52" s="328">
        <f t="shared" ref="E52:AB52" si="3">E53</f>
        <v>22046.678160721811</v>
      </c>
      <c r="F52" s="328">
        <f t="shared" si="3"/>
        <v>4627.6842640374698</v>
      </c>
      <c r="G52" s="328">
        <f t="shared" si="3"/>
        <v>160.10100877346625</v>
      </c>
      <c r="H52" s="328">
        <f t="shared" si="3"/>
        <v>26834.463433532746</v>
      </c>
      <c r="I52" s="328">
        <f t="shared" si="3"/>
        <v>44902.673655598635</v>
      </c>
      <c r="J52" s="328">
        <f t="shared" si="3"/>
        <v>2645.7129181600044</v>
      </c>
      <c r="K52" s="328">
        <f t="shared" si="3"/>
        <v>78.475887851021511</v>
      </c>
      <c r="L52" s="328">
        <f t="shared" si="3"/>
        <v>47626.862461609664</v>
      </c>
      <c r="M52" s="328">
        <f t="shared" si="3"/>
        <v>123870.15140129742</v>
      </c>
      <c r="N52" s="328">
        <f t="shared" si="3"/>
        <v>6887.5566422446973</v>
      </c>
      <c r="O52" s="328">
        <f t="shared" si="3"/>
        <v>339.99853131397094</v>
      </c>
      <c r="P52" s="328">
        <f t="shared" si="3"/>
        <v>131097.7065748561</v>
      </c>
      <c r="Q52" s="328">
        <f t="shared" si="3"/>
        <v>376360.41760502226</v>
      </c>
      <c r="R52" s="328">
        <f t="shared" si="3"/>
        <v>15943.71532192306</v>
      </c>
      <c r="S52" s="328">
        <f t="shared" si="3"/>
        <v>763.57561447205546</v>
      </c>
      <c r="T52" s="328">
        <f t="shared" si="3"/>
        <v>393067.70854141738</v>
      </c>
      <c r="U52" s="328">
        <f t="shared" si="3"/>
        <v>147941.87301760228</v>
      </c>
      <c r="V52" s="328">
        <f t="shared" si="3"/>
        <v>10624.824055279782</v>
      </c>
      <c r="W52" s="328">
        <f t="shared" si="3"/>
        <v>502.53017522762002</v>
      </c>
      <c r="X52" s="328">
        <f t="shared" si="3"/>
        <v>159069.2272481097</v>
      </c>
      <c r="Y52" s="328">
        <f t="shared" si="3"/>
        <v>143024.35876804846</v>
      </c>
      <c r="Z52" s="328">
        <f t="shared" si="3"/>
        <v>8145.8986403290037</v>
      </c>
      <c r="AA52" s="328">
        <f t="shared" si="3"/>
        <v>368.93624352762686</v>
      </c>
      <c r="AB52" s="328">
        <f t="shared" si="3"/>
        <v>151539.19365190511</v>
      </c>
    </row>
    <row r="53" spans="1:28" x14ac:dyDescent="0.25">
      <c r="A53" s="334"/>
      <c r="B53" s="341"/>
      <c r="C53" s="338" t="s">
        <v>571</v>
      </c>
      <c r="D53" s="327" t="s">
        <v>150</v>
      </c>
      <c r="E53" s="337">
        <f>E94*(1-Intrants_CahierDetermination!$G$14)</f>
        <v>22046.678160721811</v>
      </c>
      <c r="F53" s="337">
        <f>F94*(1-Intrants_CahierDetermination!$G$14)</f>
        <v>4627.6842640374698</v>
      </c>
      <c r="G53" s="337">
        <f>G94*(1-Intrants_CahierDetermination!$G$14)</f>
        <v>160.10100877346625</v>
      </c>
      <c r="H53" s="337">
        <f>H94*(1-Intrants_CahierDetermination!$G$14)</f>
        <v>26834.463433532746</v>
      </c>
      <c r="I53" s="337">
        <f>I94*(1-Intrants_CahierDetermination!$G$14)</f>
        <v>44902.673655598635</v>
      </c>
      <c r="J53" s="337">
        <f>J94*(1-Intrants_CahierDetermination!$G$14)</f>
        <v>2645.7129181600044</v>
      </c>
      <c r="K53" s="337">
        <f>K94*(1-Intrants_CahierDetermination!$G$14)</f>
        <v>78.475887851021511</v>
      </c>
      <c r="L53" s="337">
        <f>L94*(1-Intrants_CahierDetermination!$G$14)</f>
        <v>47626.862461609664</v>
      </c>
      <c r="M53" s="337">
        <f>M94*(1-Intrants_CahierDetermination!$G$14)</f>
        <v>123870.15140129742</v>
      </c>
      <c r="N53" s="337">
        <f>N94*(1-Intrants_CahierDetermination!$G$14)</f>
        <v>6887.5566422446973</v>
      </c>
      <c r="O53" s="337">
        <f>O94*(1-Intrants_CahierDetermination!$G$14)</f>
        <v>339.99853131397094</v>
      </c>
      <c r="P53" s="337">
        <f>P94*(1-Intrants_CahierDetermination!$G$14)</f>
        <v>131097.7065748561</v>
      </c>
      <c r="Q53" s="337">
        <f>Q94*(1-Intrants_CahierDetermination!$G$14)</f>
        <v>376360.41760502226</v>
      </c>
      <c r="R53" s="337">
        <f>R94*(1-Intrants_CahierDetermination!$G$14)</f>
        <v>15943.71532192306</v>
      </c>
      <c r="S53" s="337">
        <f>S94*(1-Intrants_CahierDetermination!$G$14)</f>
        <v>763.57561447205546</v>
      </c>
      <c r="T53" s="337">
        <f>T94*(1-Intrants_CahierDetermination!$G$14)</f>
        <v>393067.70854141738</v>
      </c>
      <c r="U53" s="337">
        <f>U94*(1-Intrants_CahierDetermination!$G$14)</f>
        <v>147941.87301760228</v>
      </c>
      <c r="V53" s="337">
        <f>V94*(1-Intrants_CahierDetermination!$G$14)</f>
        <v>10624.824055279782</v>
      </c>
      <c r="W53" s="337">
        <f>W94*(1-Intrants_CahierDetermination!$G$14)</f>
        <v>502.53017522762002</v>
      </c>
      <c r="X53" s="337">
        <f>X94*(1-Intrants_CahierDetermination!$G$14)</f>
        <v>159069.2272481097</v>
      </c>
      <c r="Y53" s="337">
        <f>Y94*(1-Intrants_CahierDetermination!$G$14)</f>
        <v>143024.35876804846</v>
      </c>
      <c r="Z53" s="337">
        <f>Z94*(1-Intrants_CahierDetermination!$G$14)</f>
        <v>8145.8986403290037</v>
      </c>
      <c r="AA53" s="337">
        <f>AA94*(1-Intrants_CahierDetermination!$G$14)</f>
        <v>368.93624352762686</v>
      </c>
      <c r="AB53" s="337">
        <f>AB94*(1-Intrants_CahierDetermination!$G$14)</f>
        <v>151539.19365190511</v>
      </c>
    </row>
    <row r="54" spans="1:28" x14ac:dyDescent="0.25">
      <c r="A54" s="331" t="s">
        <v>566</v>
      </c>
      <c r="B54" s="340" t="s">
        <v>565</v>
      </c>
      <c r="C54" s="330"/>
      <c r="D54" s="329"/>
      <c r="E54" s="328">
        <f t="shared" ref="E54:AB54" si="4">E55</f>
        <v>14669.897928147939</v>
      </c>
      <c r="F54" s="328">
        <f t="shared" si="4"/>
        <v>1634.4408903664134</v>
      </c>
      <c r="G54" s="328">
        <f t="shared" si="4"/>
        <v>57.649968619147494</v>
      </c>
      <c r="H54" s="328">
        <f t="shared" si="4"/>
        <v>16361.988787133501</v>
      </c>
      <c r="I54" s="328">
        <f t="shared" si="4"/>
        <v>14669.22561872694</v>
      </c>
      <c r="J54" s="328">
        <f t="shared" si="4"/>
        <v>1634.4408890394409</v>
      </c>
      <c r="K54" s="328">
        <f t="shared" si="4"/>
        <v>57.649969165985453</v>
      </c>
      <c r="L54" s="328">
        <f t="shared" si="4"/>
        <v>16361.316476932367</v>
      </c>
      <c r="M54" s="328">
        <f t="shared" si="4"/>
        <v>14669.225513539252</v>
      </c>
      <c r="N54" s="328">
        <f t="shared" si="4"/>
        <v>1634.4408740013728</v>
      </c>
      <c r="O54" s="328">
        <f t="shared" si="4"/>
        <v>57.649968421315528</v>
      </c>
      <c r="P54" s="328">
        <f t="shared" si="4"/>
        <v>16361.316355961937</v>
      </c>
      <c r="Q54" s="328">
        <f t="shared" si="4"/>
        <v>14669.225589158588</v>
      </c>
      <c r="R54" s="328">
        <f t="shared" si="4"/>
        <v>1634.4408817498054</v>
      </c>
      <c r="S54" s="328">
        <f t="shared" si="4"/>
        <v>57.649968160704624</v>
      </c>
      <c r="T54" s="328">
        <f t="shared" si="4"/>
        <v>16361.316439069098</v>
      </c>
      <c r="U54" s="328">
        <f t="shared" si="4"/>
        <v>14669.225638666443</v>
      </c>
      <c r="V54" s="328">
        <f t="shared" si="4"/>
        <v>1634.4408881889112</v>
      </c>
      <c r="W54" s="328">
        <f t="shared" si="4"/>
        <v>57.6499684570882</v>
      </c>
      <c r="X54" s="328">
        <f t="shared" si="4"/>
        <v>16361.316495312445</v>
      </c>
      <c r="Y54" s="328">
        <f t="shared" si="4"/>
        <v>14669.360057647831</v>
      </c>
      <c r="Z54" s="328">
        <f t="shared" si="4"/>
        <v>1634.440884669189</v>
      </c>
      <c r="AA54" s="328">
        <f t="shared" si="4"/>
        <v>57.649968564848258</v>
      </c>
      <c r="AB54" s="328">
        <f t="shared" si="4"/>
        <v>16361.450910881873</v>
      </c>
    </row>
    <row r="55" spans="1:28" x14ac:dyDescent="0.25">
      <c r="A55" s="334"/>
      <c r="B55" s="341"/>
      <c r="C55" s="338" t="s">
        <v>566</v>
      </c>
      <c r="D55" s="327" t="s">
        <v>565</v>
      </c>
      <c r="E55" s="337">
        <f>E115*Intrants_CahierDetermination!$G$14</f>
        <v>14669.897928147939</v>
      </c>
      <c r="F55" s="337">
        <f>F115*Intrants_CahierDetermination!$G$14</f>
        <v>1634.4408903664134</v>
      </c>
      <c r="G55" s="337">
        <f>G115*Intrants_CahierDetermination!$G$14</f>
        <v>57.649968619147494</v>
      </c>
      <c r="H55" s="337">
        <f>H115*Intrants_CahierDetermination!$G$14</f>
        <v>16361.988787133501</v>
      </c>
      <c r="I55" s="337">
        <f>I115*Intrants_CahierDetermination!$G$14</f>
        <v>14669.22561872694</v>
      </c>
      <c r="J55" s="337">
        <f>J115*Intrants_CahierDetermination!$G$14</f>
        <v>1634.4408890394409</v>
      </c>
      <c r="K55" s="337">
        <f>K115*Intrants_CahierDetermination!$G$14</f>
        <v>57.649969165985453</v>
      </c>
      <c r="L55" s="337">
        <f>L115*Intrants_CahierDetermination!$G$14</f>
        <v>16361.316476932367</v>
      </c>
      <c r="M55" s="337">
        <f>M115*Intrants_CahierDetermination!$G$14</f>
        <v>14669.225513539252</v>
      </c>
      <c r="N55" s="337">
        <f>N115*Intrants_CahierDetermination!$G$14</f>
        <v>1634.4408740013728</v>
      </c>
      <c r="O55" s="337">
        <f>O115*Intrants_CahierDetermination!$G$14</f>
        <v>57.649968421315528</v>
      </c>
      <c r="P55" s="337">
        <f>P115*Intrants_CahierDetermination!$G$14</f>
        <v>16361.316355961937</v>
      </c>
      <c r="Q55" s="337">
        <f>Q115*Intrants_CahierDetermination!$G$14</f>
        <v>14669.225589158588</v>
      </c>
      <c r="R55" s="337">
        <f>R115*Intrants_CahierDetermination!$G$14</f>
        <v>1634.4408817498054</v>
      </c>
      <c r="S55" s="337">
        <f>S115*Intrants_CahierDetermination!$G$14</f>
        <v>57.649968160704624</v>
      </c>
      <c r="T55" s="337">
        <f>T115*Intrants_CahierDetermination!$G$14</f>
        <v>16361.316439069098</v>
      </c>
      <c r="U55" s="337">
        <f>U115*Intrants_CahierDetermination!$G$14</f>
        <v>14669.225638666443</v>
      </c>
      <c r="V55" s="337">
        <f>V115*Intrants_CahierDetermination!$G$14</f>
        <v>1634.4408881889112</v>
      </c>
      <c r="W55" s="337">
        <f>W115*Intrants_CahierDetermination!$G$14</f>
        <v>57.6499684570882</v>
      </c>
      <c r="X55" s="337">
        <f>X115*Intrants_CahierDetermination!$G$14</f>
        <v>16361.316495312445</v>
      </c>
      <c r="Y55" s="337">
        <f>Y115*Intrants_CahierDetermination!$G$14</f>
        <v>14669.360057647831</v>
      </c>
      <c r="Z55" s="337">
        <f>Z115*Intrants_CahierDetermination!$G$14</f>
        <v>1634.440884669189</v>
      </c>
      <c r="AA55" s="337">
        <f>AA115*Intrants_CahierDetermination!$G$14</f>
        <v>57.649968564848258</v>
      </c>
      <c r="AB55" s="337">
        <f>AB115*Intrants_CahierDetermination!$G$14</f>
        <v>16361.450910881873</v>
      </c>
    </row>
    <row r="56" spans="1:28" x14ac:dyDescent="0.25">
      <c r="A56" s="339" t="s">
        <v>578</v>
      </c>
      <c r="B56" s="339" t="s">
        <v>640</v>
      </c>
      <c r="C56" s="330"/>
      <c r="D56" s="329"/>
      <c r="E56" s="328">
        <f t="shared" ref="E56:AB56" si="5">SUM(E57:E70)</f>
        <v>1175.0235960510724</v>
      </c>
      <c r="F56" s="328">
        <f t="shared" si="5"/>
        <v>685.60735982344283</v>
      </c>
      <c r="G56" s="328">
        <f t="shared" si="5"/>
        <v>48.272185778714707</v>
      </c>
      <c r="H56" s="328">
        <f t="shared" si="5"/>
        <v>1908.90314165323</v>
      </c>
      <c r="I56" s="328">
        <f t="shared" si="5"/>
        <v>439.25837294700545</v>
      </c>
      <c r="J56" s="328">
        <f t="shared" si="5"/>
        <v>256.36401057154228</v>
      </c>
      <c r="K56" s="328">
        <f t="shared" si="5"/>
        <v>7.0381108452687107</v>
      </c>
      <c r="L56" s="328">
        <f t="shared" si="5"/>
        <v>702.6604943638165</v>
      </c>
      <c r="M56" s="328">
        <f t="shared" si="5"/>
        <v>977.93754542945214</v>
      </c>
      <c r="N56" s="328">
        <f t="shared" si="5"/>
        <v>43.476469588768211</v>
      </c>
      <c r="O56" s="328">
        <f t="shared" si="5"/>
        <v>0.1322520784862263</v>
      </c>
      <c r="P56" s="328">
        <f t="shared" si="5"/>
        <v>1021.5462670967065</v>
      </c>
      <c r="Q56" s="328">
        <f t="shared" si="5"/>
        <v>340.43143774473907</v>
      </c>
      <c r="R56" s="328">
        <f t="shared" si="5"/>
        <v>23.629104487925346</v>
      </c>
      <c r="S56" s="328">
        <f t="shared" si="5"/>
        <v>0</v>
      </c>
      <c r="T56" s="328">
        <f t="shared" si="5"/>
        <v>364.06054223266443</v>
      </c>
      <c r="U56" s="328">
        <f t="shared" si="5"/>
        <v>1099.8873447489916</v>
      </c>
      <c r="V56" s="328">
        <f t="shared" si="5"/>
        <v>149.93402751394788</v>
      </c>
      <c r="W56" s="328">
        <f t="shared" si="5"/>
        <v>1.5563577608807577</v>
      </c>
      <c r="X56" s="328">
        <f t="shared" si="5"/>
        <v>1251.3777300238203</v>
      </c>
      <c r="Y56" s="328">
        <f t="shared" si="5"/>
        <v>806.50765938425229</v>
      </c>
      <c r="Z56" s="328">
        <f t="shared" si="5"/>
        <v>231.80219439712539</v>
      </c>
      <c r="AA56" s="328">
        <f t="shared" si="5"/>
        <v>11.399781292670076</v>
      </c>
      <c r="AB56" s="328">
        <f t="shared" si="5"/>
        <v>1049.7096350740478</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1175.0235960510724</v>
      </c>
      <c r="F65" s="337">
        <f>F106*(1-Intrants_CahierDetermination!$G$14)</f>
        <v>685.60735982344283</v>
      </c>
      <c r="G65" s="337">
        <f>G106*(1-Intrants_CahierDetermination!$G$14)</f>
        <v>48.272185778714707</v>
      </c>
      <c r="H65" s="337">
        <f>H106*(1-Intrants_CahierDetermination!$G$14)</f>
        <v>1908.90314165323</v>
      </c>
      <c r="I65" s="337">
        <f>I106*(1-Intrants_CahierDetermination!$G$14)</f>
        <v>439.25837294700545</v>
      </c>
      <c r="J65" s="337">
        <f>J106*(1-Intrants_CahierDetermination!$G$14)</f>
        <v>256.36401057154228</v>
      </c>
      <c r="K65" s="337">
        <f>K106*(1-Intrants_CahierDetermination!$G$14)</f>
        <v>7.0381108452687107</v>
      </c>
      <c r="L65" s="337">
        <f>L106*(1-Intrants_CahierDetermination!$G$14)</f>
        <v>702.6604943638165</v>
      </c>
      <c r="M65" s="337">
        <f>M106*(1-Intrants_CahierDetermination!$G$14)</f>
        <v>977.93754542945214</v>
      </c>
      <c r="N65" s="337">
        <f>N106*(1-Intrants_CahierDetermination!$G$14)</f>
        <v>43.476469588768211</v>
      </c>
      <c r="O65" s="337">
        <f>O106*(1-Intrants_CahierDetermination!$G$14)</f>
        <v>0.1322520784862263</v>
      </c>
      <c r="P65" s="337">
        <f>P106*(1-Intrants_CahierDetermination!$G$14)</f>
        <v>1021.5462670967065</v>
      </c>
      <c r="Q65" s="337">
        <f>Q106*(1-Intrants_CahierDetermination!$G$14)</f>
        <v>340.43143774473907</v>
      </c>
      <c r="R65" s="337">
        <f>R106*(1-Intrants_CahierDetermination!$G$14)</f>
        <v>23.629104487925346</v>
      </c>
      <c r="S65" s="337">
        <f>S106*(1-Intrants_CahierDetermination!$G$14)</f>
        <v>0</v>
      </c>
      <c r="T65" s="337">
        <f>T106*(1-Intrants_CahierDetermination!$G$14)</f>
        <v>364.06054223266443</v>
      </c>
      <c r="U65" s="337">
        <f>U106*(1-Intrants_CahierDetermination!$G$14)</f>
        <v>1099.8873447489916</v>
      </c>
      <c r="V65" s="337">
        <f>V106*(1-Intrants_CahierDetermination!$G$14)</f>
        <v>149.93402751394788</v>
      </c>
      <c r="W65" s="337">
        <f>W106*(1-Intrants_CahierDetermination!$G$14)</f>
        <v>1.5563577608807577</v>
      </c>
      <c r="X65" s="337">
        <f>X106*(1-Intrants_CahierDetermination!$G$14)</f>
        <v>1251.3777300238203</v>
      </c>
      <c r="Y65" s="337">
        <f>Y106*(1-Intrants_CahierDetermination!$G$14)</f>
        <v>806.50765938425229</v>
      </c>
      <c r="Z65" s="337">
        <f>Z106*(1-Intrants_CahierDetermination!$G$14)</f>
        <v>231.80219439712539</v>
      </c>
      <c r="AA65" s="337">
        <f>AA106*(1-Intrants_CahierDetermination!$G$14)</f>
        <v>11.399781292670076</v>
      </c>
      <c r="AB65" s="337">
        <f>AB106*(1-Intrants_CahierDetermination!$G$14)</f>
        <v>1049.7096350740478</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60204.487068289272</v>
      </c>
      <c r="F71" s="328">
        <f t="shared" si="6"/>
        <v>9854.6353313693598</v>
      </c>
      <c r="G71" s="328">
        <f t="shared" si="6"/>
        <v>495.71476745226937</v>
      </c>
      <c r="H71" s="328">
        <f t="shared" si="6"/>
        <v>70554.837167110905</v>
      </c>
      <c r="I71" s="328">
        <f t="shared" si="6"/>
        <v>46658.019081062033</v>
      </c>
      <c r="J71" s="328">
        <f t="shared" si="6"/>
        <v>6551.6243907895559</v>
      </c>
      <c r="K71" s="328">
        <f t="shared" si="6"/>
        <v>214.97321106486098</v>
      </c>
      <c r="L71" s="328">
        <f t="shared" si="6"/>
        <v>53424.616682916443</v>
      </c>
      <c r="M71" s="328">
        <f t="shared" si="6"/>
        <v>55185.41005456623</v>
      </c>
      <c r="N71" s="328">
        <f t="shared" si="6"/>
        <v>8387.4117396983784</v>
      </c>
      <c r="O71" s="328">
        <f t="shared" si="6"/>
        <v>247.36329237728845</v>
      </c>
      <c r="P71" s="328">
        <f t="shared" si="6"/>
        <v>63820.185086641897</v>
      </c>
      <c r="Q71" s="328">
        <f t="shared" si="6"/>
        <v>43332.50860071028</v>
      </c>
      <c r="R71" s="328">
        <f t="shared" si="6"/>
        <v>6717.8848994776718</v>
      </c>
      <c r="S71" s="328">
        <f t="shared" si="6"/>
        <v>252.07316805309577</v>
      </c>
      <c r="T71" s="328">
        <f t="shared" si="6"/>
        <v>50302.466668241046</v>
      </c>
      <c r="U71" s="328">
        <f t="shared" si="6"/>
        <v>43517.349108958195</v>
      </c>
      <c r="V71" s="328">
        <f t="shared" si="6"/>
        <v>7767.026040361633</v>
      </c>
      <c r="W71" s="328">
        <f t="shared" si="6"/>
        <v>274.46138451759344</v>
      </c>
      <c r="X71" s="328">
        <f t="shared" si="6"/>
        <v>51558.836533837421</v>
      </c>
      <c r="Y71" s="328">
        <f t="shared" si="6"/>
        <v>49779.554782717205</v>
      </c>
      <c r="Z71" s="328">
        <f t="shared" si="6"/>
        <v>7855.7164803393198</v>
      </c>
      <c r="AA71" s="328">
        <f t="shared" si="6"/>
        <v>296.91716469302162</v>
      </c>
      <c r="AB71" s="328">
        <f t="shared" si="6"/>
        <v>57932.188427749541</v>
      </c>
    </row>
    <row r="72" spans="1:28" x14ac:dyDescent="0.25">
      <c r="A72" s="334"/>
      <c r="B72" s="335"/>
      <c r="C72" s="338" t="s">
        <v>575</v>
      </c>
      <c r="D72" s="327" t="s">
        <v>152</v>
      </c>
      <c r="E72" s="337">
        <f>E113*(1-Intrants_CahierDetermination!$G$14)</f>
        <v>60204.487068289272</v>
      </c>
      <c r="F72" s="337">
        <f>F113*(1-Intrants_CahierDetermination!$G$14)</f>
        <v>9854.6353313693598</v>
      </c>
      <c r="G72" s="337">
        <f>G113*(1-Intrants_CahierDetermination!$G$14)</f>
        <v>495.71476745226937</v>
      </c>
      <c r="H72" s="337">
        <f>H113*(1-Intrants_CahierDetermination!$G$14)</f>
        <v>70554.837167110905</v>
      </c>
      <c r="I72" s="337">
        <f>I113*(1-Intrants_CahierDetermination!$G$14)</f>
        <v>46658.019081062033</v>
      </c>
      <c r="J72" s="337">
        <f>J113*(1-Intrants_CahierDetermination!$G$14)</f>
        <v>6551.6243907895559</v>
      </c>
      <c r="K72" s="337">
        <f>K113*(1-Intrants_CahierDetermination!$G$14)</f>
        <v>214.97321106486098</v>
      </c>
      <c r="L72" s="337">
        <f>L113*(1-Intrants_CahierDetermination!$G$14)</f>
        <v>53424.616682916443</v>
      </c>
      <c r="M72" s="337">
        <f>M113*(1-Intrants_CahierDetermination!$G$14)</f>
        <v>55185.41005456623</v>
      </c>
      <c r="N72" s="337">
        <f>N113*(1-Intrants_CahierDetermination!$G$14)</f>
        <v>8387.4117396983784</v>
      </c>
      <c r="O72" s="337">
        <f>O113*(1-Intrants_CahierDetermination!$G$14)</f>
        <v>247.36329237728845</v>
      </c>
      <c r="P72" s="337">
        <f>P113*(1-Intrants_CahierDetermination!$G$14)</f>
        <v>63820.185086641897</v>
      </c>
      <c r="Q72" s="337">
        <f>Q113*(1-Intrants_CahierDetermination!$G$14)</f>
        <v>43332.50860071028</v>
      </c>
      <c r="R72" s="337">
        <f>R113*(1-Intrants_CahierDetermination!$G$14)</f>
        <v>6717.8848994776718</v>
      </c>
      <c r="S72" s="337">
        <f>S113*(1-Intrants_CahierDetermination!$G$14)</f>
        <v>252.07316805309577</v>
      </c>
      <c r="T72" s="337">
        <f>T113*(1-Intrants_CahierDetermination!$G$14)</f>
        <v>50302.466668241046</v>
      </c>
      <c r="U72" s="337">
        <f>U113*(1-Intrants_CahierDetermination!$G$14)</f>
        <v>43517.349108958195</v>
      </c>
      <c r="V72" s="337">
        <f>V113*(1-Intrants_CahierDetermination!$G$14)</f>
        <v>7767.026040361633</v>
      </c>
      <c r="W72" s="337">
        <f>W113*(1-Intrants_CahierDetermination!$G$14)</f>
        <v>274.46138451759344</v>
      </c>
      <c r="X72" s="337">
        <f>X113*(1-Intrants_CahierDetermination!$G$14)</f>
        <v>51558.836533837421</v>
      </c>
      <c r="Y72" s="337">
        <f>Y113*(1-Intrants_CahierDetermination!$G$14)</f>
        <v>49779.554782717205</v>
      </c>
      <c r="Z72" s="337">
        <f>Z113*(1-Intrants_CahierDetermination!$G$14)</f>
        <v>7855.7164803393198</v>
      </c>
      <c r="AA72" s="337">
        <f>AA113*(1-Intrants_CahierDetermination!$G$14)</f>
        <v>296.91716469302162</v>
      </c>
      <c r="AB72" s="337">
        <f>AB113*(1-Intrants_CahierDetermination!$G$14)</f>
        <v>57932.188427749541</v>
      </c>
    </row>
    <row r="74" spans="1:28" x14ac:dyDescent="0.25">
      <c r="E74" s="102">
        <f t="shared" ref="E74:AB74" si="7">E71+E56+E54+E52+E50+E44+E39</f>
        <v>1221269.0025183172</v>
      </c>
      <c r="F74" s="102">
        <f t="shared" si="7"/>
        <v>136067.20412300405</v>
      </c>
      <c r="G74" s="102">
        <f t="shared" si="7"/>
        <v>4799.3598875440339</v>
      </c>
      <c r="H74" s="102">
        <f t="shared" si="7"/>
        <v>1362135.5665288654</v>
      </c>
      <c r="I74" s="102">
        <f t="shared" si="7"/>
        <v>1221213.0327590192</v>
      </c>
      <c r="J74" s="102">
        <f t="shared" si="7"/>
        <v>136067.20401253359</v>
      </c>
      <c r="K74" s="102">
        <f t="shared" si="7"/>
        <v>4799.3599330682937</v>
      </c>
      <c r="L74" s="102">
        <f t="shared" si="7"/>
        <v>1362079.5967046209</v>
      </c>
      <c r="M74" s="102">
        <f t="shared" si="7"/>
        <v>1221213.0240021439</v>
      </c>
      <c r="N74" s="102">
        <f t="shared" si="7"/>
        <v>136067.20276061443</v>
      </c>
      <c r="O74" s="102">
        <f t="shared" si="7"/>
        <v>4799.3598710745227</v>
      </c>
      <c r="P74" s="102">
        <f t="shared" si="7"/>
        <v>1362079.5866338329</v>
      </c>
      <c r="Q74" s="102">
        <f t="shared" si="7"/>
        <v>1221213.030297454</v>
      </c>
      <c r="R74" s="102">
        <f t="shared" si="7"/>
        <v>136067.20340567146</v>
      </c>
      <c r="S74" s="102">
        <f t="shared" si="7"/>
        <v>4799.3598493786649</v>
      </c>
      <c r="T74" s="102">
        <f t="shared" si="7"/>
        <v>1362079.5935525037</v>
      </c>
      <c r="U74" s="102">
        <f t="shared" si="7"/>
        <v>1221213.0344189827</v>
      </c>
      <c r="V74" s="102">
        <f t="shared" si="7"/>
        <v>136067.203941727</v>
      </c>
      <c r="W74" s="102">
        <f t="shared" si="7"/>
        <v>4799.3598740525977</v>
      </c>
      <c r="X74" s="102">
        <f t="shared" si="7"/>
        <v>1362079.5982347624</v>
      </c>
      <c r="Y74" s="102">
        <f t="shared" si="7"/>
        <v>1221224.2247991834</v>
      </c>
      <c r="Z74" s="102">
        <f t="shared" si="7"/>
        <v>136067.20364871013</v>
      </c>
      <c r="AA74" s="102">
        <f t="shared" si="7"/>
        <v>4799.3598830236224</v>
      </c>
      <c r="AB74" s="102">
        <f t="shared" si="7"/>
        <v>1362090.7883309172</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1092721.3863041517</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1092721.3863041517</v>
      </c>
      <c r="F80" s="328">
        <f t="shared" si="9"/>
        <v>104962.80683407999</v>
      </c>
      <c r="G80" s="328">
        <f t="shared" si="9"/>
        <v>3508.0543286595871</v>
      </c>
      <c r="H80" s="328">
        <f t="shared" si="9"/>
        <v>1201192.2474668913</v>
      </c>
      <c r="I80" s="328">
        <f t="shared" si="9"/>
        <v>1066493.4140984784</v>
      </c>
      <c r="J80" s="328">
        <f t="shared" si="9"/>
        <v>120050.14458014828</v>
      </c>
      <c r="K80" s="328">
        <f t="shared" si="9"/>
        <v>4415.3245749834505</v>
      </c>
      <c r="L80" s="328">
        <f t="shared" si="9"/>
        <v>1190958.88325361</v>
      </c>
      <c r="M80" s="328">
        <f t="shared" si="9"/>
        <v>875265.65952298115</v>
      </c>
      <c r="N80" s="328">
        <f t="shared" si="9"/>
        <v>101229.37282477392</v>
      </c>
      <c r="O80" s="328">
        <f t="shared" si="9"/>
        <v>3662.6428891880569</v>
      </c>
      <c r="P80" s="328">
        <f t="shared" si="9"/>
        <v>980157.67523694306</v>
      </c>
      <c r="Q80" s="328">
        <f t="shared" si="9"/>
        <v>718870.13665218791</v>
      </c>
      <c r="R80" s="328">
        <f t="shared" si="9"/>
        <v>105725.53074416894</v>
      </c>
      <c r="S80" s="328">
        <f t="shared" si="9"/>
        <v>3535.7409569495335</v>
      </c>
      <c r="T80" s="328">
        <f t="shared" si="9"/>
        <v>828131.40835330635</v>
      </c>
      <c r="U80" s="328">
        <f t="shared" si="9"/>
        <v>946874.34507731977</v>
      </c>
      <c r="V80" s="328">
        <f t="shared" si="9"/>
        <v>106995.61777865393</v>
      </c>
      <c r="W80" s="328">
        <f t="shared" si="9"/>
        <v>3549.372051505818</v>
      </c>
      <c r="X80" s="328">
        <f t="shared" si="9"/>
        <v>1057419.3349074796</v>
      </c>
      <c r="Y80" s="328">
        <f t="shared" si="9"/>
        <v>940044.98833102384</v>
      </c>
      <c r="Z80" s="328">
        <f t="shared" si="9"/>
        <v>107792.69455236502</v>
      </c>
      <c r="AA80" s="328">
        <f t="shared" si="9"/>
        <v>3734.2269602572887</v>
      </c>
      <c r="AB80" s="328">
        <f t="shared" si="9"/>
        <v>1051571.9098436462</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1092721.3863041517</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104962.80683407999</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3508.0543286595871</v>
      </c>
      <c r="H82" s="337">
        <f>E82+F82+G82</f>
        <v>1201192.2474668913</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1066493.4140984784</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120050.14458014828</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4415.3245749834505</v>
      </c>
      <c r="L82" s="337">
        <f>I82+J82+K82</f>
        <v>1190958.88325361</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875265.65952298115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101229.37282477392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3662.6428891880569</v>
      </c>
      <c r="P82" s="337">
        <f>M82+N82+O82</f>
        <v>980157.67523694306</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718870.13665218791</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105725.53074416894</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3535.7409569495335</v>
      </c>
      <c r="T82" s="337">
        <f>Q82+R82+S82</f>
        <v>828131.40835330635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946874.34507731977</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106995.61777865393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3549.372051505818</v>
      </c>
      <c r="X82" s="337">
        <f>U82+V82+W82</f>
        <v>1057419.3349074796</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940044.98833102384</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107792.69455236502</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3734.2269602572887</v>
      </c>
      <c r="AB82" s="337">
        <f>Y82+Z82+AA82</f>
        <v>1051571.9098436462</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23169.228473829022</v>
      </c>
      <c r="F85" s="328">
        <f t="shared" si="10"/>
        <v>9758.586663508353</v>
      </c>
      <c r="G85" s="328">
        <f t="shared" si="10"/>
        <v>433.39502530975403</v>
      </c>
      <c r="H85" s="328">
        <f t="shared" si="10"/>
        <v>33361.210162647127</v>
      </c>
      <c r="I85" s="328">
        <f t="shared" si="10"/>
        <v>34724.097906274554</v>
      </c>
      <c r="J85" s="328">
        <f t="shared" si="10"/>
        <v>3260.3776454457238</v>
      </c>
      <c r="K85" s="328">
        <f t="shared" si="10"/>
        <v>1.3735201172924074</v>
      </c>
      <c r="L85" s="328">
        <f t="shared" si="10"/>
        <v>37985.849071837569</v>
      </c>
      <c r="M85" s="328">
        <f t="shared" si="10"/>
        <v>147491.63045376161</v>
      </c>
      <c r="N85" s="328">
        <f t="shared" si="10"/>
        <v>17395.400919152016</v>
      </c>
      <c r="O85" s="328">
        <f t="shared" si="10"/>
        <v>458.85457299510131</v>
      </c>
      <c r="P85" s="328">
        <f t="shared" si="10"/>
        <v>165345.88594590873</v>
      </c>
      <c r="Q85" s="328">
        <f t="shared" si="10"/>
        <v>59789.058284719882</v>
      </c>
      <c r="R85" s="328">
        <f t="shared" si="10"/>
        <v>5074.6766035742294</v>
      </c>
      <c r="S85" s="328">
        <f t="shared" si="10"/>
        <v>128.29608013108304</v>
      </c>
      <c r="T85" s="328">
        <f t="shared" si="10"/>
        <v>64992.030968425192</v>
      </c>
      <c r="U85" s="328">
        <f t="shared" si="10"/>
        <v>35754.333609914429</v>
      </c>
      <c r="V85" s="328">
        <f t="shared" si="10"/>
        <v>3851.5708208547671</v>
      </c>
      <c r="W85" s="328">
        <f t="shared" si="10"/>
        <v>64.359504946374997</v>
      </c>
      <c r="X85" s="328">
        <f t="shared" si="10"/>
        <v>39670.263935715571</v>
      </c>
      <c r="Y85" s="328">
        <f t="shared" si="10"/>
        <v>60185.669745699895</v>
      </c>
      <c r="Z85" s="328">
        <f t="shared" si="10"/>
        <v>7868.1225305070175</v>
      </c>
      <c r="AA85" s="328">
        <f t="shared" si="10"/>
        <v>217.25574069992118</v>
      </c>
      <c r="AB85" s="328">
        <f t="shared" si="10"/>
        <v>68271.048016906832</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3165.8049820972233</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5124.0851104311041</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90.561543920935463</v>
      </c>
      <c r="H87" s="337">
        <f>E87+F87+G87</f>
        <v>8380.4516364492629</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3630.2832845638427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144.41321944592374</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3774.6965040097666</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119729.06129490628</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14932.04799686904</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434.52115238099231</v>
      </c>
      <c r="P87" s="337">
        <f>M87+N87+O87</f>
        <v>135095.63044415633</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49074.77887150296</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4335.6490886170404</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112.91963900133183</v>
      </c>
      <c r="T87" s="337">
        <f>Q87+R87+S87</f>
        <v>53523.347599121334</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1385.9502308425242</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225.09801801661087</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7.4728806061649466</v>
      </c>
      <c r="X87" s="337">
        <f>U87+V87+W87</f>
        <v>1618.5211294653</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35397.175732782562</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4952.258686675943</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129.09504318188493</v>
      </c>
      <c r="AB87" s="337">
        <f>Y87+Z87+AA87</f>
        <v>40478.529462640392</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20003.423491731799</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4634.5015530772489</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342.83348138881854</v>
      </c>
      <c r="H90" s="337">
        <f>E90+F90+G90</f>
        <v>24980.758526197864</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31093.814621710713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3115.9644259997999</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1.3735201172924074</v>
      </c>
      <c r="L90" s="337">
        <f>I90+J90+K90</f>
        <v>34211.152567827805</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27762.569158855331</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2463.3529222829766</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24.333420614109031</v>
      </c>
      <c r="P90" s="337">
        <f>M90+N90+O90</f>
        <v>30250.255501752414</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10714.27941321692</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739.0275149571886</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15.376441129751228</v>
      </c>
      <c r="T90" s="337">
        <f>Q90+R90+S90</f>
        <v>11468.683369303859</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34368.383379071907</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3626.4728028381564</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56.886624340210048</v>
      </c>
      <c r="X90" s="337">
        <f>U90+V90+W90</f>
        <v>38051.742806250273</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24788.494012917337</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2915.8638438310745</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88.160697518036244</v>
      </c>
      <c r="AB90" s="337">
        <f>Y90+Z90+AA90</f>
        <v>27792.518554266448</v>
      </c>
    </row>
    <row r="91" spans="1:28" x14ac:dyDescent="0.25">
      <c r="A91" s="331" t="s">
        <v>568</v>
      </c>
      <c r="B91" s="339" t="s">
        <v>639</v>
      </c>
      <c r="C91" s="330"/>
      <c r="D91" s="329"/>
      <c r="E91" s="328">
        <f t="shared" ref="E91:AB91" si="11">E92</f>
        <v>20937.898747188432</v>
      </c>
      <c r="F91" s="328">
        <f t="shared" si="11"/>
        <v>5993.4711844075664</v>
      </c>
      <c r="G91" s="328">
        <f t="shared" si="11"/>
        <v>145.26223160666228</v>
      </c>
      <c r="H91" s="328">
        <f t="shared" si="11"/>
        <v>27076.632163202659</v>
      </c>
      <c r="I91" s="328">
        <f t="shared" si="11"/>
        <v>26877.029205635838</v>
      </c>
      <c r="J91" s="328">
        <f t="shared" si="11"/>
        <v>3188.0418495519752</v>
      </c>
      <c r="K91" s="328">
        <f t="shared" si="11"/>
        <v>78.521288270093663</v>
      </c>
      <c r="L91" s="328">
        <f t="shared" si="11"/>
        <v>30143.592343457909</v>
      </c>
      <c r="M91" s="328">
        <f t="shared" si="11"/>
        <v>16233.377893393228</v>
      </c>
      <c r="N91" s="328">
        <f t="shared" si="11"/>
        <v>1937.7416745605115</v>
      </c>
      <c r="O91" s="328">
        <f t="shared" si="11"/>
        <v>83.225548005877812</v>
      </c>
      <c r="P91" s="328">
        <f t="shared" si="11"/>
        <v>18254.345115959619</v>
      </c>
      <c r="Q91" s="328">
        <f t="shared" si="11"/>
        <v>17413.68917429087</v>
      </c>
      <c r="R91" s="328">
        <f t="shared" si="11"/>
        <v>2305.958472758301</v>
      </c>
      <c r="S91" s="328">
        <f t="shared" si="11"/>
        <v>107.32571630754521</v>
      </c>
      <c r="T91" s="328">
        <f t="shared" si="11"/>
        <v>19826.973363356719</v>
      </c>
      <c r="U91" s="328">
        <f t="shared" si="11"/>
        <v>43684.102072337992</v>
      </c>
      <c r="V91" s="328">
        <f t="shared" si="11"/>
        <v>6452.7991932495015</v>
      </c>
      <c r="W91" s="328">
        <f t="shared" si="11"/>
        <v>397.61477191794489</v>
      </c>
      <c r="X91" s="328">
        <f t="shared" si="11"/>
        <v>50534.516037505433</v>
      </c>
      <c r="Y91" s="328">
        <f t="shared" si="11"/>
        <v>25029.219418569272</v>
      </c>
      <c r="Z91" s="328">
        <f t="shared" si="11"/>
        <v>3975.6024749055714</v>
      </c>
      <c r="AA91" s="328">
        <f t="shared" si="11"/>
        <v>162.38991122162474</v>
      </c>
      <c r="AB91" s="328">
        <f t="shared" si="11"/>
        <v>29167.211804696468</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20937.898747188432</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5993.4711844075664</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145.26223160666228</v>
      </c>
      <c r="H92" s="337">
        <f>E92+F92+G92</f>
        <v>27076.632163202659</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26877.029205635838</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3188.0418495519752</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78.521288270093663</v>
      </c>
      <c r="L92" s="337">
        <f>I92+J92+K92</f>
        <v>30143.592343457909</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16233.377893393228</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1937.7416745605115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83.225548005877812</v>
      </c>
      <c r="P92" s="337">
        <f>M92+N92+O92</f>
        <v>18254.345115959619</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17413.68917429087</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2305.958472758301</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107.32571630754521</v>
      </c>
      <c r="T92" s="337">
        <f>Q92+R92+S92</f>
        <v>19826.973363356719</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43684.102072337992</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6452.7991932495015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397.61477191794489</v>
      </c>
      <c r="X92" s="337">
        <f>U92+V92+W92</f>
        <v>50534.516037505433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25029.219418569272</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3975.6024749055714</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162.38991122162474</v>
      </c>
      <c r="AB92" s="337">
        <f>Y92+Z92+AA92</f>
        <v>29167.211804696468</v>
      </c>
    </row>
    <row r="93" spans="1:28" x14ac:dyDescent="0.25">
      <c r="A93" s="331" t="s">
        <v>572</v>
      </c>
      <c r="B93" s="339" t="s">
        <v>150</v>
      </c>
      <c r="C93" s="330"/>
      <c r="D93" s="329"/>
      <c r="E93" s="328">
        <f t="shared" ref="E93:AB93" si="12">E94</f>
        <v>22314.722880001103</v>
      </c>
      <c r="F93" s="328">
        <f t="shared" si="12"/>
        <v>4683.94790250601</v>
      </c>
      <c r="G93" s="328">
        <f t="shared" si="12"/>
        <v>162.04752559745975</v>
      </c>
      <c r="H93" s="328">
        <f t="shared" si="12"/>
        <v>27160.718308104573</v>
      </c>
      <c r="I93" s="328">
        <f t="shared" si="12"/>
        <v>45448.602818584637</v>
      </c>
      <c r="J93" s="328">
        <f t="shared" si="12"/>
        <v>2677.8796405692447</v>
      </c>
      <c r="K93" s="328">
        <f t="shared" si="12"/>
        <v>79.430001989027843</v>
      </c>
      <c r="L93" s="328">
        <f t="shared" si="12"/>
        <v>48205.912461142907</v>
      </c>
      <c r="M93" s="328">
        <f t="shared" si="12"/>
        <v>125376.17147912474</v>
      </c>
      <c r="N93" s="328">
        <f t="shared" si="12"/>
        <v>6971.295932727915</v>
      </c>
      <c r="O93" s="328">
        <f t="shared" si="12"/>
        <v>344.13225205942956</v>
      </c>
      <c r="P93" s="328">
        <f t="shared" si="12"/>
        <v>132691.59966391209</v>
      </c>
      <c r="Q93" s="328">
        <f t="shared" si="12"/>
        <v>380936.22815341159</v>
      </c>
      <c r="R93" s="328">
        <f t="shared" si="12"/>
        <v>16137.559885107534</v>
      </c>
      <c r="S93" s="328">
        <f t="shared" si="12"/>
        <v>772.85920856898008</v>
      </c>
      <c r="T93" s="328">
        <f t="shared" si="12"/>
        <v>397846.64724708808</v>
      </c>
      <c r="U93" s="328">
        <f t="shared" si="12"/>
        <v>149740.55840383453</v>
      </c>
      <c r="V93" s="328">
        <f t="shared" si="12"/>
        <v>10754.001247441238</v>
      </c>
      <c r="W93" s="328">
        <f t="shared" si="12"/>
        <v>508.63996459208954</v>
      </c>
      <c r="X93" s="328">
        <f t="shared" si="12"/>
        <v>161003.19961586787</v>
      </c>
      <c r="Y93" s="328">
        <f t="shared" si="12"/>
        <v>144763.2567469913</v>
      </c>
      <c r="Z93" s="328">
        <f t="shared" si="12"/>
        <v>8244.936921670389</v>
      </c>
      <c r="AA93" s="328">
        <f t="shared" si="12"/>
        <v>373.42179056139736</v>
      </c>
      <c r="AB93" s="328">
        <f t="shared" si="12"/>
        <v>153381.6154592231</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22314.722880001103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4683.94790250601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162.04752559745975</v>
      </c>
      <c r="H94" s="337">
        <f>E94+F94+G94</f>
        <v>27160.718308104573</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45448.602818584637</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2677.8796405692447</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79.430001989027843</v>
      </c>
      <c r="L94" s="337">
        <f>I94+J94+K94</f>
        <v>48205.912461142907</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125376.17147912474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6971.295932727915</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344.13225205942956</v>
      </c>
      <c r="P94" s="337">
        <f>M94+N94+O94</f>
        <v>132691.59966391209</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380936.22815341159</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16137.559885107534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772.85920856898008</v>
      </c>
      <c r="T94" s="337">
        <f>Q94+R94+S94</f>
        <v>397846.64724708808</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149740.55840383453</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10754.001247441238</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508.63996459208954</v>
      </c>
      <c r="X94" s="337">
        <f>U94+V94+W94</f>
        <v>161003.19961586787</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144763.2567469913</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8244.936921670389</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373.42179056139736</v>
      </c>
      <c r="AB94" s="337">
        <f>Y94+Z94+AA94</f>
        <v>153381.6154592231</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1189.3095972188667</v>
      </c>
      <c r="F97" s="328">
        <f t="shared" si="14"/>
        <v>693.9430116146093</v>
      </c>
      <c r="G97" s="328">
        <f t="shared" si="14"/>
        <v>48.859081654443756</v>
      </c>
      <c r="H97" s="328">
        <f t="shared" si="14"/>
        <v>1932.1116904879198</v>
      </c>
      <c r="I97" s="328">
        <f t="shared" si="14"/>
        <v>444.59890027766812</v>
      </c>
      <c r="J97" s="328">
        <f t="shared" si="14"/>
        <v>259.48089823806561</v>
      </c>
      <c r="K97" s="328">
        <f t="shared" si="14"/>
        <v>7.1236805819893023</v>
      </c>
      <c r="L97" s="328">
        <f t="shared" si="14"/>
        <v>711.20347909772306</v>
      </c>
      <c r="M97" s="328">
        <f t="shared" si="14"/>
        <v>989.82736361096522</v>
      </c>
      <c r="N97" s="328">
        <f t="shared" si="14"/>
        <v>44.005058884680281</v>
      </c>
      <c r="O97" s="328">
        <f t="shared" si="14"/>
        <v>0.13386000649213786</v>
      </c>
      <c r="P97" s="328">
        <f t="shared" si="14"/>
        <v>1033.9662825021376</v>
      </c>
      <c r="Q97" s="328">
        <f t="shared" si="14"/>
        <v>344.5704217902678</v>
      </c>
      <c r="R97" s="328">
        <f t="shared" si="14"/>
        <v>23.916388433067294</v>
      </c>
      <c r="S97" s="328">
        <f t="shared" si="14"/>
        <v>0</v>
      </c>
      <c r="T97" s="328">
        <f t="shared" si="14"/>
        <v>368.48681022333511</v>
      </c>
      <c r="U97" s="328">
        <f t="shared" si="14"/>
        <v>1113.2598352626571</v>
      </c>
      <c r="V97" s="328">
        <f t="shared" si="14"/>
        <v>151.75693362353994</v>
      </c>
      <c r="W97" s="328">
        <f t="shared" si="14"/>
        <v>1.5752800436878185</v>
      </c>
      <c r="X97" s="328">
        <f t="shared" si="14"/>
        <v>1266.5920489298849</v>
      </c>
      <c r="Y97" s="328">
        <f t="shared" si="14"/>
        <v>816.31322363208506</v>
      </c>
      <c r="Z97" s="328">
        <f t="shared" si="14"/>
        <v>234.62045815879256</v>
      </c>
      <c r="AA97" s="328">
        <f t="shared" si="14"/>
        <v>11.538380457322599</v>
      </c>
      <c r="AB97" s="328">
        <f t="shared" si="14"/>
        <v>1062.4720622482002</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1189.3095972188667</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693.9430116146093</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48.859081654443756</v>
      </c>
      <c r="H106" s="337">
        <f t="shared" si="15"/>
        <v>1932.1116904879198</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444.59890027766812</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259.48089823806561</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7.1236805819893023</v>
      </c>
      <c r="L106" s="337">
        <f t="shared" si="16"/>
        <v>711.20347909772306</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989.82736361096522</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44.005058884680281</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0.13386000649213786</v>
      </c>
      <c r="P106" s="337">
        <f t="shared" si="17"/>
        <v>1033.9662825021376</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344.5704217902678</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23.916388433067294</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368.48681022333511</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1113.2598352626571</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151.75693362353994</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1.5752800436878185</v>
      </c>
      <c r="X106" s="337">
        <f t="shared" si="19"/>
        <v>1266.5920489298849</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816.31322363208506</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234.62045815879256</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11.538380457322599</v>
      </c>
      <c r="AB106" s="337">
        <f t="shared" si="20"/>
        <v>1062.4720622482002</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60936.456515928046</v>
      </c>
      <c r="F112" s="328">
        <f t="shared" si="21"/>
        <v>9974.4485268875287</v>
      </c>
      <c r="G112" s="328">
        <f t="shared" si="21"/>
        <v>501.74169471612674</v>
      </c>
      <c r="H112" s="328">
        <f t="shared" si="21"/>
        <v>71412.646737531701</v>
      </c>
      <c r="I112" s="328">
        <f t="shared" si="21"/>
        <v>47225.289829767949</v>
      </c>
      <c r="J112" s="328">
        <f t="shared" si="21"/>
        <v>6631.27939858031</v>
      </c>
      <c r="K112" s="328">
        <f t="shared" si="21"/>
        <v>217.58686712643981</v>
      </c>
      <c r="L112" s="328">
        <f t="shared" si="21"/>
        <v>54074.156095474696</v>
      </c>
      <c r="M112" s="328">
        <f t="shared" si="21"/>
        <v>55856.3572892722</v>
      </c>
      <c r="N112" s="328">
        <f t="shared" si="21"/>
        <v>8489.3863505153804</v>
      </c>
      <c r="O112" s="328">
        <f t="shared" si="21"/>
        <v>250.37074881956551</v>
      </c>
      <c r="P112" s="328">
        <f t="shared" si="21"/>
        <v>64596.114388607144</v>
      </c>
      <c r="Q112" s="328">
        <f t="shared" si="21"/>
        <v>43859.347611053257</v>
      </c>
      <c r="R112" s="328">
        <f t="shared" si="21"/>
        <v>6799.5613116293753</v>
      </c>
      <c r="S112" s="328">
        <f t="shared" si="21"/>
        <v>255.13788742152246</v>
      </c>
      <c r="T112" s="328">
        <f t="shared" si="21"/>
        <v>50914.046810104155</v>
      </c>
      <c r="U112" s="328">
        <f t="shared" si="21"/>
        <v>44046.435420313304</v>
      </c>
      <c r="V112" s="328">
        <f t="shared" si="21"/>
        <v>7861.4579679040235</v>
      </c>
      <c r="W112" s="328">
        <f t="shared" si="21"/>
        <v>277.7983010466827</v>
      </c>
      <c r="X112" s="328">
        <f t="shared" si="21"/>
        <v>52185.691689264015</v>
      </c>
      <c r="Y112" s="328">
        <f t="shared" si="21"/>
        <v>50384.777333266953</v>
      </c>
      <c r="Z112" s="328">
        <f t="shared" si="21"/>
        <v>7951.2267111033234</v>
      </c>
      <c r="AA112" s="328">
        <f t="shared" si="21"/>
        <v>300.52709982606746</v>
      </c>
      <c r="AB112" s="328">
        <f t="shared" si="21"/>
        <v>58636.531144196342</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60936.456515928046</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9974.4485268875287</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501.74169471612674</v>
      </c>
      <c r="H113" s="337">
        <f>E113+F113+G113</f>
        <v>71412.646737531701</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47225.289829767949</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6631.27939858031</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217.58686712643981</v>
      </c>
      <c r="L113" s="337">
        <f>I113+J113+K113</f>
        <v>54074.156095474696</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55856.3572892722</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8489.3863505153804</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250.37074881956551</v>
      </c>
      <c r="P113" s="337">
        <f>M113+N113+O113</f>
        <v>64596.114388607144</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43859.347611053257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6799.5613116293753</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255.13788742152246</v>
      </c>
      <c r="T113" s="337">
        <f>Q113+R113+S113</f>
        <v>50914.046810104155</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44046.435420313304</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7861.4579679040235</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277.7983010466827</v>
      </c>
      <c r="X113" s="337">
        <f>U113+V113+W113</f>
        <v>52185.691689264015</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50384.777333266953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7951.2267111033234</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300.52709982606746</v>
      </c>
      <c r="AB113" s="337">
        <f>Y113+Z113+AA113</f>
        <v>58636.531144196342</v>
      </c>
    </row>
    <row r="115" spans="1:28" x14ac:dyDescent="0.25">
      <c r="C115" s="356" t="s">
        <v>1501</v>
      </c>
      <c r="D115" s="357"/>
      <c r="E115" s="358">
        <f t="shared" ref="E115:AB115" si="22">E112+E97+E95+E93+E91+E85+E80</f>
        <v>1221269.0025183172</v>
      </c>
      <c r="F115" s="358">
        <f t="shared" si="22"/>
        <v>136067.20412300405</v>
      </c>
      <c r="G115" s="358">
        <f t="shared" si="22"/>
        <v>4799.3598875440339</v>
      </c>
      <c r="H115" s="358">
        <f t="shared" si="22"/>
        <v>1362135.5665288654</v>
      </c>
      <c r="I115" s="358">
        <f t="shared" si="22"/>
        <v>1221213.0327590189</v>
      </c>
      <c r="J115" s="358">
        <f t="shared" si="22"/>
        <v>136067.20401253359</v>
      </c>
      <c r="K115" s="358">
        <f t="shared" si="22"/>
        <v>4799.3599330682937</v>
      </c>
      <c r="L115" s="358">
        <f t="shared" si="22"/>
        <v>1362079.5967046209</v>
      </c>
      <c r="M115" s="358">
        <f t="shared" si="22"/>
        <v>1221213.0240021439</v>
      </c>
      <c r="N115" s="358">
        <f t="shared" si="22"/>
        <v>136067.20276061443</v>
      </c>
      <c r="O115" s="358">
        <f t="shared" si="22"/>
        <v>4799.3598710745227</v>
      </c>
      <c r="P115" s="358">
        <f t="shared" si="22"/>
        <v>1362079.5866338327</v>
      </c>
      <c r="Q115" s="358">
        <f t="shared" si="22"/>
        <v>1221213.0302974537</v>
      </c>
      <c r="R115" s="358">
        <f t="shared" si="22"/>
        <v>136067.20340567143</v>
      </c>
      <c r="S115" s="358">
        <f t="shared" si="22"/>
        <v>4799.3598493786649</v>
      </c>
      <c r="T115" s="358">
        <f t="shared" si="22"/>
        <v>1362079.5935525037</v>
      </c>
      <c r="U115" s="358">
        <f t="shared" si="22"/>
        <v>1221213.0344189827</v>
      </c>
      <c r="V115" s="358">
        <f t="shared" si="22"/>
        <v>136067.203941727</v>
      </c>
      <c r="W115" s="358">
        <f t="shared" si="22"/>
        <v>4799.3598740525977</v>
      </c>
      <c r="X115" s="358">
        <f t="shared" si="22"/>
        <v>1362079.5982347624</v>
      </c>
      <c r="Y115" s="358">
        <f t="shared" si="22"/>
        <v>1221224.2247991832</v>
      </c>
      <c r="Z115" s="358">
        <f t="shared" si="22"/>
        <v>136067.20364871013</v>
      </c>
      <c r="AA115" s="358">
        <f t="shared" si="22"/>
        <v>4799.3598830236224</v>
      </c>
      <c r="AB115" s="358">
        <f t="shared" si="22"/>
        <v>1362090.7883309172</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D21" sqref="D21"/>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U09351_3FF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206.35721526145934</v>
      </c>
      <c r="C10" s="152">
        <f t="shared" si="0"/>
        <v>349.21826866626736</v>
      </c>
      <c r="D10" s="152">
        <f t="shared" si="0"/>
        <v>0</v>
      </c>
      <c r="E10" s="152">
        <f t="shared" si="0"/>
        <v>0</v>
      </c>
      <c r="F10" s="152">
        <f t="shared" si="0"/>
        <v>113.27199982225895</v>
      </c>
      <c r="G10" s="152">
        <f t="shared" si="0"/>
        <v>0</v>
      </c>
      <c r="H10" s="152">
        <f t="shared" si="0"/>
        <v>0</v>
      </c>
      <c r="I10" s="152">
        <f t="shared" si="0"/>
        <v>670.24519050151116</v>
      </c>
      <c r="J10" s="152">
        <f t="shared" si="0"/>
        <v>7801.0684678238149</v>
      </c>
      <c r="K10" s="152">
        <f t="shared" si="0"/>
        <v>2130.7876345498858</v>
      </c>
      <c r="L10" s="152">
        <f t="shared" si="0"/>
        <v>83.287871407866476</v>
      </c>
      <c r="M10" s="152">
        <f t="shared" si="0"/>
        <v>0</v>
      </c>
      <c r="N10" s="152">
        <f t="shared" si="0"/>
        <v>0</v>
      </c>
      <c r="O10" s="152">
        <f t="shared" si="0"/>
        <v>0</v>
      </c>
      <c r="P10" s="134">
        <f t="shared" si="0"/>
        <v>11354.236720000001</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206.35721526145934</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349.21826866626736</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113.27199982225895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670.24519050151116</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7801.0684678238149</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2130.7876345498858</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83.287871407866476</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11354.236720000001</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117.825283087492</v>
      </c>
      <c r="J12" s="152">
        <f t="shared" si="1"/>
        <v>31.014208104610439</v>
      </c>
      <c r="K12" s="152">
        <f t="shared" si="1"/>
        <v>0</v>
      </c>
      <c r="L12" s="152">
        <f t="shared" si="1"/>
        <v>0</v>
      </c>
      <c r="M12" s="152">
        <f t="shared" si="1"/>
        <v>0</v>
      </c>
      <c r="N12" s="152">
        <f t="shared" si="1"/>
        <v>0</v>
      </c>
      <c r="O12" s="152">
        <f t="shared" si="1"/>
        <v>0</v>
      </c>
      <c r="P12" s="135">
        <f t="shared" si="1"/>
        <v>148.83949200000001</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117.825283087492</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31.014208104610439</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148.83949200000001</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206.35721526145934</v>
      </c>
      <c r="C15" s="132">
        <f t="shared" si="2"/>
        <v>349.21826866626736</v>
      </c>
      <c r="D15" s="132">
        <f t="shared" si="2"/>
        <v>0</v>
      </c>
      <c r="E15" s="132">
        <f t="shared" si="2"/>
        <v>0</v>
      </c>
      <c r="F15" s="132">
        <f t="shared" si="2"/>
        <v>113.27199982225895</v>
      </c>
      <c r="G15" s="132">
        <f t="shared" si="2"/>
        <v>0</v>
      </c>
      <c r="H15" s="132">
        <f t="shared" si="2"/>
        <v>0</v>
      </c>
      <c r="I15" s="132">
        <f t="shared" si="2"/>
        <v>788.0704735890032</v>
      </c>
      <c r="J15" s="132">
        <f t="shared" si="2"/>
        <v>7832.0826759284255</v>
      </c>
      <c r="K15" s="132">
        <f t="shared" si="2"/>
        <v>2130.7876345498858</v>
      </c>
      <c r="L15" s="132">
        <f t="shared" si="2"/>
        <v>83.287871407866476</v>
      </c>
      <c r="M15" s="132">
        <f t="shared" si="2"/>
        <v>0</v>
      </c>
      <c r="N15" s="132">
        <f t="shared" si="2"/>
        <v>0</v>
      </c>
      <c r="O15" s="132">
        <f t="shared" si="2"/>
        <v>0</v>
      </c>
      <c r="P15" s="132">
        <f t="shared" si="2"/>
        <v>11503.076212</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397.56610260993244</v>
      </c>
      <c r="J22" s="152">
        <f t="shared" si="4"/>
        <v>1125.4411742857098</v>
      </c>
      <c r="K22" s="152">
        <f t="shared" si="4"/>
        <v>0</v>
      </c>
      <c r="L22" s="152">
        <f t="shared" si="4"/>
        <v>0</v>
      </c>
      <c r="M22" s="152">
        <f t="shared" si="4"/>
        <v>0</v>
      </c>
      <c r="N22" s="152">
        <f t="shared" si="4"/>
        <v>0</v>
      </c>
      <c r="O22" s="152">
        <f t="shared" si="4"/>
        <v>0</v>
      </c>
      <c r="P22" s="135">
        <f t="shared" si="4"/>
        <v>1523.0072720000003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397.56610260993244</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447.4640014830232</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845.03010000000017</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677.97717280268671</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677.977172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397.56610260993244</v>
      </c>
      <c r="J31" s="132">
        <f t="shared" si="6"/>
        <v>1125.4411742857098</v>
      </c>
      <c r="K31" s="132">
        <f t="shared" si="6"/>
        <v>0</v>
      </c>
      <c r="L31" s="132">
        <f t="shared" si="6"/>
        <v>0</v>
      </c>
      <c r="M31" s="132">
        <f t="shared" si="6"/>
        <v>0</v>
      </c>
      <c r="N31" s="132">
        <f t="shared" si="6"/>
        <v>0</v>
      </c>
      <c r="O31" s="132">
        <f t="shared" si="6"/>
        <v>0</v>
      </c>
      <c r="P31" s="132">
        <f t="shared" si="6"/>
        <v>1523.0072720000003</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397.56610260993244</v>
      </c>
      <c r="J32" s="152">
        <f t="shared" si="7"/>
        <v>1125.4411742857098</v>
      </c>
      <c r="K32" s="152">
        <f t="shared" si="7"/>
        <v>0</v>
      </c>
      <c r="L32" s="152">
        <f t="shared" si="7"/>
        <v>0</v>
      </c>
      <c r="M32" s="152">
        <f t="shared" si="7"/>
        <v>0</v>
      </c>
      <c r="N32" s="152">
        <f t="shared" si="7"/>
        <v>0</v>
      </c>
      <c r="O32" s="152">
        <f t="shared" si="7"/>
        <v>0</v>
      </c>
      <c r="P32" s="164">
        <f t="shared" si="7"/>
        <v>1523.0073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1125.4411742857098</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1125.441192</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397.56610260993244</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397.56610800000004</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206.35721526145934</v>
      </c>
      <c r="C40" s="132">
        <f t="shared" si="9"/>
        <v>349.21826866626736</v>
      </c>
      <c r="D40" s="132">
        <f t="shared" si="9"/>
        <v>0</v>
      </c>
      <c r="E40" s="132">
        <f t="shared" si="9"/>
        <v>0</v>
      </c>
      <c r="F40" s="132">
        <f t="shared" si="9"/>
        <v>113.27199982225895</v>
      </c>
      <c r="G40" s="132">
        <f t="shared" si="9"/>
        <v>0</v>
      </c>
      <c r="H40" s="132">
        <f t="shared" si="9"/>
        <v>0</v>
      </c>
      <c r="I40" s="132">
        <f t="shared" si="9"/>
        <v>1185.6365761989357</v>
      </c>
      <c r="J40" s="132">
        <f t="shared" si="9"/>
        <v>8957.5238502141347</v>
      </c>
      <c r="K40" s="132">
        <f t="shared" si="9"/>
        <v>2130.7876345498858</v>
      </c>
      <c r="L40" s="132">
        <f t="shared" si="9"/>
        <v>83.287871407866476</v>
      </c>
      <c r="M40" s="132">
        <f t="shared" si="9"/>
        <v>0</v>
      </c>
      <c r="N40" s="132">
        <f t="shared" si="9"/>
        <v>0</v>
      </c>
      <c r="O40" s="132">
        <f t="shared" si="9"/>
        <v>0</v>
      </c>
      <c r="P40" s="132">
        <f t="shared" si="9"/>
        <v>13026.083484000001</v>
      </c>
    </row>
    <row r="41" spans="1:16" x14ac:dyDescent="0.25">
      <c r="A41" s="138" t="s">
        <v>1181</v>
      </c>
      <c r="B41" s="142">
        <f t="shared" ref="B41:P41" si="10">IF(ISERROR(B15/B40),0,B15/B40)</f>
        <v>1</v>
      </c>
      <c r="C41" s="142">
        <f t="shared" si="10"/>
        <v>1</v>
      </c>
      <c r="D41" s="142">
        <f t="shared" si="10"/>
        <v>0</v>
      </c>
      <c r="E41" s="142">
        <f t="shared" si="10"/>
        <v>0</v>
      </c>
      <c r="F41" s="142">
        <f t="shared" si="10"/>
        <v>1</v>
      </c>
      <c r="G41" s="142">
        <f t="shared" si="10"/>
        <v>0</v>
      </c>
      <c r="H41" s="142">
        <f t="shared" si="10"/>
        <v>0</v>
      </c>
      <c r="I41" s="142">
        <f t="shared" si="10"/>
        <v>0.66468131079044446</v>
      </c>
      <c r="J41" s="142">
        <f t="shared" si="10"/>
        <v>0.87435800416442044</v>
      </c>
      <c r="K41" s="142">
        <f t="shared" si="10"/>
        <v>1</v>
      </c>
      <c r="L41" s="142">
        <f t="shared" si="10"/>
        <v>1</v>
      </c>
      <c r="M41" s="142">
        <f t="shared" si="10"/>
        <v>0</v>
      </c>
      <c r="N41" s="142">
        <f t="shared" si="10"/>
        <v>0</v>
      </c>
      <c r="O41" s="142">
        <f t="shared" si="10"/>
        <v>0</v>
      </c>
      <c r="P41" s="142">
        <f t="shared" si="10"/>
        <v>0.88308018493273766</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0.33531868920955554</v>
      </c>
      <c r="J42" s="142">
        <f t="shared" si="11"/>
        <v>0.12564199583557967</v>
      </c>
      <c r="K42" s="142">
        <f t="shared" si="11"/>
        <v>0</v>
      </c>
      <c r="L42" s="142">
        <f t="shared" si="11"/>
        <v>0</v>
      </c>
      <c r="M42" s="142">
        <f t="shared" si="11"/>
        <v>0</v>
      </c>
      <c r="N42" s="142">
        <f t="shared" si="11"/>
        <v>0</v>
      </c>
      <c r="O42" s="142">
        <f t="shared" si="11"/>
        <v>0</v>
      </c>
      <c r="P42" s="142">
        <f t="shared" si="11"/>
        <v>0.11691981506726233</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108.51457617521287</v>
      </c>
      <c r="G47" s="152">
        <f t="shared" si="13"/>
        <v>0</v>
      </c>
      <c r="H47" s="152">
        <f t="shared" si="13"/>
        <v>0</v>
      </c>
      <c r="I47" s="152">
        <f t="shared" si="13"/>
        <v>0</v>
      </c>
      <c r="J47" s="152">
        <f t="shared" si="13"/>
        <v>103.94745855361222</v>
      </c>
      <c r="K47" s="152">
        <f t="shared" si="13"/>
        <v>567.88463071763522</v>
      </c>
      <c r="L47" s="152">
        <f t="shared" si="13"/>
        <v>0</v>
      </c>
      <c r="M47" s="152">
        <f t="shared" si="13"/>
        <v>0</v>
      </c>
      <c r="N47" s="152">
        <f t="shared" si="13"/>
        <v>0</v>
      </c>
      <c r="O47" s="152">
        <f t="shared" si="13"/>
        <v>0</v>
      </c>
      <c r="P47" s="140">
        <f t="shared" si="13"/>
        <v>780.34665600000005</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108.51457617521287</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103.94745855361222</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567.88463071763522</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780.34665600000005</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792.08991134107112</v>
      </c>
      <c r="K49" s="152">
        <f t="shared" si="14"/>
        <v>0</v>
      </c>
      <c r="L49" s="152">
        <f t="shared" si="14"/>
        <v>52.563421027660368</v>
      </c>
      <c r="M49" s="152">
        <f t="shared" si="14"/>
        <v>0</v>
      </c>
      <c r="N49" s="152">
        <f t="shared" si="14"/>
        <v>0</v>
      </c>
      <c r="O49" s="152">
        <f t="shared" si="14"/>
        <v>0</v>
      </c>
      <c r="P49" s="140">
        <f t="shared" si="14"/>
        <v>844.65333599999974</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792.08991134107112</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52.563421027660368</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844.65333599999974</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0.95800000305008115</v>
      </c>
      <c r="G59" s="142">
        <f t="shared" si="16"/>
        <v>0</v>
      </c>
      <c r="H59" s="142">
        <f t="shared" si="16"/>
        <v>0</v>
      </c>
      <c r="I59" s="142">
        <f t="shared" si="16"/>
        <v>0</v>
      </c>
      <c r="J59" s="142">
        <f t="shared" si="16"/>
        <v>0.11440601522869726</v>
      </c>
      <c r="K59" s="142">
        <f t="shared" si="16"/>
        <v>0.26651395076149714</v>
      </c>
      <c r="L59" s="142">
        <f t="shared" si="16"/>
        <v>0.63110534750316349</v>
      </c>
      <c r="M59" s="142">
        <f t="shared" si="16"/>
        <v>0</v>
      </c>
      <c r="N59" s="142">
        <f t="shared" si="16"/>
        <v>0</v>
      </c>
      <c r="O59" s="142">
        <f t="shared" si="16"/>
        <v>0</v>
      </c>
      <c r="P59" s="142">
        <f t="shared" si="16"/>
        <v>0.14126655879275155</v>
      </c>
    </row>
    <row r="60" spans="1:16" x14ac:dyDescent="0.25">
      <c r="A60" s="127" t="s">
        <v>1188</v>
      </c>
      <c r="B60" s="141">
        <f t="shared" ref="B60:P60" si="17">B52+B49+B47+B45</f>
        <v>0</v>
      </c>
      <c r="C60" s="141">
        <f t="shared" si="17"/>
        <v>0</v>
      </c>
      <c r="D60" s="141">
        <f t="shared" si="17"/>
        <v>0</v>
      </c>
      <c r="E60" s="141">
        <f t="shared" si="17"/>
        <v>0</v>
      </c>
      <c r="F60" s="141">
        <f t="shared" si="17"/>
        <v>108.51457617521287</v>
      </c>
      <c r="G60" s="141">
        <f t="shared" si="17"/>
        <v>0</v>
      </c>
      <c r="H60" s="141">
        <f t="shared" si="17"/>
        <v>0</v>
      </c>
      <c r="I60" s="141">
        <f t="shared" si="17"/>
        <v>0</v>
      </c>
      <c r="J60" s="141">
        <f t="shared" si="17"/>
        <v>896.03736989468337</v>
      </c>
      <c r="K60" s="141">
        <f t="shared" si="17"/>
        <v>567.88463071763522</v>
      </c>
      <c r="L60" s="141">
        <f t="shared" si="17"/>
        <v>52.563421027660368</v>
      </c>
      <c r="M60" s="141">
        <f t="shared" si="17"/>
        <v>0</v>
      </c>
      <c r="N60" s="141">
        <f t="shared" si="17"/>
        <v>0</v>
      </c>
      <c r="O60" s="141">
        <f t="shared" si="17"/>
        <v>0</v>
      </c>
      <c r="P60" s="141">
        <f t="shared" si="17"/>
        <v>1624.9999919999998</v>
      </c>
    </row>
    <row r="61" spans="1:16" x14ac:dyDescent="0.25">
      <c r="A61" s="129" t="s">
        <v>1189</v>
      </c>
      <c r="B61" s="152">
        <f t="shared" ref="B61:P61" si="18">SUM(B62:B66)</f>
        <v>0</v>
      </c>
      <c r="C61" s="152">
        <f t="shared" si="18"/>
        <v>0</v>
      </c>
      <c r="D61" s="152">
        <f t="shared" si="18"/>
        <v>0</v>
      </c>
      <c r="E61" s="152">
        <f t="shared" si="18"/>
        <v>0</v>
      </c>
      <c r="F61" s="152">
        <f t="shared" si="18"/>
        <v>110.68731975674629</v>
      </c>
      <c r="G61" s="152">
        <f t="shared" si="18"/>
        <v>0</v>
      </c>
      <c r="H61" s="152">
        <f t="shared" si="18"/>
        <v>0</v>
      </c>
      <c r="I61" s="152">
        <f t="shared" si="18"/>
        <v>267.49579478055239</v>
      </c>
      <c r="J61" s="152">
        <f t="shared" si="18"/>
        <v>68.272197252213957</v>
      </c>
      <c r="K61" s="152">
        <f t="shared" si="18"/>
        <v>877.39935603320589</v>
      </c>
      <c r="L61" s="152">
        <f t="shared" si="18"/>
        <v>0</v>
      </c>
      <c r="M61" s="152">
        <f t="shared" si="18"/>
        <v>0</v>
      </c>
      <c r="N61" s="152">
        <f t="shared" si="18"/>
        <v>0</v>
      </c>
      <c r="O61" s="152">
        <f t="shared" si="18"/>
        <v>0</v>
      </c>
      <c r="P61" s="140">
        <f t="shared" si="18"/>
        <v>1323.8546679999999</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110.68731975674629</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267.49579478055239</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68.272197252213957</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877.39935603320589</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1323.8546679999999</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108.51457617521287</v>
      </c>
      <c r="G72" s="152">
        <f t="shared" si="20"/>
        <v>0</v>
      </c>
      <c r="H72" s="152">
        <f t="shared" si="20"/>
        <v>0</v>
      </c>
      <c r="I72" s="152">
        <f t="shared" si="20"/>
        <v>0</v>
      </c>
      <c r="J72" s="152">
        <f t="shared" si="20"/>
        <v>183.15645086802527</v>
      </c>
      <c r="K72" s="152">
        <f t="shared" si="20"/>
        <v>567.88463071763522</v>
      </c>
      <c r="L72" s="152">
        <f t="shared" si="20"/>
        <v>5.2563421810916378</v>
      </c>
      <c r="M72" s="152">
        <f t="shared" si="20"/>
        <v>0</v>
      </c>
      <c r="N72" s="152">
        <f t="shared" si="20"/>
        <v>0</v>
      </c>
      <c r="O72" s="152">
        <f t="shared" si="20"/>
        <v>0</v>
      </c>
      <c r="P72" s="140">
        <f t="shared" si="20"/>
        <v>864.81198800000004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108.51457617521287</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183.15645086802527</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567.88463071763522</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5.2563421810916378</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864.81198800000004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219.20189593195914</v>
      </c>
      <c r="G81" s="141">
        <f t="shared" si="22"/>
        <v>0</v>
      </c>
      <c r="H81" s="141">
        <f t="shared" si="22"/>
        <v>0</v>
      </c>
      <c r="I81" s="141">
        <f t="shared" si="22"/>
        <v>267.49579478055239</v>
      </c>
      <c r="J81" s="141">
        <f t="shared" si="22"/>
        <v>251.42864812023925</v>
      </c>
      <c r="K81" s="141">
        <f t="shared" si="22"/>
        <v>1445.283986750841</v>
      </c>
      <c r="L81" s="141">
        <f t="shared" si="22"/>
        <v>5.2563421810916378</v>
      </c>
      <c r="M81" s="141">
        <f t="shared" si="22"/>
        <v>0</v>
      </c>
      <c r="N81" s="141">
        <f t="shared" si="22"/>
        <v>0</v>
      </c>
      <c r="O81" s="141">
        <f t="shared" si="22"/>
        <v>0</v>
      </c>
      <c r="P81" s="141">
        <f t="shared" si="22"/>
        <v>2188.6666559999999</v>
      </c>
    </row>
    <row r="82" spans="1:16" x14ac:dyDescent="0.25">
      <c r="A82" s="170" t="s">
        <v>1192</v>
      </c>
      <c r="B82" s="152">
        <f t="shared" ref="B82:P82" si="23">B83+B84</f>
        <v>206.35721526145934</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206.35721600000002</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206.35721526145934</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206.35721600000002</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108.51457617521287</v>
      </c>
      <c r="G85" s="152">
        <f t="shared" si="24"/>
        <v>0</v>
      </c>
      <c r="H85" s="152">
        <f t="shared" si="24"/>
        <v>0</v>
      </c>
      <c r="I85" s="152">
        <f t="shared" si="24"/>
        <v>39.756610853412894</v>
      </c>
      <c r="J85" s="152">
        <f t="shared" si="24"/>
        <v>1008.5814890002923</v>
      </c>
      <c r="K85" s="152">
        <f t="shared" si="24"/>
        <v>567.88463071763522</v>
      </c>
      <c r="L85" s="152">
        <f t="shared" si="24"/>
        <v>52.563421027660368</v>
      </c>
      <c r="M85" s="152">
        <f t="shared" si="24"/>
        <v>0</v>
      </c>
      <c r="N85" s="152">
        <f t="shared" si="24"/>
        <v>0</v>
      </c>
      <c r="O85" s="152">
        <f t="shared" si="24"/>
        <v>0</v>
      </c>
      <c r="P85" s="140">
        <f t="shared" si="24"/>
        <v>1777.3007040000005</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108.51457617521287</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39.756610853412894</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1008.5814890002923</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567.88463071763522</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52.563421027660368</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1777.3007040000005</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206.35721526145934</v>
      </c>
      <c r="C88" s="141">
        <f t="shared" si="25"/>
        <v>0</v>
      </c>
      <c r="D88" s="141">
        <f t="shared" si="25"/>
        <v>0</v>
      </c>
      <c r="E88" s="141">
        <f t="shared" si="25"/>
        <v>0</v>
      </c>
      <c r="F88" s="141">
        <f t="shared" si="25"/>
        <v>108.51457617521287</v>
      </c>
      <c r="G88" s="141">
        <f t="shared" si="25"/>
        <v>0</v>
      </c>
      <c r="H88" s="141">
        <f t="shared" si="25"/>
        <v>0</v>
      </c>
      <c r="I88" s="141">
        <f t="shared" si="25"/>
        <v>39.756610853412894</v>
      </c>
      <c r="J88" s="141">
        <f t="shared" si="25"/>
        <v>1008.5814890002923</v>
      </c>
      <c r="K88" s="141">
        <f t="shared" si="25"/>
        <v>567.88463071763522</v>
      </c>
      <c r="L88" s="141">
        <f t="shared" si="25"/>
        <v>52.563421027660368</v>
      </c>
      <c r="M88" s="141">
        <f t="shared" si="25"/>
        <v>0</v>
      </c>
      <c r="N88" s="141">
        <f t="shared" si="25"/>
        <v>0</v>
      </c>
      <c r="O88" s="141">
        <f t="shared" si="25"/>
        <v>0</v>
      </c>
      <c r="P88" s="141">
        <f t="shared" si="25"/>
        <v>1983.6579200000006</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D21" sqref="D21"/>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U09351_3FF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U09351_3FF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U09351_3FF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U09351_3FF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D21" sqref="D21"/>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U09351_3FF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11354.236648033064</v>
      </c>
      <c r="C13" s="152">
        <f t="shared" si="7"/>
        <v>10.431999986171721</v>
      </c>
      <c r="D13" s="152">
        <f t="shared" si="7"/>
        <v>16.400000174343585</v>
      </c>
      <c r="E13" s="152">
        <f t="shared" si="7"/>
        <v>7.9720000100135806</v>
      </c>
      <c r="F13" s="152">
        <f t="shared" si="7"/>
        <v>3.1760000610351562</v>
      </c>
      <c r="G13" s="152">
        <f t="shared" si="7"/>
        <v>53.269890234470367</v>
      </c>
      <c r="H13" s="152">
        <f t="shared" si="7"/>
        <v>91.36800015807151</v>
      </c>
      <c r="I13" s="152">
        <f t="shared" si="7"/>
        <v>68.570069153010849</v>
      </c>
      <c r="J13" s="152">
        <f t="shared" si="7"/>
        <v>33.430794915258886</v>
      </c>
      <c r="K13" s="152">
        <f t="shared" si="7"/>
        <v>163.88857470691204</v>
      </c>
      <c r="L13" s="152">
        <f t="shared" si="7"/>
        <v>44.53428177237511</v>
      </c>
      <c r="M13" s="152">
        <f t="shared" si="7"/>
        <v>88.887164208590974</v>
      </c>
      <c r="N13" s="152">
        <f t="shared" si="7"/>
        <v>152.39878340527417</v>
      </c>
      <c r="O13" s="152">
        <f t="shared" si="7"/>
        <v>76.380356130003932</v>
      </c>
      <c r="P13" s="152">
        <f t="shared" si="7"/>
        <v>251.55658935427664</v>
      </c>
      <c r="Q13" s="152">
        <f t="shared" si="7"/>
        <v>150.7019555348158</v>
      </c>
      <c r="R13" s="152">
        <f t="shared" si="7"/>
        <v>152.61200902998448</v>
      </c>
      <c r="S13" s="152">
        <f t="shared" si="7"/>
        <v>99.420905896425239</v>
      </c>
      <c r="T13" s="152">
        <f t="shared" si="7"/>
        <v>177.45201452493669</v>
      </c>
      <c r="U13" s="152">
        <f t="shared" si="7"/>
        <v>203.20133287906646</v>
      </c>
      <c r="V13" s="152">
        <f t="shared" si="7"/>
        <v>29.299999884963036</v>
      </c>
      <c r="W13" s="152">
        <f t="shared" si="7"/>
        <v>71.655567093491555</v>
      </c>
      <c r="X13" s="152">
        <f t="shared" si="7"/>
        <v>207.50948282117707</v>
      </c>
      <c r="Y13" s="152">
        <f t="shared" si="7"/>
        <v>8.5360000759363182</v>
      </c>
      <c r="Z13" s="152">
        <f t="shared" si="7"/>
        <v>298.91200062811379</v>
      </c>
      <c r="AA13" s="152">
        <f t="shared" si="7"/>
        <v>63.50132158577442</v>
      </c>
      <c r="AB13" s="152">
        <f t="shared" si="7"/>
        <v>151.20219431877135</v>
      </c>
      <c r="AC13" s="152">
        <f t="shared" si="7"/>
        <v>205.76000073134901</v>
      </c>
      <c r="AD13" s="152">
        <f t="shared" si="7"/>
        <v>191.09599994421006</v>
      </c>
      <c r="AE13" s="152">
        <f t="shared" si="7"/>
        <v>268.38137307509777</v>
      </c>
      <c r="AF13" s="152">
        <f t="shared" si="7"/>
        <v>219.50800066798925</v>
      </c>
      <c r="AG13" s="152">
        <f t="shared" si="7"/>
        <v>89.479611551761622</v>
      </c>
      <c r="AH13" s="152">
        <f t="shared" si="7"/>
        <v>215.57999934226274</v>
      </c>
      <c r="AI13" s="152">
        <f t="shared" si="7"/>
        <v>310.98729484200476</v>
      </c>
      <c r="AJ13" s="152">
        <f t="shared" si="7"/>
        <v>700.8983333301544</v>
      </c>
      <c r="AK13" s="152">
        <f t="shared" si="7"/>
        <v>473.26239660859108</v>
      </c>
      <c r="AL13" s="152">
        <f t="shared" si="7"/>
        <v>475.99334325641394</v>
      </c>
      <c r="AM13" s="152">
        <f t="shared" si="7"/>
        <v>515.80756564378737</v>
      </c>
      <c r="AN13" s="152">
        <f t="shared" si="7"/>
        <v>116.30409240484236</v>
      </c>
      <c r="AO13" s="152">
        <f t="shared" si="7"/>
        <v>56.82800013840199</v>
      </c>
      <c r="AP13" s="152">
        <f t="shared" si="7"/>
        <v>334.26816587656737</v>
      </c>
      <c r="AQ13" s="152">
        <f t="shared" si="7"/>
        <v>149.4720003309846</v>
      </c>
      <c r="AR13" s="152">
        <f t="shared" si="7"/>
        <v>143.64752114489676</v>
      </c>
      <c r="AS13" s="152">
        <f t="shared" si="7"/>
        <v>473.46379501998427</v>
      </c>
      <c r="AT13" s="152">
        <f t="shared" si="7"/>
        <v>88.988000603914259</v>
      </c>
      <c r="AU13" s="152">
        <f t="shared" si="7"/>
        <v>298.35340220808985</v>
      </c>
      <c r="AV13" s="152">
        <f t="shared" si="7"/>
        <v>646.997463709116</v>
      </c>
      <c r="AW13" s="152">
        <f t="shared" si="7"/>
        <v>427.33081820219758</v>
      </c>
      <c r="AX13" s="152">
        <f t="shared" si="7"/>
        <v>292.64998289525511</v>
      </c>
      <c r="AY13" s="152">
        <f t="shared" si="7"/>
        <v>116.04924324333668</v>
      </c>
      <c r="AZ13" s="152">
        <f t="shared" si="7"/>
        <v>95.278656232357022</v>
      </c>
      <c r="BA13" s="152">
        <f t="shared" si="7"/>
        <v>11.199999953508378</v>
      </c>
      <c r="BB13" s="152">
        <f t="shared" si="7"/>
        <v>9.7600000047683722</v>
      </c>
      <c r="BC13" s="152">
        <f t="shared" si="7"/>
        <v>60.859674381911759</v>
      </c>
      <c r="BD13" s="152">
        <f t="shared" si="7"/>
        <v>159.95185788393022</v>
      </c>
      <c r="BE13" s="152">
        <f t="shared" si="7"/>
        <v>314.83817736774682</v>
      </c>
      <c r="BF13" s="152">
        <f t="shared" si="7"/>
        <v>225.18800183296202</v>
      </c>
      <c r="BG13" s="152">
        <f t="shared" si="7"/>
        <v>418.24913336068391</v>
      </c>
      <c r="BH13" s="152">
        <f t="shared" si="7"/>
        <v>221.75545474976303</v>
      </c>
      <c r="BI13" s="152">
        <f t="shared" si="7"/>
        <v>63.859999215602876</v>
      </c>
      <c r="BJ13" s="152">
        <f t="shared" si="7"/>
        <v>285.91999973535542</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11354.236648033064</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10.431999986171721</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16.400000174343585</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7.9720000100135806</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3.1760000610351562</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53.269890234470367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91.36800015807151</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68.570069153010849</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33.430794915258886</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163.88857470691204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44.53428177237511</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88.887164208590974</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152.39878340527417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76.380356130003932</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251.55658935427664</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150.7019555348158</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152.61200902998448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99.420905896425239</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177.45201452493669</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203.20133287906646</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29.299999884963036</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71.655567093491555</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207.50948282117707</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8.5360000759363182</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298.91200062811379</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63.50132158577442</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151.20219431877135</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205.76000073134901</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191.09599994421006</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268.38137307509777</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219.50800066798925</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89.479611551761622</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215.57999934226274</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310.98729484200476</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700.8983333301544</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473.26239660859108</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475.99334325641394</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515.80756564378737</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116.30409240484236</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56.82800013840199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334.26816587656737</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149.4720003309846</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143.64752114489676</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473.46379501998427</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88.988000603914259</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298.35340220808985</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646.997463709116</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427.33081820219758</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292.64998289525511</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116.04924324333668</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95.278656232357022</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11.199999953508378</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9.7600000047683722</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60.859674381911759</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159.95185788393022</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314.83817736774682</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225.18800183296202</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418.24913336068391</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221.75545474976303</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63.859999215602876</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285.91999973535542</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148.83949119210243</v>
      </c>
      <c r="C15" s="152">
        <f t="shared" ref="C15:AH15" si="11">SUM(C16:C17)</f>
        <v>1.6894000160694123</v>
      </c>
      <c r="D15" s="152">
        <f t="shared" si="11"/>
        <v>0</v>
      </c>
      <c r="E15" s="152">
        <f t="shared" si="11"/>
        <v>0</v>
      </c>
      <c r="F15" s="152">
        <f t="shared" si="11"/>
        <v>0</v>
      </c>
      <c r="G15" s="152">
        <f t="shared" si="11"/>
        <v>4.6909599995613096</v>
      </c>
      <c r="H15" s="152">
        <f t="shared" si="11"/>
        <v>3.8864559841156008</v>
      </c>
      <c r="I15" s="152">
        <f t="shared" si="11"/>
        <v>0</v>
      </c>
      <c r="J15" s="152">
        <f t="shared" si="11"/>
        <v>0</v>
      </c>
      <c r="K15" s="152">
        <f t="shared" si="11"/>
        <v>5.6790239524841315</v>
      </c>
      <c r="L15" s="152">
        <f t="shared" si="11"/>
        <v>7.0375439697504047</v>
      </c>
      <c r="M15" s="152">
        <f t="shared" si="11"/>
        <v>9.5153599381446838</v>
      </c>
      <c r="N15" s="152">
        <f t="shared" si="11"/>
        <v>10.686335933208465</v>
      </c>
      <c r="O15" s="152">
        <f t="shared" si="11"/>
        <v>16.137460498809816</v>
      </c>
      <c r="P15" s="152">
        <f t="shared" si="11"/>
        <v>14.904575896263122</v>
      </c>
      <c r="Q15" s="152">
        <f t="shared" si="11"/>
        <v>6.4580240023136142</v>
      </c>
      <c r="R15" s="152">
        <f t="shared" si="11"/>
        <v>6.3801039493083955</v>
      </c>
      <c r="S15" s="152">
        <f t="shared" si="11"/>
        <v>4.7203200387954709</v>
      </c>
      <c r="T15" s="152">
        <f t="shared" si="11"/>
        <v>43.355911056995396</v>
      </c>
      <c r="U15" s="152">
        <f t="shared" si="11"/>
        <v>9.9059039163589482</v>
      </c>
      <c r="V15" s="152">
        <f t="shared" si="11"/>
        <v>1.7009439891576768</v>
      </c>
      <c r="W15" s="152">
        <f t="shared" si="11"/>
        <v>1.6160000610351564</v>
      </c>
      <c r="X15" s="152">
        <f t="shared" si="11"/>
        <v>0.47516798973083496</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148.83949119210243</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1.6894000160694123</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4.6909599995613096</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3.8864559841156008</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5.6790239524841315</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7.0375439697504047</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9.5153599381446838</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10.686335933208465</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16.137460498809816</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14.904575896263122</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6.4580240023136142</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6.3801039493083955</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4.7203200387954709</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43.355911056995396</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9.9059039163589482</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1.7009439891576768</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1.6160000610351564</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0.47516798973083496</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11503.076139225166</v>
      </c>
      <c r="C18" s="132">
        <f t="shared" si="18"/>
        <v>12.121400002241133</v>
      </c>
      <c r="D18" s="132">
        <f t="shared" si="18"/>
        <v>16.400000174343585</v>
      </c>
      <c r="E18" s="132">
        <f t="shared" si="18"/>
        <v>7.9720000100135806</v>
      </c>
      <c r="F18" s="132">
        <f t="shared" si="18"/>
        <v>3.1760000610351562</v>
      </c>
      <c r="G18" s="132">
        <f t="shared" si="18"/>
        <v>57.960850234031675</v>
      </c>
      <c r="H18" s="132">
        <f t="shared" si="18"/>
        <v>95.254456142187109</v>
      </c>
      <c r="I18" s="132">
        <f t="shared" si="18"/>
        <v>68.570069153010849</v>
      </c>
      <c r="J18" s="132">
        <f t="shared" si="18"/>
        <v>33.430794915258886</v>
      </c>
      <c r="K18" s="132">
        <f t="shared" si="18"/>
        <v>169.56759865939617</v>
      </c>
      <c r="L18" s="132">
        <f t="shared" si="18"/>
        <v>51.571825742125512</v>
      </c>
      <c r="M18" s="132">
        <f t="shared" si="18"/>
        <v>98.402524146735658</v>
      </c>
      <c r="N18" s="132">
        <f t="shared" si="18"/>
        <v>163.08511933848263</v>
      </c>
      <c r="O18" s="132">
        <f t="shared" si="18"/>
        <v>92.517816628813748</v>
      </c>
      <c r="P18" s="132">
        <f t="shared" si="18"/>
        <v>266.46116525053975</v>
      </c>
      <c r="Q18" s="132">
        <f t="shared" si="18"/>
        <v>157.1599795371294</v>
      </c>
      <c r="R18" s="132">
        <f t="shared" si="18"/>
        <v>158.99211297929287</v>
      </c>
      <c r="S18" s="132">
        <f t="shared" si="18"/>
        <v>104.14122593522072</v>
      </c>
      <c r="T18" s="132">
        <f t="shared" si="18"/>
        <v>220.80792558193207</v>
      </c>
      <c r="U18" s="132">
        <f t="shared" si="18"/>
        <v>213.10723679542539</v>
      </c>
      <c r="V18" s="132">
        <f t="shared" si="18"/>
        <v>31.000943874120711</v>
      </c>
      <c r="W18" s="132">
        <f t="shared" si="18"/>
        <v>73.271567154526707</v>
      </c>
      <c r="X18" s="132">
        <f t="shared" si="18"/>
        <v>207.98465081090791</v>
      </c>
      <c r="Y18" s="132">
        <f t="shared" si="18"/>
        <v>8.5360000759363182</v>
      </c>
      <c r="Z18" s="132">
        <f t="shared" si="18"/>
        <v>298.91200062811379</v>
      </c>
      <c r="AA18" s="132">
        <f t="shared" si="18"/>
        <v>63.50132158577442</v>
      </c>
      <c r="AB18" s="132">
        <f t="shared" si="18"/>
        <v>151.20219431877135</v>
      </c>
      <c r="AC18" s="132">
        <f t="shared" si="18"/>
        <v>205.76000073134901</v>
      </c>
      <c r="AD18" s="132">
        <f t="shared" si="18"/>
        <v>191.09599994421006</v>
      </c>
      <c r="AE18" s="132">
        <f t="shared" si="18"/>
        <v>268.38137307509777</v>
      </c>
      <c r="AF18" s="132">
        <f t="shared" si="18"/>
        <v>219.50800066798925</v>
      </c>
      <c r="AG18" s="132">
        <f t="shared" si="18"/>
        <v>89.479611551761622</v>
      </c>
      <c r="AH18" s="132">
        <f t="shared" si="18"/>
        <v>215.57999934226274</v>
      </c>
      <c r="AI18" s="132">
        <f t="shared" si="18"/>
        <v>310.98729484200476</v>
      </c>
      <c r="AJ18" s="132">
        <f t="shared" si="18"/>
        <v>700.8983333301544</v>
      </c>
      <c r="AK18" s="132">
        <f t="shared" si="18"/>
        <v>473.26239660859108</v>
      </c>
      <c r="AL18" s="132">
        <f t="shared" si="18"/>
        <v>475.99334325641394</v>
      </c>
      <c r="AM18" s="132">
        <f t="shared" si="18"/>
        <v>515.80756564378737</v>
      </c>
      <c r="AN18" s="132">
        <f t="shared" si="18"/>
        <v>116.30409240484236</v>
      </c>
      <c r="AO18" s="132">
        <f t="shared" si="18"/>
        <v>56.82800013840199</v>
      </c>
      <c r="AP18" s="132">
        <f t="shared" si="18"/>
        <v>334.26816587656737</v>
      </c>
      <c r="AQ18" s="132">
        <f t="shared" si="18"/>
        <v>149.4720003309846</v>
      </c>
      <c r="AR18" s="132">
        <f t="shared" si="18"/>
        <v>143.64752114489676</v>
      </c>
      <c r="AS18" s="132">
        <f t="shared" si="18"/>
        <v>473.46379501998427</v>
      </c>
      <c r="AT18" s="132">
        <f t="shared" si="18"/>
        <v>88.988000603914259</v>
      </c>
      <c r="AU18" s="132">
        <f t="shared" si="18"/>
        <v>298.35340220808985</v>
      </c>
      <c r="AV18" s="132">
        <f t="shared" si="18"/>
        <v>646.997463709116</v>
      </c>
      <c r="AW18" s="132">
        <f t="shared" si="18"/>
        <v>427.33081820219758</v>
      </c>
      <c r="AX18" s="132">
        <f t="shared" si="18"/>
        <v>292.64998289525511</v>
      </c>
      <c r="AY18" s="132">
        <f t="shared" si="18"/>
        <v>116.04924324333668</v>
      </c>
      <c r="AZ18" s="132">
        <f t="shared" si="18"/>
        <v>95.278656232357022</v>
      </c>
      <c r="BA18" s="132">
        <f t="shared" si="18"/>
        <v>11.199999953508378</v>
      </c>
      <c r="BB18" s="132">
        <f t="shared" si="18"/>
        <v>9.7600000047683722</v>
      </c>
      <c r="BC18" s="132">
        <f t="shared" si="18"/>
        <v>60.859674381911759</v>
      </c>
      <c r="BD18" s="132">
        <f t="shared" si="18"/>
        <v>159.95185788393022</v>
      </c>
      <c r="BE18" s="132">
        <f t="shared" si="18"/>
        <v>314.83817736774682</v>
      </c>
      <c r="BF18" s="132">
        <f t="shared" si="18"/>
        <v>225.18800183296202</v>
      </c>
      <c r="BG18" s="132">
        <f t="shared" si="18"/>
        <v>418.24913336068391</v>
      </c>
      <c r="BH18" s="132">
        <f t="shared" si="18"/>
        <v>221.75545474976303</v>
      </c>
      <c r="BI18" s="132">
        <f t="shared" si="18"/>
        <v>63.859999215602876</v>
      </c>
      <c r="BJ18" s="132">
        <f t="shared" si="18"/>
        <v>285.91999973535542</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1523.0072768956425</v>
      </c>
      <c r="C25" s="152">
        <f t="shared" si="26"/>
        <v>3.0800000244379047</v>
      </c>
      <c r="D25" s="152">
        <f t="shared" si="26"/>
        <v>5.0439999306201937</v>
      </c>
      <c r="E25" s="152">
        <f t="shared" si="26"/>
        <v>4.6959999471902849</v>
      </c>
      <c r="F25" s="152">
        <f t="shared" si="26"/>
        <v>14.780381278991698</v>
      </c>
      <c r="G25" s="152">
        <f t="shared" si="26"/>
        <v>27.812000505924225</v>
      </c>
      <c r="H25" s="152">
        <f t="shared" si="26"/>
        <v>54.167999866306786</v>
      </c>
      <c r="I25" s="152">
        <f t="shared" si="26"/>
        <v>22.172000147700309</v>
      </c>
      <c r="J25" s="152">
        <f t="shared" si="26"/>
        <v>36.876298674345016</v>
      </c>
      <c r="K25" s="152">
        <f t="shared" si="26"/>
        <v>74.319947519302374</v>
      </c>
      <c r="L25" s="152">
        <f t="shared" si="26"/>
        <v>86.810410814285277</v>
      </c>
      <c r="M25" s="152">
        <f t="shared" si="26"/>
        <v>101.93599977314472</v>
      </c>
      <c r="N25" s="152">
        <f t="shared" si="26"/>
        <v>148.38799934476614</v>
      </c>
      <c r="O25" s="152">
        <f t="shared" si="26"/>
        <v>11.919999918937684</v>
      </c>
      <c r="P25" s="152">
        <f t="shared" si="26"/>
        <v>165.044000364542</v>
      </c>
      <c r="Q25" s="152">
        <f t="shared" si="26"/>
        <v>67.875999614000321</v>
      </c>
      <c r="R25" s="152">
        <f t="shared" si="26"/>
        <v>68.99599968373775</v>
      </c>
      <c r="S25" s="152">
        <f t="shared" si="26"/>
        <v>99.183999512493614</v>
      </c>
      <c r="T25" s="152">
        <f t="shared" si="26"/>
        <v>64.183998910188677</v>
      </c>
      <c r="U25" s="152">
        <f t="shared" si="26"/>
        <v>50.600000447630876</v>
      </c>
      <c r="V25" s="152">
        <f t="shared" si="26"/>
        <v>14.979999994635582</v>
      </c>
      <c r="W25" s="152">
        <f t="shared" si="26"/>
        <v>43.951999924778946</v>
      </c>
      <c r="X25" s="152">
        <f t="shared" si="26"/>
        <v>44.056000367999076</v>
      </c>
      <c r="Y25" s="152">
        <f t="shared" si="26"/>
        <v>0.29200000405311582</v>
      </c>
      <c r="Z25" s="152">
        <f t="shared" si="26"/>
        <v>5.7960000395774838</v>
      </c>
      <c r="AA25" s="152">
        <f t="shared" si="26"/>
        <v>3.1480000495910643</v>
      </c>
      <c r="AB25" s="152">
        <f t="shared" si="26"/>
        <v>5.5298062038421625</v>
      </c>
      <c r="AC25" s="152">
        <f t="shared" si="26"/>
        <v>5.3000000190734866</v>
      </c>
      <c r="AD25" s="152">
        <f t="shared" si="26"/>
        <v>1.2439999532699584</v>
      </c>
      <c r="AE25" s="152">
        <f t="shared" si="26"/>
        <v>8.6880000180006043</v>
      </c>
      <c r="AF25" s="152">
        <f t="shared" si="26"/>
        <v>9.704000084996224</v>
      </c>
      <c r="AG25" s="152">
        <f t="shared" si="26"/>
        <v>1.7280000305175782</v>
      </c>
      <c r="AH25" s="152">
        <f t="shared" si="26"/>
        <v>10.944000003933906</v>
      </c>
      <c r="AI25" s="152">
        <f t="shared" si="26"/>
        <v>14.595105891227723</v>
      </c>
      <c r="AJ25" s="152">
        <f t="shared" si="26"/>
        <v>43.667983741760253</v>
      </c>
      <c r="AK25" s="152">
        <f t="shared" si="26"/>
        <v>10.228000085651875</v>
      </c>
      <c r="AL25" s="152">
        <f t="shared" si="26"/>
        <v>25.286655633449556</v>
      </c>
      <c r="AM25" s="152">
        <f t="shared" si="26"/>
        <v>20.417419431209566</v>
      </c>
      <c r="AN25" s="152">
        <f t="shared" si="26"/>
        <v>8.5200001746416092</v>
      </c>
      <c r="AO25" s="152">
        <f t="shared" si="26"/>
        <v>1.2479999685287475</v>
      </c>
      <c r="AP25" s="152">
        <f t="shared" si="26"/>
        <v>11.709269359707832</v>
      </c>
      <c r="AQ25" s="152">
        <f t="shared" si="26"/>
        <v>4.8959999465942383</v>
      </c>
      <c r="AR25" s="152">
        <f t="shared" si="26"/>
        <v>5.5199999308586118</v>
      </c>
      <c r="AS25" s="152">
        <f t="shared" si="26"/>
        <v>5.8759999799728391</v>
      </c>
      <c r="AT25" s="152">
        <f t="shared" si="26"/>
        <v>0.26799999237060546</v>
      </c>
      <c r="AU25" s="152">
        <f t="shared" si="26"/>
        <v>9.4119999873638154</v>
      </c>
      <c r="AV25" s="152">
        <f t="shared" si="26"/>
        <v>17.424000074863436</v>
      </c>
      <c r="AW25" s="152">
        <f t="shared" si="26"/>
        <v>49.495999835729599</v>
      </c>
      <c r="AX25" s="152">
        <f t="shared" si="26"/>
        <v>15.789999787807467</v>
      </c>
      <c r="AY25" s="152">
        <f t="shared" si="26"/>
        <v>2.4800000333786008</v>
      </c>
      <c r="AZ25" s="152">
        <f t="shared" si="26"/>
        <v>0.99199998140335088</v>
      </c>
      <c r="BA25" s="152">
        <f t="shared" si="26"/>
        <v>0</v>
      </c>
      <c r="BB25" s="152">
        <f t="shared" si="26"/>
        <v>0</v>
      </c>
      <c r="BC25" s="152">
        <f t="shared" si="26"/>
        <v>0.3399999904632568</v>
      </c>
      <c r="BD25" s="152">
        <f t="shared" si="26"/>
        <v>0.83200000762939452</v>
      </c>
      <c r="BE25" s="152">
        <f t="shared" si="26"/>
        <v>2.6799999713897704</v>
      </c>
      <c r="BF25" s="152">
        <f t="shared" si="26"/>
        <v>0.18400000572204589</v>
      </c>
      <c r="BG25" s="152">
        <f t="shared" si="26"/>
        <v>0</v>
      </c>
      <c r="BH25" s="152">
        <f t="shared" si="26"/>
        <v>6.3200001263618466</v>
      </c>
      <c r="BI25" s="152">
        <f t="shared" si="26"/>
        <v>0</v>
      </c>
      <c r="BJ25" s="152">
        <f t="shared" si="26"/>
        <v>1.5759999847412109</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845.03010409295575</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2.116000008583069</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1.4279999923706055</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18.724000418186186</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15.895999979972839</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0.73199999332427979</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15.696298568844796</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10.124000082015991</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52.2000002348423</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45.192000175416467</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103.38799913585186</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1.4159999895095825</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118.38000060796738</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45.539999724030494</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65.823999666571609</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97.779999504387376</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59.287998855113983</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32.084000254869459</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12.87599993288517</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41.883999893665319</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27.420000356435775</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1.7240000200271606</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2.892000045776367</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1.9658061408996581</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2.3280000305175781</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1.5400000298023224</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1.7280000305175782</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3.5999999046325684E-2</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13.432000207901002</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0.75600000381469723</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7.312000191807746</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0.635999984741211</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1.4360000157356263</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3.8919999313354494</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0.22400000810623172</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4.7800000095367432</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7.1679999852180485</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14.140000070929528</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5.3200000309944153</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0.94800000190734868</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0.70800001621246333</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0.78399998903274537</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0.3399999904632568</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1.8759999704360961</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1.0760000133514405</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677.97717280268671</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0.96400001585483552</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5.0439999306201937</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4.6959999471902849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13.352381286621092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9.0880000877380365</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38.271999886333944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21.44000015437603</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21.18000010550022</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64.195947437286378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34.610410579442977</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56.743999597728248</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45.00000020891428</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10.503999929428101</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46.663999756574626</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22.335999889969827</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3.1720000171661376</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1.4040000081062316</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4.8960000550746923</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18.516000192761421</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2.104000061750412</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2.0680000311136246</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16.636000011563301</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0.29200000405311582</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4.0720000195503232</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0.25600000381469729</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3.5640000629425046</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2.9719999885559085</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1.2439999532699584</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7.147999988198281</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9.704000084996224</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10.944000003933906</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14.595105891227723</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43.667983741760253</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10.19200008660555</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11.854655425548554</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19.661419427394868</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1.2079999828338623</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0.61199998378753662</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10.273269343972206</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1.0040000152587889</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5.2959999227523804</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1.0959999704360963</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0.26799999237060546</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2.2440000021457669</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3.2840000039339068</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44.175999804735184</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14.841999785900118</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1.7720000171661376</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0.20799999237060546</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0.83200000762939452</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0.80400000095367441</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0.18400000572204589</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5.2440001130104061</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1.5759999847412109</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1523.0072768956425</v>
      </c>
      <c r="C34" s="132">
        <f t="shared" si="34"/>
        <v>3.0800000244379047</v>
      </c>
      <c r="D34" s="132">
        <f t="shared" si="34"/>
        <v>5.0439999306201937</v>
      </c>
      <c r="E34" s="132">
        <f t="shared" si="34"/>
        <v>4.6959999471902849</v>
      </c>
      <c r="F34" s="132">
        <f t="shared" si="34"/>
        <v>14.780381278991698</v>
      </c>
      <c r="G34" s="132">
        <f t="shared" si="34"/>
        <v>27.812000505924225</v>
      </c>
      <c r="H34" s="132">
        <f t="shared" si="34"/>
        <v>54.167999866306786</v>
      </c>
      <c r="I34" s="132">
        <f t="shared" si="34"/>
        <v>22.172000147700309</v>
      </c>
      <c r="J34" s="132">
        <f t="shared" si="34"/>
        <v>36.876298674345016</v>
      </c>
      <c r="K34" s="132">
        <f t="shared" si="34"/>
        <v>74.319947519302374</v>
      </c>
      <c r="L34" s="132">
        <f t="shared" si="34"/>
        <v>86.810410814285277</v>
      </c>
      <c r="M34" s="132">
        <f t="shared" si="34"/>
        <v>101.93599977314472</v>
      </c>
      <c r="N34" s="132">
        <f t="shared" si="34"/>
        <v>148.38799934476614</v>
      </c>
      <c r="O34" s="132">
        <f t="shared" si="34"/>
        <v>11.919999918937684</v>
      </c>
      <c r="P34" s="132">
        <f t="shared" si="34"/>
        <v>165.044000364542</v>
      </c>
      <c r="Q34" s="132">
        <f t="shared" si="34"/>
        <v>67.875999614000321</v>
      </c>
      <c r="R34" s="132">
        <f t="shared" si="34"/>
        <v>68.99599968373775</v>
      </c>
      <c r="S34" s="132">
        <f t="shared" si="34"/>
        <v>99.183999512493614</v>
      </c>
      <c r="T34" s="132">
        <f t="shared" si="34"/>
        <v>64.183998910188677</v>
      </c>
      <c r="U34" s="132">
        <f t="shared" si="34"/>
        <v>50.600000447630876</v>
      </c>
      <c r="V34" s="132">
        <f t="shared" si="34"/>
        <v>14.979999994635582</v>
      </c>
      <c r="W34" s="132">
        <f t="shared" si="34"/>
        <v>43.951999924778946</v>
      </c>
      <c r="X34" s="132">
        <f t="shared" si="34"/>
        <v>44.056000367999076</v>
      </c>
      <c r="Y34" s="132">
        <f t="shared" si="34"/>
        <v>0.29200000405311582</v>
      </c>
      <c r="Z34" s="132">
        <f t="shared" si="34"/>
        <v>5.7960000395774838</v>
      </c>
      <c r="AA34" s="132">
        <f t="shared" si="34"/>
        <v>3.1480000495910643</v>
      </c>
      <c r="AB34" s="132">
        <f t="shared" si="34"/>
        <v>5.5298062038421625</v>
      </c>
      <c r="AC34" s="132">
        <f t="shared" si="34"/>
        <v>5.3000000190734866</v>
      </c>
      <c r="AD34" s="132">
        <f t="shared" si="34"/>
        <v>1.2439999532699584</v>
      </c>
      <c r="AE34" s="132">
        <f t="shared" si="34"/>
        <v>8.6880000180006043</v>
      </c>
      <c r="AF34" s="132">
        <f t="shared" si="34"/>
        <v>9.704000084996224</v>
      </c>
      <c r="AG34" s="132">
        <f t="shared" si="34"/>
        <v>1.7280000305175782</v>
      </c>
      <c r="AH34" s="132">
        <f t="shared" si="34"/>
        <v>10.944000003933906</v>
      </c>
      <c r="AI34" s="132">
        <f t="shared" si="34"/>
        <v>14.595105891227723</v>
      </c>
      <c r="AJ34" s="132">
        <f t="shared" si="34"/>
        <v>43.667983741760253</v>
      </c>
      <c r="AK34" s="132">
        <f t="shared" si="34"/>
        <v>10.228000085651875</v>
      </c>
      <c r="AL34" s="132">
        <f t="shared" si="34"/>
        <v>25.286655633449556</v>
      </c>
      <c r="AM34" s="132">
        <f t="shared" si="34"/>
        <v>20.417419431209566</v>
      </c>
      <c r="AN34" s="132">
        <f t="shared" si="34"/>
        <v>8.5200001746416092</v>
      </c>
      <c r="AO34" s="132">
        <f t="shared" si="34"/>
        <v>1.2479999685287475</v>
      </c>
      <c r="AP34" s="132">
        <f t="shared" si="34"/>
        <v>11.709269359707832</v>
      </c>
      <c r="AQ34" s="132">
        <f t="shared" si="34"/>
        <v>4.8959999465942383</v>
      </c>
      <c r="AR34" s="132">
        <f t="shared" si="34"/>
        <v>5.5199999308586118</v>
      </c>
      <c r="AS34" s="132">
        <f t="shared" si="34"/>
        <v>5.8759999799728391</v>
      </c>
      <c r="AT34" s="132">
        <f t="shared" si="34"/>
        <v>0.26799999237060546</v>
      </c>
      <c r="AU34" s="132">
        <f t="shared" si="34"/>
        <v>9.4119999873638154</v>
      </c>
      <c r="AV34" s="132">
        <f t="shared" si="34"/>
        <v>17.424000074863436</v>
      </c>
      <c r="AW34" s="132">
        <f t="shared" si="34"/>
        <v>49.495999835729599</v>
      </c>
      <c r="AX34" s="132">
        <f t="shared" si="34"/>
        <v>15.789999787807467</v>
      </c>
      <c r="AY34" s="132">
        <f t="shared" si="34"/>
        <v>2.4800000333786008</v>
      </c>
      <c r="AZ34" s="132">
        <f t="shared" si="34"/>
        <v>0.99199998140335088</v>
      </c>
      <c r="BA34" s="132">
        <f t="shared" si="34"/>
        <v>0</v>
      </c>
      <c r="BB34" s="132">
        <f t="shared" si="34"/>
        <v>0</v>
      </c>
      <c r="BC34" s="132">
        <f t="shared" si="34"/>
        <v>0.3399999904632568</v>
      </c>
      <c r="BD34" s="132">
        <f t="shared" si="34"/>
        <v>0.83200000762939452</v>
      </c>
      <c r="BE34" s="132">
        <f t="shared" si="34"/>
        <v>2.6799999713897704</v>
      </c>
      <c r="BF34" s="132">
        <f t="shared" si="34"/>
        <v>0.18400000572204589</v>
      </c>
      <c r="BG34" s="132">
        <f t="shared" si="34"/>
        <v>0</v>
      </c>
      <c r="BH34" s="132">
        <f t="shared" si="34"/>
        <v>6.3200001263618466</v>
      </c>
      <c r="BI34" s="132">
        <f t="shared" si="34"/>
        <v>0</v>
      </c>
      <c r="BJ34" s="132">
        <f t="shared" si="34"/>
        <v>1.5759999847412109</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1523.0072768956422</v>
      </c>
      <c r="C35" s="164">
        <f t="shared" si="38"/>
        <v>3.0800000244379047</v>
      </c>
      <c r="D35" s="164">
        <f t="shared" si="38"/>
        <v>5.0439999306201937</v>
      </c>
      <c r="E35" s="164">
        <f t="shared" si="38"/>
        <v>4.6959999471902849</v>
      </c>
      <c r="F35" s="164">
        <f t="shared" si="38"/>
        <v>14.780381278991698</v>
      </c>
      <c r="G35" s="164">
        <f t="shared" si="38"/>
        <v>27.812000505924225</v>
      </c>
      <c r="H35" s="164">
        <f t="shared" si="38"/>
        <v>54.167999866306786</v>
      </c>
      <c r="I35" s="164">
        <f t="shared" si="38"/>
        <v>22.172000147700309</v>
      </c>
      <c r="J35" s="164">
        <f t="shared" si="38"/>
        <v>36.876298674345016</v>
      </c>
      <c r="K35" s="164">
        <f t="shared" si="38"/>
        <v>74.319947519302374</v>
      </c>
      <c r="L35" s="164">
        <f t="shared" si="38"/>
        <v>86.810410814285277</v>
      </c>
      <c r="M35" s="164">
        <f t="shared" si="38"/>
        <v>101.93599977314473</v>
      </c>
      <c r="N35" s="164">
        <f t="shared" si="38"/>
        <v>148.38799934476614</v>
      </c>
      <c r="O35" s="164">
        <f t="shared" si="38"/>
        <v>11.919999918937684</v>
      </c>
      <c r="P35" s="164">
        <f t="shared" si="38"/>
        <v>165.044000364542</v>
      </c>
      <c r="Q35" s="164">
        <f t="shared" si="38"/>
        <v>67.875999614000307</v>
      </c>
      <c r="R35" s="164">
        <f t="shared" si="38"/>
        <v>68.995999683737764</v>
      </c>
      <c r="S35" s="164">
        <f t="shared" si="38"/>
        <v>99.183999512493614</v>
      </c>
      <c r="T35" s="164">
        <f t="shared" si="38"/>
        <v>64.183998910188677</v>
      </c>
      <c r="U35" s="164">
        <f t="shared" si="38"/>
        <v>50.60000044763089</v>
      </c>
      <c r="V35" s="164">
        <f t="shared" si="38"/>
        <v>14.979999994635584</v>
      </c>
      <c r="W35" s="164">
        <f t="shared" si="38"/>
        <v>43.951999924778939</v>
      </c>
      <c r="X35" s="164">
        <f t="shared" si="38"/>
        <v>44.056000367999076</v>
      </c>
      <c r="Y35" s="164">
        <f t="shared" si="38"/>
        <v>0.29200000405311582</v>
      </c>
      <c r="Z35" s="164">
        <f t="shared" si="38"/>
        <v>5.7960000395774838</v>
      </c>
      <c r="AA35" s="164">
        <f t="shared" si="38"/>
        <v>3.1480000495910643</v>
      </c>
      <c r="AB35" s="164">
        <f t="shared" si="38"/>
        <v>5.5298062038421634</v>
      </c>
      <c r="AC35" s="164">
        <f t="shared" si="38"/>
        <v>5.3000000190734866</v>
      </c>
      <c r="AD35" s="164">
        <f t="shared" si="38"/>
        <v>1.2439999532699584</v>
      </c>
      <c r="AE35" s="164">
        <f t="shared" si="38"/>
        <v>8.6880000180006025</v>
      </c>
      <c r="AF35" s="164">
        <f t="shared" si="38"/>
        <v>9.704000084996224</v>
      </c>
      <c r="AG35" s="164">
        <f t="shared" si="38"/>
        <v>1.7280000305175782</v>
      </c>
      <c r="AH35" s="164">
        <f t="shared" si="38"/>
        <v>10.944000003933906</v>
      </c>
      <c r="AI35" s="164">
        <f t="shared" si="38"/>
        <v>14.595105891227723</v>
      </c>
      <c r="AJ35" s="164">
        <f t="shared" si="38"/>
        <v>43.667983741760253</v>
      </c>
      <c r="AK35" s="164">
        <f t="shared" si="38"/>
        <v>10.228000085651875</v>
      </c>
      <c r="AL35" s="164">
        <f t="shared" si="38"/>
        <v>25.286655633449556</v>
      </c>
      <c r="AM35" s="164">
        <f t="shared" si="38"/>
        <v>20.417419431209563</v>
      </c>
      <c r="AN35" s="164">
        <f t="shared" si="38"/>
        <v>8.5200001746416092</v>
      </c>
      <c r="AO35" s="164">
        <f t="shared" si="38"/>
        <v>1.2479999685287475</v>
      </c>
      <c r="AP35" s="164">
        <f t="shared" si="38"/>
        <v>11.709269359707832</v>
      </c>
      <c r="AQ35" s="164">
        <f t="shared" si="38"/>
        <v>4.8959999465942383</v>
      </c>
      <c r="AR35" s="164">
        <f t="shared" si="38"/>
        <v>5.5199999308586118</v>
      </c>
      <c r="AS35" s="164">
        <f t="shared" si="38"/>
        <v>5.8759999799728391</v>
      </c>
      <c r="AT35" s="164">
        <f t="shared" si="38"/>
        <v>0.26799999237060546</v>
      </c>
      <c r="AU35" s="164">
        <f t="shared" si="38"/>
        <v>9.4119999873638154</v>
      </c>
      <c r="AV35" s="164">
        <f t="shared" si="38"/>
        <v>17.424000074863432</v>
      </c>
      <c r="AW35" s="164">
        <f t="shared" si="38"/>
        <v>49.495999835729599</v>
      </c>
      <c r="AX35" s="164">
        <f t="shared" si="38"/>
        <v>15.789999787807465</v>
      </c>
      <c r="AY35" s="164">
        <f t="shared" si="38"/>
        <v>2.4800000333786008</v>
      </c>
      <c r="AZ35" s="164">
        <f t="shared" si="38"/>
        <v>0.99199998140335077</v>
      </c>
      <c r="BA35" s="164">
        <f t="shared" si="38"/>
        <v>0</v>
      </c>
      <c r="BB35" s="164">
        <f t="shared" si="38"/>
        <v>0</v>
      </c>
      <c r="BC35" s="164">
        <f t="shared" si="38"/>
        <v>0.3399999904632568</v>
      </c>
      <c r="BD35" s="164">
        <f t="shared" si="38"/>
        <v>0.83200000762939452</v>
      </c>
      <c r="BE35" s="164">
        <f t="shared" si="38"/>
        <v>2.6799999713897704</v>
      </c>
      <c r="BF35" s="164">
        <f t="shared" si="38"/>
        <v>0.18400000572204589</v>
      </c>
      <c r="BG35" s="164">
        <f t="shared" si="38"/>
        <v>0</v>
      </c>
      <c r="BH35" s="164">
        <f t="shared" si="38"/>
        <v>6.3200001263618466</v>
      </c>
      <c r="BI35" s="164">
        <f t="shared" si="38"/>
        <v>0</v>
      </c>
      <c r="BJ35" s="164">
        <f t="shared" si="38"/>
        <v>1.5759999847412109</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1125.4411742857098</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0.96400001585483552</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5.0439999306201937</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4.6959999471902849</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13.500381288528441</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20.66800038576126</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53.735999872982504</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21.644000155329703</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22.144000090360642</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66.683947486877443</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80.334410881996149</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84.067999730110174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132.91599950581789</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10.731999921798707</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132.5800003182888</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44.303999488949771</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12.767999956607818</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13.544000172615052</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5.2200000607967372</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33.680000419020658</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6.5840000241994856</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14.07199999153614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44.056000367999076</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0.29200000405311582</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5.7960000395774838</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0.86000001907348644</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4.7120000553131103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5.3000000190734866</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1.2439999532699584</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7.191999989151955</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9.704000084996224</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1.7280000305175782</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10.944000003933906</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14.595105891227723</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43.667983741760253</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10.228000085651875</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25.286655633449556</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20.417419431209563</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8.5200001746416092</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0.61199998378753662</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10.273269343972206</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4.8959999465942383</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5.5199999308586118</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5.8759999799728391</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0.26799999237060546</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9.0560000026226053</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14.080000207424163</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49.239999839067458</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15.789999787807465</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2.4800000333786008</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0.99199998140335077</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0.3399999904632568</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0.83200000762939452</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2.6799999713897704</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0.18400000572204589</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6.3200001263618466</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1.5759999847412109</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397.56610260993239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2.116000008583069</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1.2799999904632569</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7.1440001201629642</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0.4319999933242798</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0.52799999237060546</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14.732298583984374</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7.6360000324249269</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6.4759999322891231</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17.868000043034552</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15.47199983894825</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1.187999997138977</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32.464000046253204</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23.572000125050543</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56.227999727129941</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85.639999339878557</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58.963998849391942</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16.920000028610229</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8.3959999704360975</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29.8799999332428</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2.2880000305175781</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0.81780614852905276</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1.4960000288486479</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0.635999984741211</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1.4360000157356263</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0.35599998474121092</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3.3439998674392699</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0.25599999666213991</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13026.083416120808</v>
      </c>
      <c r="C43" s="141">
        <f t="shared" si="46"/>
        <v>15.201400026679037</v>
      </c>
      <c r="D43" s="141">
        <f t="shared" si="46"/>
        <v>21.444000104963777</v>
      </c>
      <c r="E43" s="141">
        <f t="shared" si="46"/>
        <v>12.667999957203865</v>
      </c>
      <c r="F43" s="141">
        <f t="shared" si="46"/>
        <v>17.956381340026855</v>
      </c>
      <c r="G43" s="141">
        <f t="shared" si="46"/>
        <v>85.772850739955899</v>
      </c>
      <c r="H43" s="141">
        <f t="shared" si="46"/>
        <v>149.4224560084939</v>
      </c>
      <c r="I43" s="141">
        <f t="shared" si="46"/>
        <v>90.742069300711165</v>
      </c>
      <c r="J43" s="141">
        <f t="shared" si="46"/>
        <v>70.307093589603909</v>
      </c>
      <c r="K43" s="141">
        <f t="shared" si="46"/>
        <v>243.88754617869853</v>
      </c>
      <c r="L43" s="141">
        <f t="shared" si="46"/>
        <v>138.38223655641079</v>
      </c>
      <c r="M43" s="141">
        <f t="shared" si="46"/>
        <v>200.33852391988037</v>
      </c>
      <c r="N43" s="141">
        <f t="shared" si="46"/>
        <v>311.4731186832488</v>
      </c>
      <c r="O43" s="141">
        <f t="shared" si="46"/>
        <v>104.43781654775142</v>
      </c>
      <c r="P43" s="141">
        <f t="shared" si="46"/>
        <v>431.50516561508175</v>
      </c>
      <c r="Q43" s="141">
        <f t="shared" si="46"/>
        <v>225.03597915112971</v>
      </c>
      <c r="R43" s="141">
        <f t="shared" si="46"/>
        <v>227.98811266303062</v>
      </c>
      <c r="S43" s="141">
        <f t="shared" si="46"/>
        <v>203.32522544771433</v>
      </c>
      <c r="T43" s="141">
        <f t="shared" si="46"/>
        <v>284.99192449212075</v>
      </c>
      <c r="U43" s="141">
        <f t="shared" si="46"/>
        <v>263.70723724305628</v>
      </c>
      <c r="V43" s="141">
        <f t="shared" si="46"/>
        <v>45.980943868756292</v>
      </c>
      <c r="W43" s="141">
        <f t="shared" si="46"/>
        <v>117.22356707930565</v>
      </c>
      <c r="X43" s="141">
        <f t="shared" si="46"/>
        <v>252.04065117890698</v>
      </c>
      <c r="Y43" s="141">
        <f t="shared" si="46"/>
        <v>8.8280000799894331</v>
      </c>
      <c r="Z43" s="141">
        <f t="shared" si="46"/>
        <v>304.70800066769129</v>
      </c>
      <c r="AA43" s="141">
        <f t="shared" si="46"/>
        <v>66.649321635365482</v>
      </c>
      <c r="AB43" s="141">
        <f t="shared" si="46"/>
        <v>156.7320005226135</v>
      </c>
      <c r="AC43" s="141">
        <f t="shared" si="46"/>
        <v>211.06000075042249</v>
      </c>
      <c r="AD43" s="141">
        <f t="shared" si="46"/>
        <v>192.33999989748003</v>
      </c>
      <c r="AE43" s="141">
        <f t="shared" si="46"/>
        <v>277.06937309309836</v>
      </c>
      <c r="AF43" s="141">
        <f t="shared" si="46"/>
        <v>229.21200075298549</v>
      </c>
      <c r="AG43" s="141">
        <f t="shared" si="46"/>
        <v>91.207611582279199</v>
      </c>
      <c r="AH43" s="141">
        <f t="shared" si="46"/>
        <v>226.52399934619663</v>
      </c>
      <c r="AI43" s="141">
        <f t="shared" si="46"/>
        <v>325.58240073323248</v>
      </c>
      <c r="AJ43" s="141">
        <f t="shared" si="46"/>
        <v>744.56631707191468</v>
      </c>
      <c r="AK43" s="141">
        <f t="shared" si="46"/>
        <v>483.49039669424297</v>
      </c>
      <c r="AL43" s="141">
        <f t="shared" si="46"/>
        <v>501.27999888986346</v>
      </c>
      <c r="AM43" s="141">
        <f t="shared" si="46"/>
        <v>536.22498507499699</v>
      </c>
      <c r="AN43" s="141">
        <f t="shared" si="46"/>
        <v>124.82409257948397</v>
      </c>
      <c r="AO43" s="141">
        <f t="shared" si="46"/>
        <v>58.076000106930735</v>
      </c>
      <c r="AP43" s="141">
        <f t="shared" si="46"/>
        <v>345.9774352362752</v>
      </c>
      <c r="AQ43" s="141">
        <f t="shared" si="46"/>
        <v>154.36800027757883</v>
      </c>
      <c r="AR43" s="141">
        <f t="shared" si="46"/>
        <v>149.16752107575536</v>
      </c>
      <c r="AS43" s="141">
        <f t="shared" si="46"/>
        <v>479.33979499995712</v>
      </c>
      <c r="AT43" s="141">
        <f t="shared" si="46"/>
        <v>89.256000596284863</v>
      </c>
      <c r="AU43" s="141">
        <f t="shared" si="46"/>
        <v>307.76540219545365</v>
      </c>
      <c r="AV43" s="141">
        <f t="shared" si="46"/>
        <v>664.42146378397945</v>
      </c>
      <c r="AW43" s="141">
        <f t="shared" si="46"/>
        <v>476.82681803792718</v>
      </c>
      <c r="AX43" s="141">
        <f t="shared" si="46"/>
        <v>308.43998268306257</v>
      </c>
      <c r="AY43" s="141">
        <f t="shared" si="46"/>
        <v>118.52924327671528</v>
      </c>
      <c r="AZ43" s="141">
        <f t="shared" si="46"/>
        <v>96.270656213760375</v>
      </c>
      <c r="BA43" s="141">
        <f t="shared" si="46"/>
        <v>11.199999953508378</v>
      </c>
      <c r="BB43" s="141">
        <f t="shared" si="46"/>
        <v>9.7600000047683722</v>
      </c>
      <c r="BC43" s="141">
        <f t="shared" si="46"/>
        <v>61.199674372375014</v>
      </c>
      <c r="BD43" s="141">
        <f t="shared" si="46"/>
        <v>160.78385789155962</v>
      </c>
      <c r="BE43" s="141">
        <f t="shared" si="46"/>
        <v>317.51817733913657</v>
      </c>
      <c r="BF43" s="141">
        <f t="shared" si="46"/>
        <v>225.37200183868407</v>
      </c>
      <c r="BG43" s="141">
        <f t="shared" si="46"/>
        <v>418.24913336068391</v>
      </c>
      <c r="BH43" s="141">
        <f t="shared" si="46"/>
        <v>228.07545487612487</v>
      </c>
      <c r="BI43" s="141">
        <f t="shared" si="46"/>
        <v>63.859999215602876</v>
      </c>
      <c r="BJ43" s="141">
        <f t="shared" si="46"/>
        <v>287.49599972009662</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0.88308018394763232</v>
      </c>
      <c r="C44" s="156">
        <f t="shared" si="50"/>
        <v>0.79738708151667692</v>
      </c>
      <c r="D44" s="156">
        <f t="shared" si="50"/>
        <v>0.76478269418341283</v>
      </c>
      <c r="E44" s="156">
        <f t="shared" si="50"/>
        <v>0.6293021816344555</v>
      </c>
      <c r="F44" s="156">
        <f t="shared" si="50"/>
        <v>0.17687305704270626</v>
      </c>
      <c r="G44" s="156">
        <f t="shared" si="50"/>
        <v>0.67574820859989848</v>
      </c>
      <c r="H44" s="156">
        <f t="shared" si="50"/>
        <v>0.63748420877764445</v>
      </c>
      <c r="I44" s="156">
        <f t="shared" si="50"/>
        <v>0.75565908603842524</v>
      </c>
      <c r="J44" s="156">
        <f t="shared" si="50"/>
        <v>0.47549675585227424</v>
      </c>
      <c r="K44" s="156">
        <f t="shared" si="50"/>
        <v>0.69526960812977512</v>
      </c>
      <c r="L44" s="156">
        <f t="shared" si="50"/>
        <v>0.37267663123151307</v>
      </c>
      <c r="M44" s="156">
        <f t="shared" si="50"/>
        <v>0.49118123774381467</v>
      </c>
      <c r="N44" s="156">
        <f t="shared" si="50"/>
        <v>0.52359291879801451</v>
      </c>
      <c r="O44" s="156">
        <f t="shared" si="50"/>
        <v>0.88586509836226257</v>
      </c>
      <c r="P44" s="156">
        <f t="shared" si="50"/>
        <v>0.6175155861013093</v>
      </c>
      <c r="Q44" s="156">
        <f t="shared" si="50"/>
        <v>0.69837712231600024</v>
      </c>
      <c r="R44" s="156">
        <f t="shared" si="50"/>
        <v>0.69737018795486616</v>
      </c>
      <c r="S44" s="156">
        <f t="shared" si="50"/>
        <v>0.5121903871293183</v>
      </c>
      <c r="T44" s="156">
        <f t="shared" si="50"/>
        <v>0.77478660483250572</v>
      </c>
      <c r="U44" s="156">
        <f t="shared" si="50"/>
        <v>0.80812054694959556</v>
      </c>
      <c r="V44" s="156">
        <f t="shared" si="50"/>
        <v>0.67421286441198136</v>
      </c>
      <c r="W44" s="156">
        <f t="shared" si="50"/>
        <v>0.62505833067642491</v>
      </c>
      <c r="X44" s="156">
        <f t="shared" si="50"/>
        <v>0.82520279898528492</v>
      </c>
      <c r="Y44" s="156">
        <f t="shared" si="50"/>
        <v>0.96692342530501374</v>
      </c>
      <c r="Z44" s="156">
        <f t="shared" si="50"/>
        <v>0.98097851048585194</v>
      </c>
      <c r="AA44" s="156">
        <f t="shared" si="50"/>
        <v>0.95276771057305598</v>
      </c>
      <c r="AB44" s="156">
        <f t="shared" si="50"/>
        <v>0.96471807808613841</v>
      </c>
      <c r="AC44" s="156">
        <f t="shared" si="50"/>
        <v>0.97488865725277474</v>
      </c>
      <c r="AD44" s="156">
        <f t="shared" si="50"/>
        <v>0.99353228681536321</v>
      </c>
      <c r="AE44" s="156">
        <f t="shared" si="50"/>
        <v>0.96864323212265935</v>
      </c>
      <c r="AF44" s="156">
        <f t="shared" si="50"/>
        <v>0.95766364739578391</v>
      </c>
      <c r="AG44" s="156">
        <f t="shared" si="50"/>
        <v>0.98105421246604252</v>
      </c>
      <c r="AH44" s="156">
        <f t="shared" si="50"/>
        <v>0.95168723828150248</v>
      </c>
      <c r="AI44" s="156">
        <f t="shared" si="50"/>
        <v>0.9551723131890465</v>
      </c>
      <c r="AJ44" s="156">
        <f t="shared" si="50"/>
        <v>0.94135111575623076</v>
      </c>
      <c r="AK44" s="156">
        <f t="shared" si="50"/>
        <v>0.97884549485246541</v>
      </c>
      <c r="AL44" s="156">
        <f t="shared" si="50"/>
        <v>0.94955582570729047</v>
      </c>
      <c r="AM44" s="156">
        <f t="shared" si="50"/>
        <v>0.96192378199543604</v>
      </c>
      <c r="AN44" s="156">
        <f t="shared" si="50"/>
        <v>0.93174394462978893</v>
      </c>
      <c r="AO44" s="156">
        <f t="shared" si="50"/>
        <v>0.97851091731126627</v>
      </c>
      <c r="AP44" s="156">
        <f t="shared" si="50"/>
        <v>0.96615597386658658</v>
      </c>
      <c r="AQ44" s="156">
        <f t="shared" si="50"/>
        <v>0.96828358249254753</v>
      </c>
      <c r="AR44" s="156">
        <f t="shared" si="50"/>
        <v>0.9629946258337615</v>
      </c>
      <c r="AS44" s="156">
        <f t="shared" si="50"/>
        <v>0.98774147266455647</v>
      </c>
      <c r="AT44" s="156">
        <f t="shared" si="50"/>
        <v>0.99699740084050148</v>
      </c>
      <c r="AU44" s="156">
        <f t="shared" si="50"/>
        <v>0.96941826495043626</v>
      </c>
      <c r="AV44" s="156">
        <f t="shared" si="50"/>
        <v>0.97377568151451466</v>
      </c>
      <c r="AW44" s="156">
        <f t="shared" si="50"/>
        <v>0.89619711399749191</v>
      </c>
      <c r="AX44" s="156">
        <f t="shared" si="50"/>
        <v>0.94880689704864729</v>
      </c>
      <c r="AY44" s="156">
        <f t="shared" si="50"/>
        <v>0.97907689305339729</v>
      </c>
      <c r="AZ44" s="156">
        <f t="shared" si="50"/>
        <v>0.98969571808879431</v>
      </c>
      <c r="BA44" s="156">
        <f t="shared" si="50"/>
        <v>1</v>
      </c>
      <c r="BB44" s="156">
        <f t="shared" si="50"/>
        <v>1</v>
      </c>
      <c r="BC44" s="156">
        <f t="shared" si="50"/>
        <v>0.99444441504060144</v>
      </c>
      <c r="BD44" s="156">
        <f t="shared" si="50"/>
        <v>0.99482535113574311</v>
      </c>
      <c r="BE44" s="156">
        <f t="shared" si="50"/>
        <v>0.99155953843698441</v>
      </c>
      <c r="BF44" s="156">
        <f t="shared" si="50"/>
        <v>0.99918357203103803</v>
      </c>
      <c r="BG44" s="156">
        <f t="shared" si="50"/>
        <v>1</v>
      </c>
      <c r="BH44" s="156">
        <f t="shared" si="50"/>
        <v>0.97228987165763003</v>
      </c>
      <c r="BI44" s="156">
        <f t="shared" si="50"/>
        <v>1</v>
      </c>
      <c r="BJ44" s="156">
        <f t="shared" si="50"/>
        <v>0.99451818464856701</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0.11691981605236772</v>
      </c>
      <c r="C45" s="156">
        <f t="shared" si="54"/>
        <v>0.20261291848332305</v>
      </c>
      <c r="D45" s="156">
        <f t="shared" si="54"/>
        <v>0.23521730581658723</v>
      </c>
      <c r="E45" s="156">
        <f t="shared" si="54"/>
        <v>0.37069781836554461</v>
      </c>
      <c r="F45" s="156">
        <f t="shared" si="54"/>
        <v>0.82312694295729372</v>
      </c>
      <c r="G45" s="156">
        <f t="shared" si="54"/>
        <v>0.32425179140010152</v>
      </c>
      <c r="H45" s="156">
        <f t="shared" si="54"/>
        <v>0.36251579122235561</v>
      </c>
      <c r="I45" s="156">
        <f t="shared" si="54"/>
        <v>0.24434091396157462</v>
      </c>
      <c r="J45" s="156">
        <f t="shared" si="54"/>
        <v>0.52450324414772564</v>
      </c>
      <c r="K45" s="156">
        <f t="shared" si="54"/>
        <v>0.30473039187022488</v>
      </c>
      <c r="L45" s="156">
        <f t="shared" si="54"/>
        <v>0.62732336876848693</v>
      </c>
      <c r="M45" s="156">
        <f t="shared" si="54"/>
        <v>0.50881876225618539</v>
      </c>
      <c r="N45" s="156">
        <f t="shared" si="54"/>
        <v>0.47640708120198538</v>
      </c>
      <c r="O45" s="156">
        <f t="shared" si="54"/>
        <v>0.11413490163773751</v>
      </c>
      <c r="P45" s="156">
        <f t="shared" si="54"/>
        <v>0.3824844138986907</v>
      </c>
      <c r="Q45" s="156">
        <f t="shared" si="54"/>
        <v>0.30162287768399976</v>
      </c>
      <c r="R45" s="156">
        <f t="shared" si="54"/>
        <v>0.30262981204513384</v>
      </c>
      <c r="S45" s="156">
        <f t="shared" si="54"/>
        <v>0.48780961287068175</v>
      </c>
      <c r="T45" s="156">
        <f t="shared" si="54"/>
        <v>0.22521339516749428</v>
      </c>
      <c r="U45" s="156">
        <f t="shared" si="54"/>
        <v>0.19187945305040441</v>
      </c>
      <c r="V45" s="156">
        <f t="shared" si="54"/>
        <v>0.32578713558801869</v>
      </c>
      <c r="W45" s="156">
        <f t="shared" si="54"/>
        <v>0.37494166932357509</v>
      </c>
      <c r="X45" s="156">
        <f t="shared" si="54"/>
        <v>0.17479720101471502</v>
      </c>
      <c r="Y45" s="156">
        <f t="shared" si="54"/>
        <v>3.3076574694986337E-2</v>
      </c>
      <c r="Z45" s="156">
        <f t="shared" si="54"/>
        <v>1.9021489514147973E-2</v>
      </c>
      <c r="AA45" s="156">
        <f t="shared" si="54"/>
        <v>4.7232289426944019E-2</v>
      </c>
      <c r="AB45" s="156">
        <f t="shared" si="54"/>
        <v>3.5281921913861584E-2</v>
      </c>
      <c r="AC45" s="156">
        <f t="shared" si="54"/>
        <v>2.5111342747225294E-2</v>
      </c>
      <c r="AD45" s="156">
        <f t="shared" si="54"/>
        <v>6.4677131846367277E-3</v>
      </c>
      <c r="AE45" s="156">
        <f t="shared" si="54"/>
        <v>3.1356767877340742E-2</v>
      </c>
      <c r="AF45" s="156">
        <f t="shared" si="54"/>
        <v>4.2336352604216032E-2</v>
      </c>
      <c r="AG45" s="156">
        <f t="shared" si="54"/>
        <v>1.894578753395745E-2</v>
      </c>
      <c r="AH45" s="156">
        <f t="shared" si="54"/>
        <v>4.8312761718497611E-2</v>
      </c>
      <c r="AI45" s="156">
        <f t="shared" si="54"/>
        <v>4.482768681095356E-2</v>
      </c>
      <c r="AJ45" s="156">
        <f t="shared" si="54"/>
        <v>5.8648884243769163E-2</v>
      </c>
      <c r="AK45" s="156">
        <f t="shared" si="54"/>
        <v>2.115450514753453E-2</v>
      </c>
      <c r="AL45" s="156">
        <f t="shared" si="54"/>
        <v>5.0444174292709615E-2</v>
      </c>
      <c r="AM45" s="156">
        <f t="shared" si="54"/>
        <v>3.8076218004563823E-2</v>
      </c>
      <c r="AN45" s="156">
        <f t="shared" si="54"/>
        <v>6.8256055370211052E-2</v>
      </c>
      <c r="AO45" s="156">
        <f t="shared" si="54"/>
        <v>2.1489082688733799E-2</v>
      </c>
      <c r="AP45" s="156">
        <f t="shared" si="54"/>
        <v>3.3844026133413377E-2</v>
      </c>
      <c r="AQ45" s="156">
        <f t="shared" si="54"/>
        <v>3.1716417507452528E-2</v>
      </c>
      <c r="AR45" s="156">
        <f t="shared" si="54"/>
        <v>3.7005374166238614E-2</v>
      </c>
      <c r="AS45" s="156">
        <f t="shared" si="54"/>
        <v>1.2258527335443461E-2</v>
      </c>
      <c r="AT45" s="156">
        <f t="shared" si="54"/>
        <v>3.0025991594985328E-3</v>
      </c>
      <c r="AU45" s="156">
        <f t="shared" si="54"/>
        <v>3.0581735049563834E-2</v>
      </c>
      <c r="AV45" s="156">
        <f t="shared" si="54"/>
        <v>2.6224318485485332E-2</v>
      </c>
      <c r="AW45" s="156">
        <f t="shared" si="54"/>
        <v>0.10380288600250803</v>
      </c>
      <c r="AX45" s="156">
        <f t="shared" si="54"/>
        <v>5.1193102951352702E-2</v>
      </c>
      <c r="AY45" s="156">
        <f t="shared" si="54"/>
        <v>2.0923106946602682E-2</v>
      </c>
      <c r="AZ45" s="156">
        <f t="shared" si="54"/>
        <v>1.0304281911205672E-2</v>
      </c>
      <c r="BA45" s="156">
        <f t="shared" si="54"/>
        <v>0</v>
      </c>
      <c r="BB45" s="156">
        <f t="shared" si="54"/>
        <v>0</v>
      </c>
      <c r="BC45" s="156">
        <f t="shared" si="54"/>
        <v>5.5555849593985707E-3</v>
      </c>
      <c r="BD45" s="156">
        <f t="shared" si="54"/>
        <v>5.1746488642568549E-3</v>
      </c>
      <c r="BE45" s="156">
        <f t="shared" si="54"/>
        <v>8.4404615630156547E-3</v>
      </c>
      <c r="BF45" s="156">
        <f t="shared" si="54"/>
        <v>8.1642796896195082E-4</v>
      </c>
      <c r="BG45" s="156">
        <f t="shared" si="54"/>
        <v>0</v>
      </c>
      <c r="BH45" s="156">
        <f t="shared" si="54"/>
        <v>2.7710128342370039E-2</v>
      </c>
      <c r="BI45" s="156">
        <f t="shared" si="54"/>
        <v>0</v>
      </c>
      <c r="BJ45" s="156">
        <f t="shared" si="54"/>
        <v>5.4818153514330269E-3</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2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D21" sqref="D21"/>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U09351_3FF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283393.42716834252</v>
      </c>
      <c r="C10" s="158">
        <f t="shared" si="0"/>
        <v>848924.64112583129</v>
      </c>
      <c r="D10" s="158">
        <f t="shared" si="0"/>
        <v>14580.88337078828</v>
      </c>
      <c r="E10" s="158">
        <f t="shared" si="0"/>
        <v>3069.3021747797934</v>
      </c>
      <c r="F10" s="158">
        <f t="shared" si="0"/>
        <v>1149968.2538397417</v>
      </c>
      <c r="G10" s="158">
        <f t="shared" si="0"/>
        <v>0</v>
      </c>
      <c r="H10" s="158">
        <f t="shared" si="0"/>
        <v>0</v>
      </c>
      <c r="I10" s="158">
        <f t="shared" si="0"/>
        <v>0</v>
      </c>
      <c r="J10" s="158">
        <f t="shared" si="0"/>
        <v>0</v>
      </c>
      <c r="K10" s="158">
        <f t="shared" si="0"/>
        <v>1149968.2538397417</v>
      </c>
      <c r="L10" s="158">
        <f t="shared" si="0"/>
        <v>61384.789127117205</v>
      </c>
      <c r="M10" s="158">
        <f t="shared" si="0"/>
        <v>53921.200353146545</v>
      </c>
      <c r="N10" s="158">
        <f t="shared" si="0"/>
        <v>8849.2036443820034</v>
      </c>
      <c r="O10" s="158">
        <f t="shared" si="0"/>
        <v>-304.34718864575871</v>
      </c>
      <c r="P10" s="158">
        <f t="shared" si="0"/>
        <v>123850.84593599998</v>
      </c>
      <c r="Q10" s="158">
        <f t="shared" si="0"/>
        <v>0</v>
      </c>
      <c r="R10" s="158">
        <f t="shared" si="0"/>
        <v>0</v>
      </c>
      <c r="S10" s="158">
        <f t="shared" si="0"/>
        <v>4559.548288</v>
      </c>
      <c r="T10" s="158">
        <f t="shared" si="0"/>
        <v>4559.548288</v>
      </c>
      <c r="U10" s="158">
        <f t="shared" ref="U10:U16" si="1">T10+P10+K10</f>
        <v>1278378.6480637416</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141634.6316301405</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290400.15387959057</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4315.567909913415</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944.80672379886062</v>
      </c>
      <c r="F11" s="159">
        <f t="shared" ref="F11:F16" si="2">B11+C11+D11+E11</f>
        <v>437295.16014344333</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437295.16014344333</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38236.226149412345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39935.215945034673</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3865.0852950872045</v>
      </c>
      <c r="O11" s="159">
        <f t="shared" ref="O11:O16" si="5">P11-L11-M11-N11</f>
        <v>-197.91738953422237</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81838.61</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1745.7811320000001</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1745.7811320000001</v>
      </c>
      <c r="U11" s="159">
        <f t="shared" si="1"/>
        <v>520879.55127544334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75006.075627268365</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156671.28944693666</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4845.1561575131709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867.76040129413502</v>
      </c>
      <c r="F12" s="159">
        <f t="shared" si="2"/>
        <v>237390.28163301235</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237390.28163301235</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15589.955909361224</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9933.0466721329303</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3926.0823969848957</v>
      </c>
      <c r="O12" s="159">
        <f t="shared" si="5"/>
        <v>-74.332478479055226</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29374.752499999995</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2439.0640200000003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2439.0640200000003</v>
      </c>
      <c r="U12" s="159">
        <f t="shared" si="1"/>
        <v>269204.09815301234</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66752.719910933607</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401853.19779930409</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5420.1593033616955</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1256.7350496867978</v>
      </c>
      <c r="F13" s="159">
        <f t="shared" si="2"/>
        <v>475282.81206328614</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475282.81206328614</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7558.6070683436346</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4052.9377359789437</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1058.0359523099032</v>
      </c>
      <c r="O13" s="159">
        <f t="shared" si="5"/>
        <v>-32.097320632481114</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12637.483436</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374.70313599999997</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374.70313599999997</v>
      </c>
      <c r="U13" s="159">
        <f t="shared" si="1"/>
        <v>488294.99863528612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2520.4700758082972</v>
      </c>
      <c r="C17" s="158">
        <f t="shared" si="7"/>
        <v>7327.0188304932844</v>
      </c>
      <c r="D17" s="158">
        <f t="shared" si="7"/>
        <v>168.12441292250961</v>
      </c>
      <c r="E17" s="158">
        <f t="shared" si="7"/>
        <v>6.2780601543370818</v>
      </c>
      <c r="F17" s="158">
        <f t="shared" si="7"/>
        <v>10021.891379378429</v>
      </c>
      <c r="G17" s="158">
        <f t="shared" si="7"/>
        <v>0</v>
      </c>
      <c r="H17" s="158">
        <f t="shared" si="7"/>
        <v>0</v>
      </c>
      <c r="I17" s="158">
        <f t="shared" si="7"/>
        <v>0</v>
      </c>
      <c r="J17" s="158">
        <f t="shared" si="7"/>
        <v>0</v>
      </c>
      <c r="K17" s="158">
        <f t="shared" si="7"/>
        <v>10021.891379378429</v>
      </c>
      <c r="L17" s="158">
        <f t="shared" si="7"/>
        <v>1189.8527725465103</v>
      </c>
      <c r="M17" s="158">
        <f t="shared" si="7"/>
        <v>1724.7104351779708</v>
      </c>
      <c r="N17" s="158">
        <f t="shared" si="7"/>
        <v>114.82271004294643</v>
      </c>
      <c r="O17" s="158">
        <f t="shared" si="7"/>
        <v>-7.1291297674275373</v>
      </c>
      <c r="P17" s="158">
        <f t="shared" si="7"/>
        <v>3022.2567880000001</v>
      </c>
      <c r="Q17" s="158">
        <f t="shared" si="7"/>
        <v>0</v>
      </c>
      <c r="R17" s="158">
        <f t="shared" si="7"/>
        <v>0</v>
      </c>
      <c r="S17" s="158">
        <f t="shared" si="7"/>
        <v>0</v>
      </c>
      <c r="T17" s="158">
        <f t="shared" si="7"/>
        <v>0</v>
      </c>
      <c r="U17" s="158">
        <f t="shared" si="7"/>
        <v>13044.148167378429</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537.32732927590837</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2283.641144401297</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17.333141079466742</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2838.3016147566718</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2838.3016147566718</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679.30993225646262</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441.02078300332118</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34.616645422600925</v>
      </c>
      <c r="O18" s="159">
        <f t="shared" ref="O18:O29" si="11">P18-L18-M18-N18</f>
        <v>-2.8713046823846184</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1152.0760560000001</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3990.3776707566722</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203.55982376181822</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724.53070166208045</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7.6821439957512094</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0.12496242146965704</v>
      </c>
      <c r="F19" s="159">
        <f t="shared" si="8"/>
        <v>935.89763184111951</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935.89763184111951</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182.89302651053904</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136.55780168754097</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10.184653678797597</v>
      </c>
      <c r="O19" s="159">
        <f t="shared" si="11"/>
        <v>-0.81193787687764463</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328.82354399999997</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1264.7211758411195</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1779.5829227705703</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4318.846984429907</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143.10912784729166</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6.1530977328674243</v>
      </c>
      <c r="F20" s="159">
        <f t="shared" si="8"/>
        <v>6247.6921327806367</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6247.6921327806367</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327.64981377950875</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1147.1318504871085</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70.021410941547899</v>
      </c>
      <c r="O20" s="159">
        <f t="shared" si="11"/>
        <v>-3.4458872081652743</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1541.357188</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7789.0493207806367</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285913.89724415081</v>
      </c>
      <c r="C30" s="132">
        <f t="shared" si="14"/>
        <v>856251.65995632461</v>
      </c>
      <c r="D30" s="132">
        <f t="shared" si="14"/>
        <v>14749.007783710789</v>
      </c>
      <c r="E30" s="132">
        <f t="shared" si="14"/>
        <v>3075.5802349341307</v>
      </c>
      <c r="F30" s="132">
        <f t="shared" si="14"/>
        <v>1159990.1452191202</v>
      </c>
      <c r="G30" s="132">
        <f t="shared" si="14"/>
        <v>0</v>
      </c>
      <c r="H30" s="132">
        <f t="shared" si="14"/>
        <v>0</v>
      </c>
      <c r="I30" s="132">
        <f t="shared" si="14"/>
        <v>0</v>
      </c>
      <c r="J30" s="132">
        <f t="shared" si="14"/>
        <v>0</v>
      </c>
      <c r="K30" s="132">
        <f t="shared" si="14"/>
        <v>1159990.1452191202</v>
      </c>
      <c r="L30" s="132">
        <f t="shared" si="14"/>
        <v>62574.641899663715</v>
      </c>
      <c r="M30" s="132">
        <f t="shared" si="14"/>
        <v>55645.910788324516</v>
      </c>
      <c r="N30" s="132">
        <f t="shared" si="14"/>
        <v>8964.0263544249501</v>
      </c>
      <c r="O30" s="132">
        <f t="shared" si="14"/>
        <v>-311.47631841318622</v>
      </c>
      <c r="P30" s="132">
        <f t="shared" si="14"/>
        <v>126873.10272399998</v>
      </c>
      <c r="Q30" s="132">
        <f t="shared" si="14"/>
        <v>0</v>
      </c>
      <c r="R30" s="132">
        <f t="shared" si="14"/>
        <v>0</v>
      </c>
      <c r="S30" s="132">
        <f t="shared" si="14"/>
        <v>4559.548288</v>
      </c>
      <c r="T30" s="132">
        <f t="shared" si="14"/>
        <v>4559.548288</v>
      </c>
      <c r="U30" s="132">
        <f t="shared" si="14"/>
        <v>1291422.7962311201</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17487.391743210068</v>
      </c>
      <c r="C33" s="158">
        <f t="shared" si="16"/>
        <v>45442.757176103769</v>
      </c>
      <c r="D33" s="158">
        <f t="shared" si="16"/>
        <v>802.71691460024704</v>
      </c>
      <c r="E33" s="158">
        <f t="shared" si="16"/>
        <v>76.987175446292966</v>
      </c>
      <c r="F33" s="158">
        <f t="shared" si="16"/>
        <v>63809.853009360377</v>
      </c>
      <c r="G33" s="158">
        <f t="shared" si="16"/>
        <v>0</v>
      </c>
      <c r="H33" s="158">
        <f t="shared" si="16"/>
        <v>0</v>
      </c>
      <c r="I33" s="158">
        <f t="shared" si="16"/>
        <v>0</v>
      </c>
      <c r="J33" s="158">
        <f t="shared" si="16"/>
        <v>0</v>
      </c>
      <c r="K33" s="158">
        <f t="shared" si="16"/>
        <v>63809.853009360377</v>
      </c>
      <c r="L33" s="158">
        <f t="shared" si="16"/>
        <v>3125.3577393415012</v>
      </c>
      <c r="M33" s="158">
        <f t="shared" si="16"/>
        <v>5754.0903259540701</v>
      </c>
      <c r="N33" s="158">
        <f t="shared" si="16"/>
        <v>335.97361749595052</v>
      </c>
      <c r="O33" s="158">
        <f t="shared" si="16"/>
        <v>-21.325410791522842</v>
      </c>
      <c r="P33" s="158">
        <f t="shared" si="16"/>
        <v>9194.0962719999989</v>
      </c>
      <c r="Q33" s="158">
        <f t="shared" si="16"/>
        <v>0</v>
      </c>
      <c r="R33" s="158">
        <f t="shared" si="16"/>
        <v>0</v>
      </c>
      <c r="S33" s="158">
        <f t="shared" si="16"/>
        <v>239.81138400000003</v>
      </c>
      <c r="T33" s="158">
        <f t="shared" si="16"/>
        <v>239.81138400000003</v>
      </c>
      <c r="U33" s="158">
        <f t="shared" si="16"/>
        <v>73243.760665360373</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11438.371860160805</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23653.095468073916</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582.70553979819874</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0.4239394737623845</v>
      </c>
      <c r="F34" s="159">
        <f>B34+C34+D34+E34</f>
        <v>35674.596807506678</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35674.596807506678</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2654.056712901986</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5628.5170784719357</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155.24708756710714</v>
      </c>
      <c r="O34" s="159">
        <f>P34-L34-M34-N34</f>
        <v>-19.260802941030477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8418.5600759999979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44093.156883506672</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6049.0198830492627</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21789.661708029853</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220.01137480204832</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76.563235972530578</v>
      </c>
      <c r="F35" s="159">
        <f>B35+C35+D35+E35</f>
        <v>28135.256201853696</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28135.256201853696</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471.30102643951523</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125.57324748213405</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180.72652992884335</v>
      </c>
      <c r="O35" s="159">
        <f>P35-L35-M35-N35</f>
        <v>-2.0646078504923651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775.53619600000025</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239.81138400000003</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239.81138400000003</v>
      </c>
      <c r="U35" s="159">
        <f>T35+P35+K35</f>
        <v>29150.603781853697</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17487.391743210068</v>
      </c>
      <c r="C40" s="132">
        <f t="shared" si="18"/>
        <v>45442.757176103769</v>
      </c>
      <c r="D40" s="132">
        <f t="shared" si="18"/>
        <v>802.71691460024704</v>
      </c>
      <c r="E40" s="132">
        <f t="shared" si="18"/>
        <v>76.987175446292966</v>
      </c>
      <c r="F40" s="132">
        <f t="shared" si="18"/>
        <v>63809.853009360377</v>
      </c>
      <c r="G40" s="132">
        <f t="shared" si="18"/>
        <v>0</v>
      </c>
      <c r="H40" s="132">
        <f t="shared" si="18"/>
        <v>0</v>
      </c>
      <c r="I40" s="132">
        <f t="shared" si="18"/>
        <v>0</v>
      </c>
      <c r="J40" s="132">
        <f t="shared" si="18"/>
        <v>0</v>
      </c>
      <c r="K40" s="132">
        <f t="shared" si="18"/>
        <v>63809.853009360377</v>
      </c>
      <c r="L40" s="132">
        <f t="shared" si="18"/>
        <v>3125.3577393415012</v>
      </c>
      <c r="M40" s="132">
        <f t="shared" si="18"/>
        <v>5754.0903259540701</v>
      </c>
      <c r="N40" s="132">
        <f t="shared" si="18"/>
        <v>335.97361749595052</v>
      </c>
      <c r="O40" s="132">
        <f t="shared" si="18"/>
        <v>-21.325410791522842</v>
      </c>
      <c r="P40" s="132">
        <f t="shared" si="18"/>
        <v>9194.0962719999989</v>
      </c>
      <c r="Q40" s="132">
        <f t="shared" si="18"/>
        <v>0</v>
      </c>
      <c r="R40" s="132">
        <f t="shared" si="18"/>
        <v>0</v>
      </c>
      <c r="S40" s="132">
        <f t="shared" si="18"/>
        <v>239.81138400000003</v>
      </c>
      <c r="T40" s="132">
        <f t="shared" si="18"/>
        <v>239.81138400000003</v>
      </c>
      <c r="U40" s="132">
        <f t="shared" si="18"/>
        <v>73243.760665360373</v>
      </c>
    </row>
    <row r="41" spans="1:21" x14ac:dyDescent="0.25">
      <c r="A41" s="160" t="s">
        <v>1178</v>
      </c>
      <c r="B41" s="158">
        <f t="shared" ref="B41:U41" si="19">SUM(B42:B47)</f>
        <v>17488.20464861636</v>
      </c>
      <c r="C41" s="158">
        <f t="shared" si="19"/>
        <v>45453.186773515954</v>
      </c>
      <c r="D41" s="158">
        <f t="shared" si="19"/>
        <v>802.71694950354754</v>
      </c>
      <c r="E41" s="158">
        <f t="shared" si="19"/>
        <v>76.987173597976792</v>
      </c>
      <c r="F41" s="158">
        <f t="shared" si="19"/>
        <v>63821.095545233838</v>
      </c>
      <c r="G41" s="158">
        <f t="shared" si="19"/>
        <v>0</v>
      </c>
      <c r="H41" s="158">
        <f t="shared" si="19"/>
        <v>0</v>
      </c>
      <c r="I41" s="158">
        <f t="shared" si="19"/>
        <v>0</v>
      </c>
      <c r="J41" s="158">
        <f t="shared" si="19"/>
        <v>0</v>
      </c>
      <c r="K41" s="158">
        <f t="shared" si="19"/>
        <v>63821.095545233838</v>
      </c>
      <c r="L41" s="158">
        <f t="shared" si="19"/>
        <v>3125.3578122665731</v>
      </c>
      <c r="M41" s="158">
        <f t="shared" si="19"/>
        <v>5754.0899214585652</v>
      </c>
      <c r="N41" s="158">
        <f t="shared" si="19"/>
        <v>335.97362192565822</v>
      </c>
      <c r="O41" s="158">
        <f t="shared" si="19"/>
        <v>-21.325021777690409</v>
      </c>
      <c r="P41" s="158">
        <f t="shared" si="19"/>
        <v>9194.0963338731053</v>
      </c>
      <c r="Q41" s="158">
        <f t="shared" si="19"/>
        <v>0</v>
      </c>
      <c r="R41" s="158">
        <f t="shared" si="19"/>
        <v>0</v>
      </c>
      <c r="S41" s="158">
        <f t="shared" si="19"/>
        <v>239.81138405404158</v>
      </c>
      <c r="T41" s="158">
        <f t="shared" si="19"/>
        <v>239.81138405404158</v>
      </c>
      <c r="U41" s="158">
        <f t="shared" si="19"/>
        <v>73255.003263160979</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11438.372055377178</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23653.094477473514</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582.70557056117241</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0.42394066603020258</v>
      </c>
      <c r="F43" s="159">
        <f t="shared" si="20"/>
        <v>35674.596044077894</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35674.596044077894</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2654.0567257638731</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5628.5166498113504</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155.24708558248889</v>
      </c>
      <c r="O43" s="159">
        <f t="shared" si="23"/>
        <v>-19.26032961886753</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8418.5601315388449</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44093.156175616736</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6049.8325932391826</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21800.09229604244</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220.0113789423751</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76.563232931946587</v>
      </c>
      <c r="F44" s="159">
        <f t="shared" si="20"/>
        <v>28146.49950115594</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28146.49950115594</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471.30108650269995</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125.57327164721465</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180.7265363431693</v>
      </c>
      <c r="O44" s="159">
        <f t="shared" si="23"/>
        <v>-2.0646921588228793</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775.53620233426102</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239.81138405404158</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239.81138405404158</v>
      </c>
      <c r="U44" s="159">
        <f t="shared" si="25"/>
        <v>29161.847087544244</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303401.28898736089</v>
      </c>
      <c r="C55" s="132">
        <f t="shared" si="33"/>
        <v>901694.41713242838</v>
      </c>
      <c r="D55" s="132">
        <f t="shared" si="33"/>
        <v>15551.724698311036</v>
      </c>
      <c r="E55" s="132">
        <f t="shared" si="33"/>
        <v>3152.5674103804236</v>
      </c>
      <c r="F55" s="132">
        <f t="shared" si="33"/>
        <v>1223799.9982284806</v>
      </c>
      <c r="G55" s="132">
        <f t="shared" si="33"/>
        <v>0</v>
      </c>
      <c r="H55" s="132">
        <f t="shared" si="33"/>
        <v>0</v>
      </c>
      <c r="I55" s="132">
        <f t="shared" si="33"/>
        <v>0</v>
      </c>
      <c r="J55" s="132">
        <f t="shared" si="33"/>
        <v>0</v>
      </c>
      <c r="K55" s="132">
        <f t="shared" si="33"/>
        <v>1223799.9982284806</v>
      </c>
      <c r="L55" s="132">
        <f t="shared" si="33"/>
        <v>65699.999639005211</v>
      </c>
      <c r="M55" s="132">
        <f t="shared" si="33"/>
        <v>61400.001114278588</v>
      </c>
      <c r="N55" s="132">
        <f t="shared" si="33"/>
        <v>9299.9999719209009</v>
      </c>
      <c r="O55" s="132">
        <f t="shared" si="33"/>
        <v>-332.80172920470909</v>
      </c>
      <c r="P55" s="132">
        <f t="shared" si="33"/>
        <v>136067.19899599999</v>
      </c>
      <c r="Q55" s="132">
        <f t="shared" si="33"/>
        <v>0</v>
      </c>
      <c r="R55" s="132">
        <f t="shared" si="33"/>
        <v>0</v>
      </c>
      <c r="S55" s="132">
        <f t="shared" si="33"/>
        <v>4799.3596719999996</v>
      </c>
      <c r="T55" s="132">
        <f t="shared" si="33"/>
        <v>4799.3596719999996</v>
      </c>
      <c r="U55" s="132">
        <f t="shared" si="33"/>
        <v>1364666.5568964805</v>
      </c>
    </row>
    <row r="56" spans="1:21" x14ac:dyDescent="0.25">
      <c r="A56" s="138" t="s">
        <v>1181</v>
      </c>
      <c r="B56" s="167">
        <f t="shared" ref="B56:U56" si="34">IF(ISERROR(B30/B55),0,B30/B55)</f>
        <v>0.94236217057094118</v>
      </c>
      <c r="C56" s="167">
        <f t="shared" si="34"/>
        <v>0.94960292942633384</v>
      </c>
      <c r="D56" s="167">
        <f t="shared" si="34"/>
        <v>0.94838405834901229</v>
      </c>
      <c r="E56" s="167">
        <f t="shared" si="34"/>
        <v>0.97557953076822468</v>
      </c>
      <c r="F56" s="167">
        <f t="shared" si="34"/>
        <v>0.9478592473429247</v>
      </c>
      <c r="G56" s="167">
        <f t="shared" si="34"/>
        <v>0</v>
      </c>
      <c r="H56" s="167">
        <f t="shared" si="34"/>
        <v>0</v>
      </c>
      <c r="I56" s="167">
        <f t="shared" si="34"/>
        <v>0</v>
      </c>
      <c r="J56" s="167">
        <f t="shared" si="34"/>
        <v>0</v>
      </c>
      <c r="K56" s="167">
        <f t="shared" si="34"/>
        <v>0.9478592473429247</v>
      </c>
      <c r="L56" s="167">
        <f t="shared" si="34"/>
        <v>0.95242986671972507</v>
      </c>
      <c r="M56" s="167">
        <f t="shared" si="34"/>
        <v>0.90628517554511967</v>
      </c>
      <c r="N56" s="167">
        <f t="shared" si="34"/>
        <v>0.96387380446125359</v>
      </c>
      <c r="O56" s="167">
        <f t="shared" si="34"/>
        <v>0.93592157455887071</v>
      </c>
      <c r="P56" s="167">
        <f t="shared" si="34"/>
        <v>0.93242973810116947</v>
      </c>
      <c r="Q56" s="167">
        <f t="shared" si="34"/>
        <v>0</v>
      </c>
      <c r="R56" s="167">
        <f t="shared" si="34"/>
        <v>0</v>
      </c>
      <c r="S56" s="167">
        <f t="shared" si="34"/>
        <v>0.95003262926946563</v>
      </c>
      <c r="T56" s="167">
        <f t="shared" si="34"/>
        <v>0.95003262926946563</v>
      </c>
      <c r="U56" s="167">
        <f t="shared" si="34"/>
        <v>0.94632845635791718</v>
      </c>
    </row>
    <row r="57" spans="1:21" x14ac:dyDescent="0.25">
      <c r="A57" s="138" t="s">
        <v>1182</v>
      </c>
      <c r="B57" s="167">
        <f t="shared" ref="B57:U57" si="35">IF(ISERROR(B40/B55),0,B40/B55)</f>
        <v>5.7637829429058748E-2</v>
      </c>
      <c r="C57" s="167">
        <f t="shared" si="35"/>
        <v>5.0397070573666165E-2</v>
      </c>
      <c r="D57" s="167">
        <f t="shared" si="35"/>
        <v>5.1615941650987721E-2</v>
      </c>
      <c r="E57" s="167">
        <f t="shared" si="35"/>
        <v>2.4420469231775394E-2</v>
      </c>
      <c r="F57" s="167">
        <f t="shared" si="35"/>
        <v>5.2140752657075282E-2</v>
      </c>
      <c r="G57" s="167">
        <f t="shared" si="35"/>
        <v>0</v>
      </c>
      <c r="H57" s="167">
        <f t="shared" si="35"/>
        <v>0</v>
      </c>
      <c r="I57" s="167">
        <f t="shared" si="35"/>
        <v>0</v>
      </c>
      <c r="J57" s="167">
        <f t="shared" si="35"/>
        <v>0</v>
      </c>
      <c r="K57" s="167">
        <f t="shared" si="35"/>
        <v>5.2140752657075282E-2</v>
      </c>
      <c r="L57" s="167">
        <f t="shared" si="35"/>
        <v>4.7570133280275061E-2</v>
      </c>
      <c r="M57" s="167">
        <f t="shared" si="35"/>
        <v>9.3714824454880261E-2</v>
      </c>
      <c r="N57" s="167">
        <f t="shared" si="35"/>
        <v>3.6126195538746401E-2</v>
      </c>
      <c r="O57" s="167">
        <f t="shared" si="35"/>
        <v>6.4078425441129266E-2</v>
      </c>
      <c r="P57" s="167">
        <f t="shared" si="35"/>
        <v>6.7570261898830447E-2</v>
      </c>
      <c r="Q57" s="167">
        <f t="shared" si="35"/>
        <v>0</v>
      </c>
      <c r="R57" s="167">
        <f t="shared" si="35"/>
        <v>0</v>
      </c>
      <c r="S57" s="167">
        <f t="shared" si="35"/>
        <v>4.9967370730534415E-2</v>
      </c>
      <c r="T57" s="167">
        <f t="shared" si="35"/>
        <v>4.9967370730534415E-2</v>
      </c>
      <c r="U57" s="167">
        <f t="shared" si="35"/>
        <v>5.3671543642082833E-2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D21" sqref="D21"/>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U09351_3FF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D21" sqref="D21"/>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U09351_3FF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11354.236720000001</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11354.236720000001</v>
      </c>
      <c r="C9" s="174">
        <v>0</v>
      </c>
      <c r="D9" s="174">
        <f>C9*B9</f>
        <v>0</v>
      </c>
      <c r="E9" s="206">
        <f t="shared" si="0"/>
        <v>0</v>
      </c>
    </row>
    <row r="10" spans="1:6" ht="15" customHeight="1" x14ac:dyDescent="0.25">
      <c r="A10" s="129" t="s">
        <v>1174</v>
      </c>
      <c r="B10" s="171">
        <f>B11+B12</f>
        <v>148.83949200000001</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148.83949200000001</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11503.076212</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1138.96</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743.16</v>
      </c>
      <c r="D19" s="176">
        <f>B19*C19</f>
        <v>0</v>
      </c>
      <c r="E19" s="206">
        <f t="shared" si="0"/>
        <v>0</v>
      </c>
    </row>
    <row r="20" spans="1:7" ht="15" customHeight="1" x14ac:dyDescent="0.25">
      <c r="A20" s="129" t="s">
        <v>1171</v>
      </c>
      <c r="B20" s="189">
        <f>SUM(B21:B25)</f>
        <v>1523.0072720000003</v>
      </c>
      <c r="C20" s="190">
        <f>IF(ISERROR(D20/B20),0,D20/B20)</f>
        <v>308.26</v>
      </c>
      <c r="D20" s="190">
        <f>SUM(D21:D25)</f>
        <v>469482.22166672006</v>
      </c>
      <c r="E20" s="192">
        <f t="shared" si="0"/>
        <v>0.10327202362173515</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455.31</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845.03010000000017</v>
      </c>
      <c r="C22" s="175">
        <f>VLOOKUP(TRIM(MID(A22,FIND("#",A22,1)+1,LEN(A22)-FIND("#",A22,1))),DataTauxTs,2,FALSE)</f>
        <v>308.26</v>
      </c>
      <c r="D22" s="175">
        <f>B22*C22</f>
        <v>260488.97862600005</v>
      </c>
      <c r="E22" s="206">
        <f t="shared" si="0"/>
        <v>5.7299771348877204E-2</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677.977172</v>
      </c>
      <c r="C24" s="175">
        <f>VLOOKUP(TRIM(MID(A24,FIND("#",A24,1)+1,LEN(A24)-FIND("#",A24,1))),DataTauxTs,2,FALSE)</f>
        <v>308.26</v>
      </c>
      <c r="D24" s="175">
        <f>B24*C24</f>
        <v>208993.24304072</v>
      </c>
      <c r="E24" s="206">
        <f t="shared" si="0"/>
        <v>4.5972252272857957E-2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675.36</v>
      </c>
      <c r="D28" s="175">
        <f>B28*C28</f>
        <v>0</v>
      </c>
      <c r="E28" s="206">
        <f t="shared" si="0"/>
        <v>0</v>
      </c>
    </row>
    <row r="29" spans="1:7" ht="15" customHeight="1" x14ac:dyDescent="0.25">
      <c r="A29" s="131" t="s">
        <v>1177</v>
      </c>
      <c r="B29" s="186">
        <f>B26+B20+B14</f>
        <v>1523.0072720000003</v>
      </c>
      <c r="C29" s="185">
        <f>IF(ISERROR(D29/B29),0,D29/B29)</f>
        <v>308.26</v>
      </c>
      <c r="D29" s="185">
        <f>D26+D20+D14</f>
        <v>469482.22166672006</v>
      </c>
      <c r="E29" s="193">
        <f t="shared" si="0"/>
        <v>0.10327202362173515</v>
      </c>
    </row>
    <row r="30" spans="1:7" ht="15" customHeight="1" x14ac:dyDescent="0.25">
      <c r="A30" s="127" t="s">
        <v>1180</v>
      </c>
      <c r="B30" s="187">
        <f>B29+B13</f>
        <v>13026.083484000001</v>
      </c>
      <c r="C30" s="200">
        <f>IF(ISERROR(D30/B30),0,D30/B30)</f>
        <v>36.041702192634283</v>
      </c>
      <c r="D30" s="200">
        <f>D13+D29</f>
        <v>469482.22166672006</v>
      </c>
      <c r="E30" s="193">
        <f t="shared" si="0"/>
        <v>0.10327202362173515</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818.94</v>
      </c>
      <c r="D33" s="175">
        <f>B33*C33</f>
        <v>0</v>
      </c>
      <c r="E33" s="206">
        <f t="shared" si="1"/>
        <v>0</v>
      </c>
    </row>
    <row r="34" spans="1:5" ht="15" customHeight="1" x14ac:dyDescent="0.25">
      <c r="A34" s="129" t="s">
        <v>1185</v>
      </c>
      <c r="B34" s="191">
        <f>B35</f>
        <v>780.34665600000005</v>
      </c>
      <c r="C34" s="190">
        <f>IF(ISERROR(D34/B34),0,D34/B34)</f>
        <v>589.41</v>
      </c>
      <c r="D34" s="201">
        <f>D35</f>
        <v>459944.12251295999</v>
      </c>
      <c r="E34" s="192">
        <f t="shared" si="1"/>
        <v>0.10117392755833872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780.34665600000005</v>
      </c>
      <c r="C35" s="175">
        <f>VLOOKUP(TRIM(MID(A35,FIND("#",A35,1)+1,LEN(A35)-FIND("#",A35,1))),DataTauxTs,2,FALSE)</f>
        <v>589.41</v>
      </c>
      <c r="D35" s="175">
        <f>B35*C35</f>
        <v>459944.12251295999</v>
      </c>
      <c r="E35" s="206">
        <f t="shared" si="1"/>
        <v>0.10117392755833872</v>
      </c>
    </row>
    <row r="36" spans="1:5" ht="15" customHeight="1" x14ac:dyDescent="0.25">
      <c r="A36" s="129" t="s">
        <v>1186</v>
      </c>
      <c r="B36" s="189">
        <f>SUM(B37:B38)</f>
        <v>844.65333599999974</v>
      </c>
      <c r="C36" s="190">
        <f>IF(ISERROR(D36/B36),0,D36/B36)</f>
        <v>471.53000000000003</v>
      </c>
      <c r="D36" s="190">
        <f>SUM(D37:D38)</f>
        <v>398279.38752407988</v>
      </c>
      <c r="E36" s="192">
        <f t="shared" si="1"/>
        <v>8.7609533265000802E-2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326.68</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844.65333599999974</v>
      </c>
      <c r="C38" s="175">
        <f>VLOOKUP(TRIM(MID(A38,FIND("#",A38,1)+1,LEN(A38)-FIND("#",A38,1))),DataTauxTs,2,FALSE)</f>
        <v>471.53</v>
      </c>
      <c r="D38" s="175">
        <f>B38*C38</f>
        <v>398279.38752407988</v>
      </c>
      <c r="E38" s="206">
        <f t="shared" si="1"/>
        <v>8.7609533265000802E-2</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210.38</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876</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228.36</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456.72</v>
      </c>
      <c r="D45" s="175">
        <f t="shared" si="3"/>
        <v>0</v>
      </c>
      <c r="E45" s="206">
        <f t="shared" si="1"/>
        <v>0</v>
      </c>
    </row>
    <row r="46" spans="1:5" ht="15" customHeight="1" x14ac:dyDescent="0.25">
      <c r="A46" s="130" t="s">
        <v>1188</v>
      </c>
      <c r="B46" s="199">
        <f>B39+B36+B34+B32</f>
        <v>1624.9999919999998</v>
      </c>
      <c r="C46" s="185">
        <f>IF(ISERROR(D46/B46),0,D46/B46)</f>
        <v>528.13754723824024</v>
      </c>
      <c r="D46" s="185">
        <f>D39+D36+D34+D32</f>
        <v>858223.51003703987</v>
      </c>
      <c r="E46" s="193">
        <f t="shared" si="1"/>
        <v>0.18878346082333952</v>
      </c>
    </row>
    <row r="47" spans="1:5" ht="15" customHeight="1" x14ac:dyDescent="0.25">
      <c r="A47" s="129" t="s">
        <v>1189</v>
      </c>
      <c r="B47" s="271">
        <f>SUM(B48:B52)</f>
        <v>1323.8546679999999</v>
      </c>
      <c r="C47" s="190">
        <f>IF(ISERROR(D47/B47),0,D47/B47)</f>
        <v>940.38000000000011</v>
      </c>
      <c r="D47" s="202">
        <f>SUM(D48:D52)</f>
        <v>1244926.45269384</v>
      </c>
      <c r="E47" s="192">
        <f t="shared" si="1"/>
        <v>0.27384652303445212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1475.1899000000001</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1475.1899000000001</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1323.8546679999999</v>
      </c>
      <c r="C52" s="175">
        <f>VLOOKUP(TRIM(MID(A52,FIND("#",A52,1)+1,LEN(A52)-FIND("#",A52,1))),DataTauxTs,2,FALSE)</f>
        <v>940.38</v>
      </c>
      <c r="D52" s="175">
        <f>B52*C52</f>
        <v>1244926.45269384</v>
      </c>
      <c r="E52" s="206">
        <f t="shared" si="1"/>
        <v>0.27384652303445212</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1149.0899999999999</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1149.0899999999999</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1005.62</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1307.6899000000001</v>
      </c>
      <c r="D57" s="175">
        <f>B57*C57</f>
        <v>0</v>
      </c>
      <c r="E57" s="206">
        <f t="shared" si="1"/>
        <v>0</v>
      </c>
    </row>
    <row r="58" spans="1:5" ht="15" customHeight="1" x14ac:dyDescent="0.25">
      <c r="A58" s="129" t="s">
        <v>1190</v>
      </c>
      <c r="B58" s="271">
        <f>SUM(B59:B64)</f>
        <v>864.81198800000004</v>
      </c>
      <c r="C58" s="190">
        <f>IF(ISERROR(D58/B58),0,D58/B58)</f>
        <v>1267.6400000000001</v>
      </c>
      <c r="D58" s="202">
        <f>SUM(D59:D64)</f>
        <v>1096270.2684683201</v>
      </c>
      <c r="E58" s="192">
        <f t="shared" si="1"/>
        <v>0.2411466160723667</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864.81198800000004</v>
      </c>
      <c r="C59" s="175">
        <f t="shared" ref="C59:C64" si="4">VLOOKUP(TRIM(MID(A59,FIND("#",A59,1)+1,LEN(A59)-FIND("#",A59,1))),DataTauxTs,2,FALSE)</f>
        <v>1267.6400000000001</v>
      </c>
      <c r="D59" s="175">
        <f t="shared" ref="D59:D64" si="5">B59*C59</f>
        <v>1096270.2684683201</v>
      </c>
      <c r="E59" s="206">
        <f t="shared" si="1"/>
        <v>0.2411466160723667</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1267.6400000000001</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1267.6400000000001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1267.6400000000001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2188.6666559999999</v>
      </c>
      <c r="C67" s="185">
        <f>IF(ISERROR(D67/B67),0,D67/B67)</f>
        <v>1069.6908616686853</v>
      </c>
      <c r="D67" s="185">
        <f>D65+D58+D53+D47</f>
        <v>2341196.7211621599</v>
      </c>
      <c r="E67" s="193">
        <f t="shared" si="1"/>
        <v>0.51499313910681876</v>
      </c>
    </row>
    <row r="68" spans="1:5" x14ac:dyDescent="0.25">
      <c r="A68" s="129" t="s">
        <v>1192</v>
      </c>
      <c r="B68" s="271">
        <f>SUM(B69:B70)</f>
        <v>206.35721600000002</v>
      </c>
      <c r="C68" s="190">
        <f>IF(ISERROR(D68/B68),0,D68/B68)</f>
        <v>667.67</v>
      </c>
      <c r="D68" s="204">
        <f>SUM(D69:D70)</f>
        <v>137778.52240672</v>
      </c>
      <c r="E68" s="192">
        <f t="shared" si="1"/>
        <v>3.030714724412998E-2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206.35721600000002</v>
      </c>
      <c r="C69" s="175">
        <f>VLOOKUP(TRIM(MID(A69,FIND("#",A69,1)+1,LEN(A69)-FIND("#",A69,1))),DataTauxTs,2,FALSE)</f>
        <v>667.67</v>
      </c>
      <c r="D69" s="175">
        <f>B69*C69</f>
        <v>137778.52240672</v>
      </c>
      <c r="E69" s="206">
        <f t="shared" si="1"/>
        <v>3.030714724412998E-2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337.97</v>
      </c>
      <c r="D70" s="175">
        <f>B70*C70</f>
        <v>0</v>
      </c>
      <c r="E70" s="206">
        <f t="shared" si="1"/>
        <v>0</v>
      </c>
    </row>
    <row r="71" spans="1:5" x14ac:dyDescent="0.25">
      <c r="A71" s="129" t="s">
        <v>1193</v>
      </c>
      <c r="B71" s="271">
        <f>SUM(B72:B73)</f>
        <v>1777.3007040000005</v>
      </c>
      <c r="C71" s="190">
        <f>IF(ISERROR(D71/B71),0,D71/B71)</f>
        <v>416.02</v>
      </c>
      <c r="D71" s="204">
        <f>SUM(D72:D73)</f>
        <v>739392.63887808018</v>
      </c>
      <c r="E71" s="192">
        <f t="shared" si="1"/>
        <v>0.16264422920397664</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1777.3007040000005</v>
      </c>
      <c r="C72" s="175">
        <f>VLOOKUP(TRIM(MID(A72,FIND("#",A72,1)+1,LEN(A72)-FIND("#",A72,1))),DataTauxTs,2,FALSE)</f>
        <v>416.02</v>
      </c>
      <c r="D72" s="175">
        <f>B72*C72</f>
        <v>739392.63887808018</v>
      </c>
      <c r="E72" s="206">
        <f t="shared" si="1"/>
        <v>0.16264422920397664</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1653.35</v>
      </c>
      <c r="D73" s="175">
        <f>B73*C73</f>
        <v>0</v>
      </c>
      <c r="E73" s="206">
        <f t="shared" si="1"/>
        <v>0</v>
      </c>
    </row>
    <row r="74" spans="1:5" ht="15" customHeight="1" x14ac:dyDescent="0.25">
      <c r="A74" s="130" t="s">
        <v>1194</v>
      </c>
      <c r="B74" s="199">
        <f>B71+B68</f>
        <v>1983.6579200000006</v>
      </c>
      <c r="C74" s="185">
        <f>IF(ISERROR(D74/B74),0,D74/B74)</f>
        <v>442.19880476407945</v>
      </c>
      <c r="D74" s="203">
        <f>D71+D68</f>
        <v>877171.16128480015</v>
      </c>
      <c r="E74" s="193">
        <f t="shared" si="1"/>
        <v>0.19295137644810662</v>
      </c>
    </row>
    <row r="75" spans="1:5" ht="15" customHeight="1" x14ac:dyDescent="0.25">
      <c r="A75" s="127" t="s">
        <v>1397</v>
      </c>
      <c r="B75" s="187">
        <f>B74+B67+B46</f>
        <v>5797.3245680000009</v>
      </c>
      <c r="C75" s="200">
        <f>IF(ISERROR(D75/B75),0,D75/B75)</f>
        <v>703.18495103515818</v>
      </c>
      <c r="D75" s="205">
        <f>D74+D67+D46</f>
        <v>4076591.392484</v>
      </c>
      <c r="E75" s="208">
        <f t="shared" si="1"/>
        <v>0.89672797637826496</v>
      </c>
    </row>
    <row r="76" spans="1:5" ht="15" customHeight="1" x14ac:dyDescent="0.25">
      <c r="A76" s="196"/>
      <c r="B76" s="197"/>
      <c r="C76" s="198"/>
      <c r="D76" s="198"/>
    </row>
    <row r="78" spans="1:5" ht="18" x14ac:dyDescent="0.25">
      <c r="A78" s="194" t="s">
        <v>1566</v>
      </c>
      <c r="B78" s="195"/>
      <c r="C78" s="573">
        <f>D30+D75+D88</f>
        <v>4546073.6141507197</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D21" sqref="D21"/>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U09351_3FF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U09351_3FF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11546.482039999999</v>
      </c>
      <c r="U58" s="271">
        <f t="shared" si="0"/>
        <v>11487.560939999999</v>
      </c>
      <c r="V58" s="271">
        <f t="shared" si="0"/>
        <v>11563.408599999999</v>
      </c>
      <c r="W58" s="271">
        <f t="shared" si="0"/>
        <v>11955.589840000001</v>
      </c>
      <c r="X58" s="271">
        <f t="shared" si="0"/>
        <v>10218.142179999999</v>
      </c>
      <c r="Y58" s="271">
        <f t="shared" si="0"/>
        <v>11354.236720000001</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11546.482039999999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11487.560939999999</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11563.408599999999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11955.589840000001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10218.142179999999</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11354.236720000001</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11546.482039999999</v>
      </c>
      <c r="U63" s="290">
        <f t="shared" si="8"/>
        <v>11487.560939999999</v>
      </c>
      <c r="V63" s="290">
        <f t="shared" si="8"/>
        <v>11563.408599999999</v>
      </c>
      <c r="W63" s="290">
        <f t="shared" si="8"/>
        <v>11955.589840000001</v>
      </c>
      <c r="X63" s="290">
        <f t="shared" si="8"/>
        <v>10218.142179999999</v>
      </c>
      <c r="Y63" s="290">
        <f t="shared" si="8"/>
        <v>11354.236720000001</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1138.96</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1528.7542599999999</v>
      </c>
      <c r="U70" s="305">
        <f t="shared" si="10"/>
        <v>1520.95308</v>
      </c>
      <c r="V70" s="305">
        <f t="shared" si="10"/>
        <v>1544.58788</v>
      </c>
      <c r="W70" s="305">
        <f t="shared" si="10"/>
        <v>1583.7521999999999</v>
      </c>
      <c r="X70" s="305">
        <f t="shared" si="10"/>
        <v>1436.98894</v>
      </c>
      <c r="Y70" s="305">
        <f t="shared" si="10"/>
        <v>1523.0072720000003</v>
      </c>
      <c r="Z70" s="297">
        <f>IF(ISERROR(AA70/T70),0,AA70/T70)</f>
        <v>308.26</v>
      </c>
      <c r="AA70" s="304">
        <f>SUM(AA71:AA75)</f>
        <v>471253.78818759997</v>
      </c>
      <c r="AB70" s="303">
        <f t="shared" si="1"/>
        <v>9.8917672347150903E-2</v>
      </c>
      <c r="AC70" s="304">
        <f>SUM(AC71:AC75)</f>
        <v>468848.99644080002</v>
      </c>
      <c r="AD70" s="303">
        <f t="shared" si="6"/>
        <v>0.10129114724149918</v>
      </c>
      <c r="AE70" s="304">
        <f>SUM(AE71:AE75)</f>
        <v>476134.6598888</v>
      </c>
      <c r="AF70" s="303">
        <f t="shared" si="2"/>
        <v>0.10061042789316613</v>
      </c>
      <c r="AG70" s="304">
        <f>SUM(AG71:AG75)</f>
        <v>488207.45317199989</v>
      </c>
      <c r="AH70" s="303">
        <f t="shared" si="3"/>
        <v>0.11089737822315959</v>
      </c>
      <c r="AI70" s="304">
        <f>SUM(AI71:AI75)</f>
        <v>442966.21064439992</v>
      </c>
      <c r="AJ70" s="303">
        <f t="shared" si="4"/>
        <v>0.105399210123684</v>
      </c>
      <c r="AK70" s="304">
        <f>SUM(AK71:AK75)</f>
        <v>469482.22166672006</v>
      </c>
      <c r="AL70" s="303">
        <f t="shared" si="5"/>
        <v>0.10327202362173515</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455.31</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279.94</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660.21127999999999</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617.20995999999991</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1349.2203199999999</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1318.5689399999999</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845.03010000000017</v>
      </c>
      <c r="Z72" s="294">
        <f>VLOOKUP(TRIM(MID(R72,FIND("#",R72,1)+1,LEN(R72)-FIND("#",R72,1))),DataTauxTs,2,FALSE)</f>
        <v>308.26</v>
      </c>
      <c r="AA72" s="293">
        <f>$Z72*T72</f>
        <v>86294.304399999994</v>
      </c>
      <c r="AB72" s="292">
        <f t="shared" si="1"/>
        <v>1.8113449572242844E-2</v>
      </c>
      <c r="AC72" s="293">
        <f>$Z72*U72</f>
        <v>203516.7291728</v>
      </c>
      <c r="AD72" s="292">
        <f t="shared" si="6"/>
        <v>4.3968192610503561E-2</v>
      </c>
      <c r="AE72" s="293">
        <f>$Z72*V72</f>
        <v>190261.14226959998</v>
      </c>
      <c r="AF72" s="292">
        <f t="shared" si="2"/>
        <v>4.0203447780209144E-2</v>
      </c>
      <c r="AG72" s="293">
        <f>$Z72*W72</f>
        <v>415910.65584319993</v>
      </c>
      <c r="AH72" s="292">
        <f t="shared" si="3"/>
        <v>9.4475004444137436E-2</v>
      </c>
      <c r="AI72" s="293">
        <f>$Z72*X72</f>
        <v>406462.06144439994</v>
      </c>
      <c r="AJ72" s="292">
        <f t="shared" si="4"/>
        <v>9.6713426875521591E-2</v>
      </c>
      <c r="AK72" s="293">
        <f>$Z72*Y72</f>
        <v>260488.97862600005</v>
      </c>
      <c r="AL72" s="292">
        <f t="shared" si="5"/>
        <v>5.7299771348877204E-2</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1248.8142599999999</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860.74180000000001</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927.37792000000013</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234.53188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118.42</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677.977172</v>
      </c>
      <c r="Z74" s="294">
        <f>VLOOKUP(TRIM(MID(R74,FIND("#",R74,1)+1,LEN(R74)-FIND("#",R74,1))),DataTauxTs,2,FALSE)</f>
        <v>308.26</v>
      </c>
      <c r="AA74" s="293">
        <f>$Z74*T74</f>
        <v>384959.48378759995</v>
      </c>
      <c r="AB74" s="292">
        <f t="shared" si="1"/>
        <v>8.0804222774908063E-2</v>
      </c>
      <c r="AC74" s="293">
        <f>$Z74*U74</f>
        <v>265332.267268</v>
      </c>
      <c r="AD74" s="292">
        <f t="shared" si="6"/>
        <v>5.7322954630995605E-2</v>
      </c>
      <c r="AE74" s="293">
        <f>$Z74*V74</f>
        <v>285873.51761920005</v>
      </c>
      <c r="AF74" s="292">
        <f t="shared" si="2"/>
        <v>6.040698011295699E-2</v>
      </c>
      <c r="AG74" s="293">
        <f>$Z74*W74</f>
        <v>72296.797328799992</v>
      </c>
      <c r="AH74" s="292">
        <f t="shared" si="3"/>
        <v>1.6422373779022174E-2</v>
      </c>
      <c r="AI74" s="293">
        <f>$Z74*X74</f>
        <v>36504.1492</v>
      </c>
      <c r="AJ74" s="292">
        <f t="shared" si="4"/>
        <v>8.6857832481624115E-3</v>
      </c>
      <c r="AK74" s="293">
        <f>$Z74*Y74</f>
        <v>208993.24304072</v>
      </c>
      <c r="AL74" s="292">
        <f t="shared" si="5"/>
        <v>4.5972252272857957E-2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675.36</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1528.7542599999999</v>
      </c>
      <c r="U79" s="312">
        <f t="shared" si="12"/>
        <v>1520.95308</v>
      </c>
      <c r="V79" s="312">
        <f t="shared" si="12"/>
        <v>1544.58788</v>
      </c>
      <c r="W79" s="312">
        <f t="shared" si="12"/>
        <v>1583.7521999999999</v>
      </c>
      <c r="X79" s="312">
        <f t="shared" si="12"/>
        <v>1436.98894</v>
      </c>
      <c r="Y79" s="312">
        <f t="shared" si="12"/>
        <v>1523.0072720000003</v>
      </c>
      <c r="Z79" s="289">
        <f t="shared" si="12"/>
        <v>308.26</v>
      </c>
      <c r="AA79" s="302">
        <f t="shared" si="12"/>
        <v>471253.78818759997</v>
      </c>
      <c r="AB79" s="287">
        <f t="shared" si="1"/>
        <v>9.8917672347150903E-2</v>
      </c>
      <c r="AC79" s="302">
        <f>AC76+AC70+AC64</f>
        <v>468848.99644080002</v>
      </c>
      <c r="AD79" s="287">
        <f t="shared" si="6"/>
        <v>0.10129114724149918</v>
      </c>
      <c r="AE79" s="302">
        <f>AE76+AE70+AE64</f>
        <v>476134.6598888</v>
      </c>
      <c r="AF79" s="287">
        <f t="shared" si="2"/>
        <v>0.10061042789316613</v>
      </c>
      <c r="AG79" s="302">
        <f>AG76+AG70+AG64</f>
        <v>488207.45317199989</v>
      </c>
      <c r="AH79" s="287">
        <f t="shared" si="3"/>
        <v>0.11089737822315959</v>
      </c>
      <c r="AI79" s="302">
        <f>AI76+AI70+AI64</f>
        <v>442966.21064439992</v>
      </c>
      <c r="AJ79" s="287">
        <f t="shared" si="4"/>
        <v>0.105399210123684</v>
      </c>
      <c r="AK79" s="302">
        <f>AK76+AK70+AK64</f>
        <v>469482.22166672006</v>
      </c>
      <c r="AL79" s="287">
        <f t="shared" si="5"/>
        <v>0.10327202362173515</v>
      </c>
    </row>
    <row r="80" spans="18:38" ht="15" customHeight="1" x14ac:dyDescent="0.25">
      <c r="R80" s="286" t="s">
        <v>1180</v>
      </c>
      <c r="S80" s="286"/>
      <c r="T80" s="285">
        <f t="shared" ref="T80:AA80" si="13">T79+T63</f>
        <v>13075.236299999999</v>
      </c>
      <c r="U80" s="285">
        <f t="shared" si="13"/>
        <v>13008.514019999999</v>
      </c>
      <c r="V80" s="285">
        <f t="shared" si="13"/>
        <v>13107.996479999998</v>
      </c>
      <c r="W80" s="285">
        <f t="shared" si="13"/>
        <v>13539.34204</v>
      </c>
      <c r="X80" s="285">
        <f t="shared" si="13"/>
        <v>11655.131119999998</v>
      </c>
      <c r="Y80" s="285">
        <f t="shared" si="13"/>
        <v>12877.243992000002</v>
      </c>
      <c r="Z80" s="284">
        <f t="shared" si="13"/>
        <v>308.26</v>
      </c>
      <c r="AA80" s="311">
        <f t="shared" si="13"/>
        <v>471253.78818759997</v>
      </c>
      <c r="AB80" s="282">
        <f t="shared" si="1"/>
        <v>9.8917672347150903E-2</v>
      </c>
      <c r="AC80" s="311">
        <f>AC79+AC63</f>
        <v>468848.99644080002</v>
      </c>
      <c r="AD80" s="282">
        <f t="shared" si="6"/>
        <v>0.10129114724149918</v>
      </c>
      <c r="AE80" s="311">
        <f>AE79+AE63</f>
        <v>476134.6598888</v>
      </c>
      <c r="AF80" s="282">
        <f t="shared" si="2"/>
        <v>0.10061042789316613</v>
      </c>
      <c r="AG80" s="311">
        <f>AG79+AG63</f>
        <v>488207.45317199989</v>
      </c>
      <c r="AH80" s="282">
        <f t="shared" si="3"/>
        <v>0.11089737822315959</v>
      </c>
      <c r="AI80" s="311">
        <f>AI79+AI63</f>
        <v>442966.21064439992</v>
      </c>
      <c r="AJ80" s="282">
        <f t="shared" si="4"/>
        <v>0.105399210123684</v>
      </c>
      <c r="AK80" s="311">
        <f>AK79+AK63</f>
        <v>469482.22166672006</v>
      </c>
      <c r="AL80" s="282">
        <f t="shared" si="5"/>
        <v>0.10327202362173515</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818.94</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1306.0455999999999</v>
      </c>
      <c r="U84" s="271">
        <f t="shared" si="15"/>
        <v>1006.75244</v>
      </c>
      <c r="V84" s="271">
        <f t="shared" si="15"/>
        <v>692.4289</v>
      </c>
      <c r="W84" s="271">
        <f t="shared" si="15"/>
        <v>484.93340000000001</v>
      </c>
      <c r="X84" s="271">
        <f t="shared" si="15"/>
        <v>411.57294000000002</v>
      </c>
      <c r="Y84" s="271">
        <f t="shared" si="15"/>
        <v>780.34665600000005</v>
      </c>
      <c r="Z84" s="297">
        <f>IF(ISERROR(AA84/T84),0,AA84/T84)</f>
        <v>589.41</v>
      </c>
      <c r="AA84" s="307">
        <f>AA85</f>
        <v>769796.33709599986</v>
      </c>
      <c r="AB84" s="306">
        <f t="shared" si="1"/>
        <v>0.16158270502132524</v>
      </c>
      <c r="AC84" s="307">
        <f>AC85</f>
        <v>593389.95566039998</v>
      </c>
      <c r="AD84" s="306">
        <f t="shared" si="6"/>
        <v>0.12819724437229016</v>
      </c>
      <c r="AE84" s="307">
        <f>AE85</f>
        <v>408124.517949</v>
      </c>
      <c r="AF84" s="306">
        <f t="shared" si="2"/>
        <v>8.6239431496398261E-2</v>
      </c>
      <c r="AG84" s="307">
        <f>AG85</f>
        <v>285824.595294</v>
      </c>
      <c r="AH84" s="306">
        <f t="shared" si="3"/>
        <v>6.4925674616100201E-2</v>
      </c>
      <c r="AI84" s="307">
        <f>AI85</f>
        <v>242585.2065654</v>
      </c>
      <c r="AJ84" s="306">
        <f t="shared" si="4"/>
        <v>5.7720630931394776E-2</v>
      </c>
      <c r="AK84" s="307">
        <f>AK85</f>
        <v>459944.12251295999</v>
      </c>
      <c r="AL84" s="306">
        <f t="shared" si="5"/>
        <v>0.10117392755833872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1306.0455999999999</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1006.75244</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692.4289</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484.93340000000001</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411.57294000000002</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780.34665600000005</v>
      </c>
      <c r="Z85" s="294">
        <f>VLOOKUP(TRIM(MID(R85,FIND("#",R85,1)+1,LEN(R85)-FIND("#",R85,1))),DataTauxTs,2,FALSE)</f>
        <v>589.41</v>
      </c>
      <c r="AA85" s="293">
        <f>$Z85*T85</f>
        <v>769796.33709599986</v>
      </c>
      <c r="AB85" s="292">
        <f t="shared" si="1"/>
        <v>0.16158270502132524</v>
      </c>
      <c r="AC85" s="293">
        <f>$Z85*U85</f>
        <v>593389.95566039998</v>
      </c>
      <c r="AD85" s="292">
        <f t="shared" si="6"/>
        <v>0.12819724437229016</v>
      </c>
      <c r="AE85" s="293">
        <f>$Z85*V85</f>
        <v>408124.517949</v>
      </c>
      <c r="AF85" s="292">
        <f t="shared" si="2"/>
        <v>8.6239431496398261E-2</v>
      </c>
      <c r="AG85" s="293">
        <f>$Z85*W85</f>
        <v>285824.595294</v>
      </c>
      <c r="AH85" s="292">
        <f t="shared" si="3"/>
        <v>6.4925674616100201E-2</v>
      </c>
      <c r="AI85" s="293">
        <f>$Z85*X85</f>
        <v>242585.2065654</v>
      </c>
      <c r="AJ85" s="292">
        <f t="shared" si="4"/>
        <v>5.7720630931394776E-2</v>
      </c>
      <c r="AK85" s="293">
        <f>$Z85*Y85</f>
        <v>459944.12251295999</v>
      </c>
      <c r="AL85" s="292">
        <f t="shared" si="5"/>
        <v>0.10117392755833872</v>
      </c>
    </row>
    <row r="86" spans="18:38" ht="15" customHeight="1" x14ac:dyDescent="0.25">
      <c r="R86" s="299" t="s">
        <v>1186</v>
      </c>
      <c r="S86" s="299" t="s">
        <v>1295</v>
      </c>
      <c r="T86" s="305">
        <f t="shared" ref="T86:Y86" si="16">SUM(T87:T88)</f>
        <v>318.95441999999997</v>
      </c>
      <c r="U86" s="305">
        <f t="shared" si="16"/>
        <v>618.24750000000006</v>
      </c>
      <c r="V86" s="305">
        <f t="shared" si="16"/>
        <v>932.57109999999989</v>
      </c>
      <c r="W86" s="305">
        <f t="shared" si="16"/>
        <v>1140.0665999999999</v>
      </c>
      <c r="X86" s="305">
        <f t="shared" si="16"/>
        <v>1213.42706</v>
      </c>
      <c r="Y86" s="305">
        <f t="shared" si="16"/>
        <v>844.65333599999974</v>
      </c>
      <c r="Z86" s="297">
        <f>IF(ISERROR(AA86/T86),0,AA86/T86)</f>
        <v>471.53</v>
      </c>
      <c r="AA86" s="304">
        <f>SUM(AA87:AA88)</f>
        <v>150396.57766259997</v>
      </c>
      <c r="AB86" s="303">
        <f t="shared" si="1"/>
        <v>3.156872106763757E-2</v>
      </c>
      <c r="AC86" s="304">
        <f>SUM(AC87:AC88)</f>
        <v>291522.24367500003</v>
      </c>
      <c r="AD86" s="303">
        <f t="shared" si="6"/>
        <v>6.2981093555534801E-2</v>
      </c>
      <c r="AE86" s="304">
        <f>SUM(AE87:AE88)</f>
        <v>439735.25078299991</v>
      </c>
      <c r="AF86" s="303">
        <f t="shared" si="2"/>
        <v>9.2918990084273484E-2</v>
      </c>
      <c r="AG86" s="304">
        <f>SUM(AG87:AG88)</f>
        <v>537575.60389799986</v>
      </c>
      <c r="AH86" s="303">
        <f t="shared" si="3"/>
        <v>0.12211146036727293</v>
      </c>
      <c r="AI86" s="304">
        <f>SUM(AI87:AI88)</f>
        <v>572167.26160179998</v>
      </c>
      <c r="AJ86" s="303">
        <f t="shared" si="4"/>
        <v>0.13614125859336218</v>
      </c>
      <c r="AK86" s="304">
        <f>SUM(AK87:AK88)</f>
        <v>398279.38752407988</v>
      </c>
      <c r="AL86" s="303">
        <f t="shared" si="5"/>
        <v>8.7609533265000802E-2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326.68</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318.95441999999997</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618.24750000000006</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932.57109999999989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1140.0665999999999</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1213.42706</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844.65333599999974</v>
      </c>
      <c r="Z88" s="294">
        <f>VLOOKUP(TRIM(MID(R88,FIND("#",R88,1)+1,LEN(R88)-FIND("#",R88,1))),DataTauxTs,2,FALSE)</f>
        <v>471.53</v>
      </c>
      <c r="AA88" s="293">
        <f>$Z88*T88</f>
        <v>150396.57766259997</v>
      </c>
      <c r="AB88" s="292">
        <f t="shared" si="1"/>
        <v>3.156872106763757E-2</v>
      </c>
      <c r="AC88" s="293">
        <f>$Z88*U88</f>
        <v>291522.24367500003</v>
      </c>
      <c r="AD88" s="292">
        <f t="shared" si="6"/>
        <v>6.2981093555534801E-2</v>
      </c>
      <c r="AE88" s="293">
        <f>$Z88*V88</f>
        <v>439735.25078299991</v>
      </c>
      <c r="AF88" s="292">
        <f t="shared" si="2"/>
        <v>9.2918990084273484E-2</v>
      </c>
      <c r="AG88" s="293">
        <f>$Z88*W88</f>
        <v>537575.60389799986</v>
      </c>
      <c r="AH88" s="292">
        <f t="shared" si="3"/>
        <v>0.12211146036727293</v>
      </c>
      <c r="AI88" s="293">
        <f>$Z88*X88</f>
        <v>572167.26160179998</v>
      </c>
      <c r="AJ88" s="292">
        <f t="shared" si="4"/>
        <v>0.13614125859336218</v>
      </c>
      <c r="AK88" s="293">
        <f>$Z88*Y88</f>
        <v>398279.38752407988</v>
      </c>
      <c r="AL88" s="292">
        <f t="shared" si="5"/>
        <v>8.7609533265000802E-2</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210.38</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876</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228.36</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456.72</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1625.0000199999999</v>
      </c>
      <c r="U96" s="290">
        <f t="shared" si="31"/>
        <v>1624.9999400000002</v>
      </c>
      <c r="V96" s="290">
        <f t="shared" si="31"/>
        <v>1625</v>
      </c>
      <c r="W96" s="290">
        <f t="shared" si="31"/>
        <v>1625</v>
      </c>
      <c r="X96" s="290">
        <f t="shared" si="31"/>
        <v>1625</v>
      </c>
      <c r="Y96" s="290">
        <f t="shared" si="31"/>
        <v>1624.9999919999998</v>
      </c>
      <c r="Z96" s="289">
        <f t="shared" si="31"/>
        <v>1060.94</v>
      </c>
      <c r="AA96" s="302">
        <f t="shared" si="31"/>
        <v>920192.91475859983</v>
      </c>
      <c r="AB96" s="287">
        <f t="shared" si="20"/>
        <v>0.1931514260889628</v>
      </c>
      <c r="AC96" s="302">
        <f>AC89+AC86+AC84+AC82</f>
        <v>884912.19933540002</v>
      </c>
      <c r="AD96" s="287">
        <f t="shared" si="30"/>
        <v>0.19117833792782496</v>
      </c>
      <c r="AE96" s="302">
        <f>AE89+AE86+AE84+AE82</f>
        <v>847859.76873199991</v>
      </c>
      <c r="AF96" s="287">
        <f t="shared" si="23"/>
        <v>0.17915842158067175</v>
      </c>
      <c r="AG96" s="302">
        <f>AG89+AG86+AG84+AG82</f>
        <v>823400.19919199985</v>
      </c>
      <c r="AH96" s="287">
        <f t="shared" si="25"/>
        <v>0.18703713498337313</v>
      </c>
      <c r="AI96" s="302">
        <f>AI89+AI86+AI84+AI82</f>
        <v>814752.46816719999</v>
      </c>
      <c r="AJ96" s="287">
        <f t="shared" si="27"/>
        <v>0.19386188952475694</v>
      </c>
      <c r="AK96" s="302">
        <f>AK89+AK86+AK84+AK82</f>
        <v>858223.51003703987</v>
      </c>
      <c r="AL96" s="287">
        <f t="shared" si="29"/>
        <v>0.18878346082333952</v>
      </c>
    </row>
    <row r="97" spans="18:38" ht="15" customHeight="1" x14ac:dyDescent="0.25">
      <c r="R97" s="299" t="s">
        <v>1189</v>
      </c>
      <c r="S97" s="298" t="s">
        <v>1486</v>
      </c>
      <c r="T97" s="183">
        <f t="shared" ref="T97:Y97" si="32">SUM(T98:T102)</f>
        <v>995.39228000000003</v>
      </c>
      <c r="U97" s="183">
        <f t="shared" si="32"/>
        <v>1031.4227599999999</v>
      </c>
      <c r="V97" s="183">
        <f t="shared" si="32"/>
        <v>1524.31396</v>
      </c>
      <c r="W97" s="183">
        <f t="shared" si="32"/>
        <v>1501.05996</v>
      </c>
      <c r="X97" s="183">
        <f t="shared" si="32"/>
        <v>1567.08438</v>
      </c>
      <c r="Y97" s="183">
        <f t="shared" si="32"/>
        <v>1323.8546679999999</v>
      </c>
      <c r="Z97" s="297">
        <f>IF(ISERROR(AA97/T97),0,AA97/T97)</f>
        <v>940.38</v>
      </c>
      <c r="AA97" s="301">
        <f>SUM(AA98:AA102)</f>
        <v>936046.99226640002</v>
      </c>
      <c r="AB97" s="300">
        <f t="shared" si="20"/>
        <v>0.19647924749558587</v>
      </c>
      <c r="AC97" s="301">
        <f>SUM(AC98:AC102)</f>
        <v>969929.33504879987</v>
      </c>
      <c r="AD97" s="300">
        <f t="shared" si="30"/>
        <v>0.20954562308140179</v>
      </c>
      <c r="AE97" s="301">
        <f>SUM(AE98:AE102)</f>
        <v>1433434.3617048</v>
      </c>
      <c r="AF97" s="300">
        <f t="shared" si="23"/>
        <v>0.30289423694038414</v>
      </c>
      <c r="AG97" s="301">
        <f>SUM(AG98:AG102)</f>
        <v>1411566.7651848001</v>
      </c>
      <c r="AH97" s="300">
        <f t="shared" si="25"/>
        <v>0.32064044174022588</v>
      </c>
      <c r="AI97" s="301">
        <f>SUM(AI98:AI102)</f>
        <v>1473654.8092644</v>
      </c>
      <c r="AJ97" s="300">
        <f t="shared" si="27"/>
        <v>0.35064085963912017</v>
      </c>
      <c r="AK97" s="301">
        <f>SUM(AK98:AK102)</f>
        <v>1244926.45269384</v>
      </c>
      <c r="AL97" s="300">
        <f t="shared" si="29"/>
        <v>0.27384652303445212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1475.1899000000001</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1475.1899000000001</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995.39228000000003</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1031.4227599999999</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1524.31396</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1501.05996</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1567.08438</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1323.8546679999999</v>
      </c>
      <c r="Z102" s="294">
        <f>VLOOKUP(TRIM(MID(R102,FIND("#",R102,1)+1,LEN(R102)-FIND("#",R102,1))),DataTauxTs,2,FALSE)</f>
        <v>940.38</v>
      </c>
      <c r="AA102" s="293">
        <f>$Z102*T102</f>
        <v>936046.99226640002</v>
      </c>
      <c r="AB102" s="292">
        <f t="shared" si="20"/>
        <v>0.19647924749558587</v>
      </c>
      <c r="AC102" s="293">
        <f>$Z102*U102</f>
        <v>969929.33504879987</v>
      </c>
      <c r="AD102" s="292">
        <f t="shared" si="30"/>
        <v>0.20954562308140179</v>
      </c>
      <c r="AE102" s="293">
        <f>$Z102*V102</f>
        <v>1433434.3617048</v>
      </c>
      <c r="AF102" s="292">
        <f t="shared" si="23"/>
        <v>0.30289423694038414</v>
      </c>
      <c r="AG102" s="293">
        <f>$Z102*W102</f>
        <v>1411566.7651848001</v>
      </c>
      <c r="AH102" s="292">
        <f t="shared" si="25"/>
        <v>0.32064044174022588</v>
      </c>
      <c r="AI102" s="293">
        <f>$Z102*X102</f>
        <v>1473654.8092644</v>
      </c>
      <c r="AJ102" s="292">
        <f t="shared" si="27"/>
        <v>0.35064085963912017</v>
      </c>
      <c r="AK102" s="293">
        <f>$Z102*Y102</f>
        <v>1244926.45269384</v>
      </c>
      <c r="AL102" s="292">
        <f t="shared" si="29"/>
        <v>0.27384652303445212</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1149.0899999999999</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1149.0899999999999</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1005.62</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1307.6899000000001</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1337.94102</v>
      </c>
      <c r="U108" s="183">
        <f t="shared" si="34"/>
        <v>1068.5772400000001</v>
      </c>
      <c r="V108" s="183">
        <f t="shared" si="34"/>
        <v>785.68597999999997</v>
      </c>
      <c r="W108" s="183">
        <f t="shared" si="34"/>
        <v>598.94008000000008</v>
      </c>
      <c r="X108" s="183">
        <f t="shared" si="34"/>
        <v>532.91561999999999</v>
      </c>
      <c r="Y108" s="183">
        <f t="shared" si="34"/>
        <v>864.81198800000004</v>
      </c>
      <c r="Z108" s="297">
        <f>IF(ISERROR(AA108/T108),0,AA108/T108)</f>
        <v>1267.6400000000001</v>
      </c>
      <c r="AA108" s="301">
        <f>SUM(AA109:AA114)</f>
        <v>1696027.5545928001</v>
      </c>
      <c r="AB108" s="300">
        <f t="shared" si="20"/>
        <v>0.35600159010321697</v>
      </c>
      <c r="AC108" s="301">
        <f>SUM(AC109:AC114)</f>
        <v>1354571.2525136003</v>
      </c>
      <c r="AD108" s="300">
        <f t="shared" si="30"/>
        <v>0.2926444915719929</v>
      </c>
      <c r="AE108" s="301">
        <f>SUM(AE109:AE114)</f>
        <v>995966.97568720009</v>
      </c>
      <c r="AF108" s="300">
        <f t="shared" si="23"/>
        <v>0.21045446180026953</v>
      </c>
      <c r="AG108" s="301">
        <f>SUM(AG109:AG114)</f>
        <v>759240.40301120013</v>
      </c>
      <c r="AH108" s="300">
        <f t="shared" si="25"/>
        <v>0.17246309860282602</v>
      </c>
      <c r="AI108" s="301">
        <f>SUM(AI109:AI114)</f>
        <v>675545.15653680009</v>
      </c>
      <c r="AJ108" s="300">
        <f t="shared" si="27"/>
        <v>0.16073895523154921</v>
      </c>
      <c r="AK108" s="301">
        <f>SUM(AK109:AK114)</f>
        <v>1096270.2684683201</v>
      </c>
      <c r="AL108" s="300">
        <f t="shared" si="29"/>
        <v>0.2411466160723667</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1337.94102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1068.5772400000001</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785.68597999999997</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598.94008000000008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532.91561999999999</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864.81198800000004</v>
      </c>
      <c r="Z109" s="294">
        <f t="shared" ref="Z109:Z114" si="35">VLOOKUP(TRIM(MID(R109,FIND("#",R109,1)+1,LEN(R109)-FIND("#",R109,1))),DataTauxTs,2,FALSE)</f>
        <v>1267.6400000000001</v>
      </c>
      <c r="AA109" s="293">
        <f t="shared" ref="AA109:AA114" si="36">$Z109*T109</f>
        <v>1696027.5545928001</v>
      </c>
      <c r="AB109" s="292">
        <f t="shared" si="20"/>
        <v>0.35600159010321697</v>
      </c>
      <c r="AC109" s="293">
        <f t="shared" ref="AC109:AC114" si="37">$Z109*U109</f>
        <v>1354571.2525136003</v>
      </c>
      <c r="AD109" s="292">
        <f t="shared" si="30"/>
        <v>0.2926444915719929</v>
      </c>
      <c r="AE109" s="293">
        <f t="shared" ref="AE109:AE114" si="38">$Z109*V109</f>
        <v>995966.97568720009</v>
      </c>
      <c r="AF109" s="292">
        <f t="shared" si="23"/>
        <v>0.21045446180026953</v>
      </c>
      <c r="AG109" s="293">
        <f t="shared" ref="AG109:AG114" si="39">$Z109*W109</f>
        <v>759240.40301120013</v>
      </c>
      <c r="AH109" s="292">
        <f t="shared" si="25"/>
        <v>0.17246309860282602</v>
      </c>
      <c r="AI109" s="293">
        <f t="shared" ref="AI109:AI114" si="40">$Z109*X109</f>
        <v>675545.15653680009</v>
      </c>
      <c r="AJ109" s="292">
        <f t="shared" si="27"/>
        <v>0.16073895523154921</v>
      </c>
      <c r="AK109" s="293">
        <f t="shared" ref="AK109:AK114" si="41">$Z109*Y109</f>
        <v>1096270.2684683201</v>
      </c>
      <c r="AL109" s="292">
        <f t="shared" si="29"/>
        <v>0.2411466160723667</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1267.6400000000001</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1267.6400000000001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1267.6400000000001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2333.3333000000002</v>
      </c>
      <c r="U117" s="290">
        <f t="shared" si="49"/>
        <v>2100</v>
      </c>
      <c r="V117" s="290">
        <f t="shared" si="49"/>
        <v>2309.9999399999997</v>
      </c>
      <c r="W117" s="290">
        <f t="shared" si="49"/>
        <v>2100.0000399999999</v>
      </c>
      <c r="X117" s="290">
        <f t="shared" si="49"/>
        <v>2100</v>
      </c>
      <c r="Y117" s="290">
        <f t="shared" si="49"/>
        <v>2188.6666559999999</v>
      </c>
      <c r="Z117" s="290">
        <f t="shared" si="49"/>
        <v>2753.8500000000004</v>
      </c>
      <c r="AA117" s="288">
        <f t="shared" si="49"/>
        <v>2632074.5468592001</v>
      </c>
      <c r="AB117" s="287">
        <f t="shared" si="43"/>
        <v>0.55248083759880284</v>
      </c>
      <c r="AC117" s="288">
        <f>AC115+AC108+AC103+AC97</f>
        <v>2324500.5875623999</v>
      </c>
      <c r="AD117" s="287">
        <f t="shared" si="44"/>
        <v>0.50219011465339469</v>
      </c>
      <c r="AE117" s="288">
        <f>AE115+AE108+AE103+AE97</f>
        <v>2429401.337392</v>
      </c>
      <c r="AF117" s="287">
        <f t="shared" si="45"/>
        <v>0.51334869874065359</v>
      </c>
      <c r="AG117" s="288">
        <f>AG115+AG108+AG103+AG97</f>
        <v>2170807.1681960002</v>
      </c>
      <c r="AH117" s="287">
        <f t="shared" si="46"/>
        <v>0.49310354034305187</v>
      </c>
      <c r="AI117" s="288">
        <f>AI115+AI108+AI103+AI97</f>
        <v>2149199.9658011999</v>
      </c>
      <c r="AJ117" s="287">
        <f t="shared" si="47"/>
        <v>0.5113798148706693</v>
      </c>
      <c r="AK117" s="288">
        <f>AK115+AK108+AK103+AK97</f>
        <v>2341196.7211621599</v>
      </c>
      <c r="AL117" s="287">
        <f t="shared" si="48"/>
        <v>0.51499313910681876</v>
      </c>
    </row>
    <row r="118" spans="18:38" ht="15" customHeight="1" x14ac:dyDescent="0.25">
      <c r="R118" s="299" t="s">
        <v>1192</v>
      </c>
      <c r="S118" s="298" t="s">
        <v>1484</v>
      </c>
      <c r="T118" s="183">
        <f t="shared" ref="T118:Y118" si="50">SUM(T119:T120)</f>
        <v>1.42</v>
      </c>
      <c r="U118" s="183">
        <f t="shared" si="50"/>
        <v>316.26</v>
      </c>
      <c r="V118" s="183">
        <f t="shared" si="50"/>
        <v>357.62</v>
      </c>
      <c r="W118" s="183">
        <f t="shared" si="50"/>
        <v>266.60000000000002</v>
      </c>
      <c r="X118" s="183">
        <f t="shared" si="50"/>
        <v>89.886080000000007</v>
      </c>
      <c r="Y118" s="183">
        <f t="shared" si="50"/>
        <v>206.35721600000002</v>
      </c>
      <c r="Z118" s="297">
        <f>IF(ISERROR(AA118/T118),0,AA118/T118)</f>
        <v>667.67</v>
      </c>
      <c r="AA118" s="296">
        <f>SUM(AA119:AA120)</f>
        <v>948.09139999999991</v>
      </c>
      <c r="AB118" s="295">
        <f t="shared" si="43"/>
        <v>1.9900740707259375E-4</v>
      </c>
      <c r="AC118" s="296">
        <f>SUM(AC119:AC120)</f>
        <v>211157.31419999999</v>
      </c>
      <c r="AD118" s="295">
        <f t="shared" si="44"/>
        <v>4.5618881060039425E-2</v>
      </c>
      <c r="AE118" s="296">
        <f>SUM(AE119:AE120)</f>
        <v>238772.14539999998</v>
      </c>
      <c r="AF118" s="295">
        <f t="shared" si="45"/>
        <v>5.0454146151161894E-2</v>
      </c>
      <c r="AG118" s="296">
        <f>SUM(AG119:AG120)</f>
        <v>178000.82200000001</v>
      </c>
      <c r="AH118" s="295">
        <f t="shared" si="46"/>
        <v>4.0433271456863221E-2</v>
      </c>
      <c r="AI118" s="296">
        <f>SUM(AI119:AI120)</f>
        <v>60014.239033600003</v>
      </c>
      <c r="AJ118" s="295">
        <f t="shared" si="47"/>
        <v>1.4279764998584261E-2</v>
      </c>
      <c r="AK118" s="296">
        <f>SUM(AK119:AK120)</f>
        <v>137778.52240672</v>
      </c>
      <c r="AL118" s="295">
        <f t="shared" si="48"/>
        <v>3.030714724412998E-2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1.42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316.26</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357.62</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266.60000000000002</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89.886080000000007</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206.35721600000002</v>
      </c>
      <c r="Z119" s="294">
        <f>VLOOKUP(TRIM(MID(R119,FIND("#",R119,1)+1,LEN(R119)-FIND("#",R119,1))),DataTauxTs,2,FALSE)</f>
        <v>667.67</v>
      </c>
      <c r="AA119" s="293">
        <f>$Z119*T119</f>
        <v>948.09139999999991</v>
      </c>
      <c r="AB119" s="292">
        <f t="shared" si="43"/>
        <v>1.9900740707259375E-4</v>
      </c>
      <c r="AC119" s="293">
        <f>$Z119*U119</f>
        <v>211157.31419999999</v>
      </c>
      <c r="AD119" s="292">
        <f t="shared" si="44"/>
        <v>4.5618881060039425E-2</v>
      </c>
      <c r="AE119" s="293">
        <f>$Z119*V119</f>
        <v>238772.14539999998</v>
      </c>
      <c r="AF119" s="292">
        <f t="shared" si="45"/>
        <v>5.0454146151161894E-2</v>
      </c>
      <c r="AG119" s="293">
        <f>$Z119*W119</f>
        <v>178000.82200000001</v>
      </c>
      <c r="AH119" s="292">
        <f t="shared" si="46"/>
        <v>4.0433271456863221E-2</v>
      </c>
      <c r="AI119" s="293">
        <f>$Z119*X119</f>
        <v>60014.239033600003</v>
      </c>
      <c r="AJ119" s="292">
        <f t="shared" si="47"/>
        <v>1.4279764998584261E-2</v>
      </c>
      <c r="AK119" s="293">
        <f>$Z119*Y119</f>
        <v>137778.52240672</v>
      </c>
      <c r="AL119" s="292">
        <f t="shared" si="48"/>
        <v>3.030714724412998E-2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337.97</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1777.8754000000001</v>
      </c>
      <c r="U121" s="183">
        <f t="shared" si="51"/>
        <v>1777.0953199999999</v>
      </c>
      <c r="V121" s="183">
        <f t="shared" si="51"/>
        <v>1779.4587800000002</v>
      </c>
      <c r="W121" s="183">
        <f t="shared" si="51"/>
        <v>1783.3751999999999</v>
      </c>
      <c r="X121" s="183">
        <f t="shared" si="51"/>
        <v>1768.6988200000001</v>
      </c>
      <c r="Y121" s="183">
        <f t="shared" si="51"/>
        <v>1777.3007040000005</v>
      </c>
      <c r="Z121" s="297">
        <f>IF(ISERROR(AA121/T121),0,AA121/T121)</f>
        <v>416.02</v>
      </c>
      <c r="AA121" s="296">
        <f>SUM(AA122:AA123)</f>
        <v>739631.72390800004</v>
      </c>
      <c r="AB121" s="295">
        <f t="shared" si="43"/>
        <v>0.1552510565580108</v>
      </c>
      <c r="AC121" s="296">
        <f>SUM(AC122:AC123)</f>
        <v>739307.19502639992</v>
      </c>
      <c r="AD121" s="295">
        <f t="shared" si="44"/>
        <v>0.15972151911724169</v>
      </c>
      <c r="AE121" s="296">
        <f>SUM(AE122:AE123)</f>
        <v>740290.44165559998</v>
      </c>
      <c r="AF121" s="295">
        <f t="shared" si="45"/>
        <v>0.15642830563434654</v>
      </c>
      <c r="AG121" s="296">
        <f>SUM(AG122:AG123)</f>
        <v>741919.75070399989</v>
      </c>
      <c r="AH121" s="295">
        <f t="shared" si="46"/>
        <v>0.16852867499355206</v>
      </c>
      <c r="AI121" s="296">
        <f>SUM(AI122:AI123)</f>
        <v>735814.08309640002</v>
      </c>
      <c r="AJ121" s="295">
        <f t="shared" si="47"/>
        <v>0.17507932048230551</v>
      </c>
      <c r="AK121" s="296">
        <f>SUM(AK122:AK123)</f>
        <v>739392.63887808018</v>
      </c>
      <c r="AL121" s="295">
        <f t="shared" si="48"/>
        <v>0.16264422920397664</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1777.8754000000001</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1777.0953199999999</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1779.4587800000002</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1783.3751999999999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1768.6988200000001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1777.3007040000005</v>
      </c>
      <c r="Z122" s="294">
        <f>VLOOKUP(TRIM(MID(R122,FIND("#",R122,1)+1,LEN(R122)-FIND("#",R122,1))),DataTauxTs,2,FALSE)</f>
        <v>416.02</v>
      </c>
      <c r="AA122" s="293">
        <f>$Z122*T122</f>
        <v>739631.72390800004</v>
      </c>
      <c r="AB122" s="292">
        <f t="shared" si="43"/>
        <v>0.1552510565580108</v>
      </c>
      <c r="AC122" s="293">
        <f>$Z122*U122</f>
        <v>739307.19502639992</v>
      </c>
      <c r="AD122" s="292">
        <f t="shared" si="44"/>
        <v>0.15972151911724169</v>
      </c>
      <c r="AE122" s="293">
        <f>$Z122*V122</f>
        <v>740290.44165559998</v>
      </c>
      <c r="AF122" s="292">
        <f t="shared" si="45"/>
        <v>0.15642830563434654</v>
      </c>
      <c r="AG122" s="293">
        <f>$Z122*W122</f>
        <v>741919.75070399989</v>
      </c>
      <c r="AH122" s="292">
        <f t="shared" si="46"/>
        <v>0.16852867499355206</v>
      </c>
      <c r="AI122" s="293">
        <f>$Z122*X122</f>
        <v>735814.08309640002</v>
      </c>
      <c r="AJ122" s="292">
        <f t="shared" si="47"/>
        <v>0.17507932048230551</v>
      </c>
      <c r="AK122" s="293">
        <f>$Z122*Y122</f>
        <v>739392.63887808018</v>
      </c>
      <c r="AL122" s="292">
        <f t="shared" si="48"/>
        <v>0.16264422920397664</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1653.35</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1779.2954000000002</v>
      </c>
      <c r="U124" s="290">
        <f t="shared" si="52"/>
        <v>2093.3553199999997</v>
      </c>
      <c r="V124" s="290">
        <f t="shared" si="52"/>
        <v>2137.0787800000003</v>
      </c>
      <c r="W124" s="290">
        <f t="shared" si="52"/>
        <v>2049.9751999999999</v>
      </c>
      <c r="X124" s="290">
        <f t="shared" si="52"/>
        <v>1858.5849000000001</v>
      </c>
      <c r="Y124" s="290">
        <f t="shared" si="52"/>
        <v>1983.6579200000006</v>
      </c>
      <c r="Z124" s="289">
        <f t="shared" si="52"/>
        <v>1083.69</v>
      </c>
      <c r="AA124" s="288">
        <f t="shared" si="52"/>
        <v>740579.81530800008</v>
      </c>
      <c r="AB124" s="287">
        <f t="shared" si="43"/>
        <v>0.15545006396508343</v>
      </c>
      <c r="AC124" s="288">
        <f>AC121+AC118</f>
        <v>950464.50922639994</v>
      </c>
      <c r="AD124" s="287">
        <f t="shared" si="44"/>
        <v>0.20534040017728111</v>
      </c>
      <c r="AE124" s="288">
        <f>AE121+AE118</f>
        <v>979062.58705560002</v>
      </c>
      <c r="AF124" s="287">
        <f t="shared" si="45"/>
        <v>0.20688245178550846</v>
      </c>
      <c r="AG124" s="288">
        <f>AG121+AG118</f>
        <v>919920.57270399993</v>
      </c>
      <c r="AH124" s="287">
        <f t="shared" si="46"/>
        <v>0.20896194645041527</v>
      </c>
      <c r="AI124" s="288">
        <f>AI121+AI118</f>
        <v>795828.32212999999</v>
      </c>
      <c r="AJ124" s="287">
        <f t="shared" si="47"/>
        <v>0.18935908548088978</v>
      </c>
      <c r="AK124" s="288">
        <f>AK121+AK118</f>
        <v>877171.16128480015</v>
      </c>
      <c r="AL124" s="287">
        <f t="shared" si="48"/>
        <v>0.19295137644810662</v>
      </c>
    </row>
    <row r="125" spans="18:38" ht="15" customHeight="1" x14ac:dyDescent="0.25">
      <c r="R125" s="286" t="s">
        <v>1397</v>
      </c>
      <c r="S125" s="286"/>
      <c r="T125" s="285">
        <f t="shared" ref="T125:Z125" si="53">T124+T106</f>
        <v>1779.2954000000002</v>
      </c>
      <c r="U125" s="285">
        <f t="shared" si="53"/>
        <v>2093.3553199999997</v>
      </c>
      <c r="V125" s="285">
        <f t="shared" si="53"/>
        <v>2137.0787800000003</v>
      </c>
      <c r="W125" s="285">
        <f t="shared" si="53"/>
        <v>2049.9751999999999</v>
      </c>
      <c r="X125" s="285">
        <f t="shared" si="53"/>
        <v>1858.5849000000001</v>
      </c>
      <c r="Y125" s="285">
        <f t="shared" si="53"/>
        <v>1983.6579200000006</v>
      </c>
      <c r="Z125" s="284">
        <f t="shared" si="53"/>
        <v>2089.31</v>
      </c>
      <c r="AA125" s="283">
        <f>AA124+AA117+AA96</f>
        <v>4292847.2769258004</v>
      </c>
      <c r="AB125" s="282">
        <f t="shared" si="43"/>
        <v>0.90108232765284912</v>
      </c>
      <c r="AC125" s="283">
        <f>AC124+AC117+AC96</f>
        <v>4159877.2961241999</v>
      </c>
      <c r="AD125" s="282">
        <f t="shared" si="44"/>
        <v>0.89870885275850076</v>
      </c>
      <c r="AE125" s="283">
        <f>AE124+AE117+AE96</f>
        <v>4256323.6931795999</v>
      </c>
      <c r="AF125" s="282">
        <f t="shared" si="45"/>
        <v>0.89938957210683379</v>
      </c>
      <c r="AG125" s="283">
        <f>AG124+AG117+AG96</f>
        <v>3914127.9400920002</v>
      </c>
      <c r="AH125" s="282">
        <f t="shared" si="46"/>
        <v>0.8891026217768403</v>
      </c>
      <c r="AI125" s="283">
        <f>AI124+AI117+AI96</f>
        <v>3759780.7560983999</v>
      </c>
      <c r="AJ125" s="282">
        <f t="shared" si="47"/>
        <v>0.89460078987631608</v>
      </c>
      <c r="AK125" s="283">
        <f>AK124+AK117+AK96</f>
        <v>4076591.392484</v>
      </c>
      <c r="AL125" s="282">
        <f t="shared" si="48"/>
        <v>0.89672797637826496</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4764101.0651134001</v>
      </c>
      <c r="AB127" s="273">
        <f>(AA125+AA80)/AA127</f>
        <v>1</v>
      </c>
      <c r="AC127" s="274">
        <f>AC125+AC80</f>
        <v>4628726.2925650002</v>
      </c>
      <c r="AD127" s="273">
        <f>(AC125+AC80)/AC127</f>
        <v>1</v>
      </c>
      <c r="AE127" s="274">
        <f>AE125+AE80</f>
        <v>4732458.3530684002</v>
      </c>
      <c r="AF127" s="273">
        <f>(AE125+AE80)/AE127</f>
        <v>1</v>
      </c>
      <c r="AG127" s="274">
        <f>AG125+AG80</f>
        <v>4402335.3932640003</v>
      </c>
      <c r="AH127" s="273">
        <f>(AG125+AG80)/AG127</f>
        <v>1</v>
      </c>
      <c r="AI127" s="274">
        <f>AI125+AI80</f>
        <v>4202746.9667427996</v>
      </c>
      <c r="AJ127" s="273">
        <f>(AI125+AI80)/AI127</f>
        <v>1</v>
      </c>
      <c r="AK127" s="274">
        <f>AK125+AK80</f>
        <v>4546073.6141507197</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D21" sqref="D21"/>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U09351_3FF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119.50516828462918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145.54014167149572</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152.24261729635023</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124.62882522699265</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D21" sqref="D2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U09351_3FF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U09351_3FF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3.5164835164834818E-3</v>
      </c>
    </row>
    <row r="11" spans="1:11" ht="15" customHeight="1" x14ac:dyDescent="0.25">
      <c r="A11" s="586" t="str">
        <f>TitreTableau1</f>
        <v>Tableau 1 : Répartition par produit des possibilités forestières par périodes quinquennales de l'UA U09351_3FF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3.5164835164840369E-3</v>
      </c>
    </row>
    <row r="13" spans="1:11" ht="15" customHeight="1" x14ac:dyDescent="0.25">
      <c r="A13" s="586" t="str">
        <f>TitreTableau2</f>
        <v>Tableau 2 : Ventilation des possibilités forestières (m3 brut / an) par essences et types de forêt de l'UA U09351_3FF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2.3601373554027472E-4</v>
      </c>
    </row>
    <row r="15" spans="1:11" ht="15" customHeight="1" x14ac:dyDescent="0.25">
      <c r="A15" s="584" t="s">
        <v>1509</v>
      </c>
      <c r="B15" s="585"/>
      <c r="C15" s="231">
        <f>IF(ISERROR(ABS(1-('Provenance possibilités 1 (tab)'!W91/Intrants_CahierDetermination!K11))),"N/A",ABS(1-('Provenance possibilités 1 (tab)'!W91/Intrants_CahierDetermination!K11)))</f>
        <v>2.3601373553994165E-4</v>
      </c>
    </row>
    <row r="16" spans="1:11" ht="15" customHeight="1" x14ac:dyDescent="0.25">
      <c r="A16" s="586" t="str">
        <f>TitreTableau3</f>
        <v>Tableau 3 : Ventilation des possibilités forestières par essence en fonction des composantes territoriales de l'UA U09351_3FF  *</v>
      </c>
      <c r="B16" s="587"/>
      <c r="C16" s="587"/>
    </row>
    <row r="17" spans="1:3" x14ac:dyDescent="0.25">
      <c r="A17" s="584" t="s">
        <v>1510</v>
      </c>
      <c r="B17" s="585"/>
      <c r="C17" s="231">
        <f>IF(ISERROR(ABS(1-('Provenance possibilités 2 (tab)'!X45/Intrants_CahierDetermination!K11))),"N/A",ABS(1-('Provenance possibilités 2 (tab)'!X45/Intrants_CahierDetermination!K11)))</f>
        <v>2.0778620774886125E-4</v>
      </c>
    </row>
    <row r="18" spans="1:3" ht="15" customHeight="1" x14ac:dyDescent="0.25">
      <c r="A18" s="589" t="str">
        <f>TitreTableau4</f>
        <v>Tableau 4 : Ventilation de la superficie des traitements sylvicoles en fonction des grands types de forêt de l'UA U09351_3FF</v>
      </c>
      <c r="B18" s="590"/>
      <c r="C18" s="590"/>
    </row>
    <row r="19" spans="1:3" x14ac:dyDescent="0.25">
      <c r="A19" s="584" t="s">
        <v>1633</v>
      </c>
      <c r="B19" s="585"/>
      <c r="C19" s="231">
        <f>IF(ISERROR(ABS(1-('Stratégie d''aménagement 1 (tab)'!P15/Intrants_CahierDetermination!F23))),"N/A",ABS(1-('Stratégie d''aménagement 1 (tab)'!P15/Intrants_CahierDetermination!F23)))</f>
        <v>2.674966956521807E-4</v>
      </c>
    </row>
    <row r="20" spans="1:3" x14ac:dyDescent="0.25">
      <c r="A20" s="584" t="s">
        <v>1634</v>
      </c>
      <c r="B20" s="585"/>
      <c r="C20" s="231">
        <f>IF(ISERROR(ABS(1-('Stratégie d''aménagement 1 (tab)'!P31/Intrants_CahierDetermination!F27))),"N/A",ABS(1-('Stratégie d''aménagement 1 (tab)'!P31/Intrants_CahierDetermination!F27)))</f>
        <v>1.9784684210528702E-3</v>
      </c>
    </row>
    <row r="21" spans="1:3" x14ac:dyDescent="0.25">
      <c r="A21" s="584" t="s">
        <v>1635</v>
      </c>
      <c r="B21" s="585"/>
      <c r="C21" s="231">
        <f>IF(ISERROR(ABS(1-('Stratégie d''aménagement 1 (tab)'!P40/Intrants_CahierDetermination!F30))),"N/A",ABS(1-('Stratégie d''aménagement 1 (tab)'!P40/Intrants_CahierDetermination!F30)))</f>
        <v>4.6724147465448951E-4</v>
      </c>
    </row>
    <row r="22" spans="1:3" x14ac:dyDescent="0.25">
      <c r="A22" s="584" t="s">
        <v>1637</v>
      </c>
      <c r="B22" s="585"/>
      <c r="C22" s="231">
        <f>IF(ISERROR(ABS(1-('Stratégie d''aménagement 1 (tab)'!P60/Intrants_CahierDetermination!F39))),"N/A",ABS(1-('Stratégie d''aménagement 1 (tab)'!P60/Intrants_CahierDetermination!F39)))</f>
        <v>3.086414814814642E-3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3.9755302752293442E-3</v>
      </c>
    </row>
    <row r="24" spans="1:3" x14ac:dyDescent="0.25">
      <c r="A24" s="584" t="s">
        <v>1636</v>
      </c>
      <c r="B24" s="585"/>
      <c r="C24" s="231">
        <f>IF(ISERROR(ABS(1-('Stratégie d''aménagement 1 (tab)'!P88/Intrants_CahierDetermination!F46))),"N/A",ABS(1-('Stratégie d''aménagement 1 (tab)'!P88/Intrants_CahierDetermination!F46)))</f>
        <v>3.1869748743715842E-3</v>
      </c>
    </row>
    <row r="25" spans="1:3" x14ac:dyDescent="0.25">
      <c r="A25" s="589" t="str">
        <f>TitreTableau5</f>
        <v>Tableau 5 : Ventilation de la superficie des traitements sylvicoles par entités territoriales de l'UA U09351_3FF</v>
      </c>
      <c r="B25" s="590"/>
      <c r="C25" s="590"/>
    </row>
    <row r="26" spans="1:3" x14ac:dyDescent="0.25">
      <c r="A26" s="584" t="s">
        <v>1640</v>
      </c>
      <c r="B26" s="585"/>
      <c r="C26" s="231">
        <f>IF(ISERROR(ABS(1-('Stratégie d''aménagement 2 (tab)'!B18/Intrants_CahierDetermination!F23))),"N/A",ABS(1-('Stratégie d''aménagement 2 (tab)'!B18/Intrants_CahierDetermination!F23)))</f>
        <v>2.6749036740580934E-4</v>
      </c>
    </row>
    <row r="27" spans="1:3" x14ac:dyDescent="0.25">
      <c r="A27" s="584" t="s">
        <v>1638</v>
      </c>
      <c r="B27" s="585"/>
      <c r="C27" s="231">
        <f>IF(ISERROR(ABS(1-('Stratégie d''aménagement 2 (tab)'!B34/Intrants_CahierDetermination!F27))),"N/A",ABS(1-('Stratégie d''aménagement 2 (tab)'!B34/Intrants_CahierDetermination!F27)))</f>
        <v>1.9784716418700388E-3</v>
      </c>
    </row>
    <row r="28" spans="1:3" x14ac:dyDescent="0.25">
      <c r="A28" s="584" t="s">
        <v>1639</v>
      </c>
      <c r="B28" s="585"/>
      <c r="C28" s="231">
        <f>IF(ISERROR(ABS(1-('Stratégie d''aménagement 2 (tab)'!B43/Intrants_CahierDetermination!F30))),"N/A",ABS(1-('Stratégie d''aménagement 2 (tab)'!B43/Intrants_CahierDetermination!F30)))</f>
        <v>4.6723626119882233E-4</v>
      </c>
    </row>
    <row r="29" spans="1:3" x14ac:dyDescent="0.25">
      <c r="A29" s="586" t="str">
        <f>TitreTableau6</f>
        <v>Tableau 6 : Ventilation des volumes récoltés en fonction des traitements sylvicoles de l'UA U09351_3FF</v>
      </c>
      <c r="B29" s="587"/>
      <c r="C29" s="588"/>
    </row>
    <row r="30" spans="1:3" x14ac:dyDescent="0.25">
      <c r="A30" s="584" t="s">
        <v>1641</v>
      </c>
      <c r="B30" s="585"/>
      <c r="C30" s="231">
        <f>IF(ISERROR(ABS(1-('Stratégie d''aménagement 3 (tab)'!U55/Intrants_CahierDetermination!K11))),"N/A",ABS(1-('Stratégie d''aménagement 3 (tab)'!U55/Intrants_CahierDetermination!K11)))</f>
        <v>2.4428066191906073E-4</v>
      </c>
    </row>
    <row r="31" spans="1:3" x14ac:dyDescent="0.25">
      <c r="A31" s="586" t="str">
        <f>TitreTableau7</f>
        <v>Tableau 7 : Ventilation du budget sylvicole annuel en fonction des traitements sylvicoles de l'UA U09351_3FF</v>
      </c>
      <c r="B31" s="587"/>
      <c r="C31" s="588"/>
    </row>
    <row r="32" spans="1:3" x14ac:dyDescent="0.25">
      <c r="A32" s="584" t="s">
        <v>1512</v>
      </c>
      <c r="B32" s="585"/>
      <c r="C32" s="231">
        <f>IF(ISERROR(ABS(1-('Stratégie d''aménagement 4 (tab)'!B13/Intrants_CahierDetermination!F23))),"N/A",ABS(1-('Stratégie d''aménagement 4 (tab)'!B13/Intrants_CahierDetermination!F23)))</f>
        <v>2.674966956521807E-4</v>
      </c>
    </row>
    <row r="33" spans="1:3" x14ac:dyDescent="0.25">
      <c r="A33" s="584" t="s">
        <v>1513</v>
      </c>
      <c r="B33" s="585"/>
      <c r="C33" s="231">
        <f>IF(ISERROR(ABS(1-('Stratégie d''aménagement 4 (tab)'!B29/Intrants_CahierDetermination!F27))),"N/A",ABS(1-('Stratégie d''aménagement 4 (tab)'!B29/Intrants_CahierDetermination!F27)))</f>
        <v>1.9784684210528702E-3</v>
      </c>
    </row>
    <row r="34" spans="1:3" x14ac:dyDescent="0.25">
      <c r="A34" s="584" t="s">
        <v>1514</v>
      </c>
      <c r="B34" s="585"/>
      <c r="C34" s="231">
        <f>IF(ISERROR(ABS(1-('Stratégie d''aménagement 4 (tab)'!B30/Intrants_CahierDetermination!F30))),"N/A",ABS(1-('Stratégie d''aménagement 4 (tab)'!B30/Intrants_CahierDetermination!F30)))</f>
        <v>4.6724147465448951E-4</v>
      </c>
    </row>
    <row r="35" spans="1:3" x14ac:dyDescent="0.25">
      <c r="A35" s="584" t="s">
        <v>1515</v>
      </c>
      <c r="B35" s="585"/>
      <c r="C35" s="231">
        <f>IF(ISERROR(ABS(1-('Stratégie d''aménagement 4 (tab)'!B46/Intrants_CahierDetermination!F39))),"N/A",ABS(1-('Stratégie d''aménagement 4 (tab)'!B46/Intrants_CahierDetermination!F39)))</f>
        <v>3.086414814814642E-3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3.9755302752293442E-3</v>
      </c>
    </row>
    <row r="37" spans="1:3" x14ac:dyDescent="0.25">
      <c r="A37" s="584" t="s">
        <v>1516</v>
      </c>
      <c r="B37" s="585"/>
      <c r="C37" s="231">
        <f>IF(ISERROR(ABS(1-('Stratégie d''aménagement 4 (tab)'!B74/Intrants_CahierDetermination!F46))),"N/A",ABS(1-('Stratégie d''aménagement 4 (tab)'!B74/Intrants_CahierDetermination!F46)))</f>
        <v>3.1869748743715842E-3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1.4484868637865134E-8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4546073.68</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2014-12-15T21:17:56Z</cp:lastPrinted>
  <dcterms:created xsi:type="dcterms:W3CDTF">2014-03-03T15:48:54Z</dcterms:created>
  <dcterms:modified xsi:type="dcterms:W3CDTF">2014-12-15T21:18:39Z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