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585" yWindow="0" windowWidth="12615" windowHeight="11640" tabRatio="798" firstSheet="21" activeTab="21"/>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20" r:id="rId31"/>
  </pivotCaches>
</workbook>
</file>

<file path=xl/calcChain.xml><?xml version="1.0" encoding="utf-8"?>
<calcChain xmlns="http://schemas.openxmlformats.org/spreadsheetml/2006/main">
  <c r="A5" i="27" l="1"/>
  <c r="E22" i="41"/>
  <c r="E18" i="41"/>
  <c r="E17" i="41"/>
  <c r="E16" i="41"/>
  <c r="B75" i="27"/>
  <c r="A6" i="27"/>
  <c r="A3" i="27"/>
  <c r="H25" i="41"/>
  <c r="H23" i="41"/>
  <c r="F22" i="41"/>
  <c r="D22" i="41"/>
  <c r="H21" i="41"/>
  <c r="D21" i="41"/>
  <c r="H20" i="41"/>
  <c r="D20" i="41"/>
  <c r="H19" i="41"/>
  <c r="D19" i="41"/>
  <c r="H18" i="41"/>
  <c r="C18" i="41"/>
  <c r="F17" i="41"/>
  <c r="D17" i="41"/>
  <c r="H16" i="41"/>
  <c r="C16" i="41"/>
  <c r="D15" i="41"/>
  <c r="F14" i="41"/>
  <c r="F13" i="41"/>
  <c r="C13" i="41"/>
  <c r="D12" i="41"/>
  <c r="F11" i="41"/>
  <c r="F10" i="41"/>
  <c r="F9" i="41"/>
  <c r="C9" i="41"/>
  <c r="D8" i="41"/>
  <c r="D4" i="41"/>
  <c r="A2" i="41"/>
  <c r="F18" i="41"/>
  <c r="H17" i="41"/>
  <c r="C17" i="41"/>
  <c r="F16" i="41"/>
  <c r="D16" i="41"/>
  <c r="F15" i="41"/>
  <c r="C15" i="41"/>
  <c r="D14" i="41"/>
  <c r="F12" i="41"/>
  <c r="D11" i="41"/>
  <c r="D10" i="41"/>
  <c r="F8" i="41"/>
  <c r="C4" i="41"/>
  <c r="H24" i="41"/>
  <c r="H22" i="41"/>
  <c r="C22" i="41"/>
  <c r="F21" i="41"/>
  <c r="C21" i="41"/>
  <c r="F20" i="41"/>
  <c r="C20" i="41"/>
  <c r="F19" i="41"/>
  <c r="C19" i="41"/>
  <c r="D18" i="41"/>
  <c r="D13" i="41"/>
  <c r="C12" i="41"/>
  <c r="D9" i="41"/>
  <c r="C8" i="41"/>
  <c r="Z113" i="27" l="1"/>
  <c r="V113" i="27"/>
  <c r="R113" i="27"/>
  <c r="N113" i="27"/>
  <c r="J113" i="27"/>
  <c r="F113" i="27"/>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3" i="27"/>
  <c r="Y113" i="27"/>
  <c r="W113" i="27"/>
  <c r="U113" i="27"/>
  <c r="S113" i="27"/>
  <c r="Q113" i="27"/>
  <c r="O113" i="27"/>
  <c r="M113" i="27"/>
  <c r="K113" i="27"/>
  <c r="I113" i="27"/>
  <c r="G113" i="27"/>
  <c r="E113" i="27"/>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6" i="27"/>
  <c r="AA95" i="27" s="1"/>
  <c r="Y96" i="27"/>
  <c r="W96" i="27"/>
  <c r="W95" i="27" s="1"/>
  <c r="U96" i="27"/>
  <c r="S96" i="27"/>
  <c r="S95" i="27" s="1"/>
  <c r="Q96" i="27"/>
  <c r="O96" i="27"/>
  <c r="O95" i="27" s="1"/>
  <c r="M96" i="27"/>
  <c r="K96" i="27"/>
  <c r="K95" i="27" s="1"/>
  <c r="I96" i="27"/>
  <c r="G96" i="27"/>
  <c r="G95" i="27" s="1"/>
  <c r="E96" i="27"/>
  <c r="AA94" i="27"/>
  <c r="Y94" i="27"/>
  <c r="W94" i="27"/>
  <c r="U94" i="27"/>
  <c r="S94" i="27"/>
  <c r="Q94" i="27"/>
  <c r="O94" i="27"/>
  <c r="M94" i="27"/>
  <c r="K94" i="27"/>
  <c r="I94" i="27"/>
  <c r="G94" i="27"/>
  <c r="E94" i="27"/>
  <c r="AA92" i="27"/>
  <c r="Y92" i="27"/>
  <c r="W92" i="27"/>
  <c r="U92" i="27"/>
  <c r="S92" i="27"/>
  <c r="Q92" i="27"/>
  <c r="O92" i="27"/>
  <c r="M92" i="27"/>
  <c r="K92" i="27"/>
  <c r="I92" i="27"/>
  <c r="G92" i="27"/>
  <c r="E92"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M87" i="27"/>
  <c r="K87" i="27"/>
  <c r="K46" i="27" s="1"/>
  <c r="I87" i="27"/>
  <c r="G87" i="27"/>
  <c r="G46"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6" i="27"/>
  <c r="Z95" i="27" s="1"/>
  <c r="V96" i="27"/>
  <c r="V95" i="27" s="1"/>
  <c r="R96" i="27"/>
  <c r="R95" i="27" s="1"/>
  <c r="N96" i="27"/>
  <c r="N95" i="27" s="1"/>
  <c r="J96" i="27"/>
  <c r="J95" i="27" s="1"/>
  <c r="F96" i="27"/>
  <c r="F95" i="27" s="1"/>
  <c r="Z94" i="27"/>
  <c r="V94" i="27"/>
  <c r="R94" i="27"/>
  <c r="N94" i="27"/>
  <c r="J94" i="27"/>
  <c r="F94" i="27"/>
  <c r="Z92" i="27"/>
  <c r="V92" i="27"/>
  <c r="R92" i="27"/>
  <c r="N92" i="27"/>
  <c r="J92" i="27"/>
  <c r="F92"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V86" i="27"/>
  <c r="E87" i="27"/>
  <c r="Y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2" i="27"/>
  <c r="AA41" i="27" s="1"/>
  <c r="Y82" i="27"/>
  <c r="W82" i="27"/>
  <c r="W41" i="27" s="1"/>
  <c r="U82" i="27"/>
  <c r="S82" i="27"/>
  <c r="S41" i="27" s="1"/>
  <c r="Q82" i="27"/>
  <c r="O82" i="27"/>
  <c r="O41" i="27" s="1"/>
  <c r="M82" i="27"/>
  <c r="K82" i="27"/>
  <c r="K41" i="27" s="1"/>
  <c r="I82" i="27"/>
  <c r="G82" i="27"/>
  <c r="G41" i="27" s="1"/>
  <c r="E82" i="27"/>
  <c r="AA81" i="27"/>
  <c r="Y81" i="27"/>
  <c r="W81" i="27"/>
  <c r="U81" i="27"/>
  <c r="S81" i="27"/>
  <c r="Q81" i="27"/>
  <c r="O81" i="27"/>
  <c r="M81" i="27"/>
  <c r="K81" i="27"/>
  <c r="I81" i="27"/>
  <c r="G81" i="27"/>
  <c r="E81" i="27"/>
  <c r="AA86"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2" i="27"/>
  <c r="Z41" i="27" s="1"/>
  <c r="V82" i="27"/>
  <c r="V41" i="27" s="1"/>
  <c r="R82" i="27"/>
  <c r="R41" i="27" s="1"/>
  <c r="N82" i="27"/>
  <c r="N41" i="27" s="1"/>
  <c r="J82" i="27"/>
  <c r="J41" i="27" s="1"/>
  <c r="F82" i="27"/>
  <c r="F41" i="27" s="1"/>
  <c r="Z81" i="27"/>
  <c r="V81" i="27"/>
  <c r="R81" i="27"/>
  <c r="N81" i="27"/>
  <c r="J81" i="27"/>
  <c r="F81" i="27"/>
  <c r="B76" i="27"/>
  <c r="C8" i="23"/>
  <c r="F80" i="27" l="1"/>
  <c r="F40" i="27"/>
  <c r="F39" i="27" s="1"/>
  <c r="N80" i="27"/>
  <c r="N40" i="27"/>
  <c r="N39" i="27" s="1"/>
  <c r="V80" i="27"/>
  <c r="V40" i="27"/>
  <c r="V39" i="27" s="1"/>
  <c r="F85" i="27"/>
  <c r="F45" i="27"/>
  <c r="F44" i="27" s="1"/>
  <c r="N85" i="27"/>
  <c r="N45" i="27"/>
  <c r="N44" i="27" s="1"/>
  <c r="W85" i="27"/>
  <c r="W45" i="27"/>
  <c r="W44" i="27" s="1"/>
  <c r="E80" i="27"/>
  <c r="H81" i="27"/>
  <c r="E40" i="27"/>
  <c r="I80" i="27"/>
  <c r="L81" i="27"/>
  <c r="I40" i="27"/>
  <c r="M80" i="27"/>
  <c r="P81" i="27"/>
  <c r="M40" i="27"/>
  <c r="Q80" i="27"/>
  <c r="T81" i="27"/>
  <c r="Q40" i="27"/>
  <c r="U80" i="27"/>
  <c r="X81" i="27"/>
  <c r="U40" i="27"/>
  <c r="Y80" i="27"/>
  <c r="AB81" i="27"/>
  <c r="Y40" i="27"/>
  <c r="H82" i="27"/>
  <c r="H41" i="27" s="1"/>
  <c r="E41" i="27"/>
  <c r="L82" i="27"/>
  <c r="L41" i="27" s="1"/>
  <c r="I41" i="27"/>
  <c r="P82" i="27"/>
  <c r="P41" i="27" s="1"/>
  <c r="M41" i="27"/>
  <c r="T82" i="27"/>
  <c r="T41" i="27" s="1"/>
  <c r="Q41" i="27"/>
  <c r="X82" i="27"/>
  <c r="X41" i="27" s="1"/>
  <c r="U41" i="27"/>
  <c r="AB82" i="27"/>
  <c r="AB41" i="27" s="1"/>
  <c r="Y41"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X86" i="27"/>
  <c r="U85" i="27"/>
  <c r="U45" i="27"/>
  <c r="H87" i="27"/>
  <c r="H46" i="27" s="1"/>
  <c r="E46" i="27"/>
  <c r="Z85" i="27"/>
  <c r="Z45" i="27"/>
  <c r="Z44" i="27" s="1"/>
  <c r="J91" i="27"/>
  <c r="J51" i="27"/>
  <c r="J50" i="27" s="1"/>
  <c r="R91" i="27"/>
  <c r="R51" i="27"/>
  <c r="R50" i="27" s="1"/>
  <c r="Z91" i="27"/>
  <c r="Z51" i="27"/>
  <c r="Z50" i="27" s="1"/>
  <c r="J93" i="27"/>
  <c r="J53" i="27"/>
  <c r="J52" i="27" s="1"/>
  <c r="R93" i="27"/>
  <c r="R53" i="27"/>
  <c r="R52" i="27" s="1"/>
  <c r="Z93" i="27"/>
  <c r="Z53" i="27"/>
  <c r="Z52" i="27" s="1"/>
  <c r="J97" i="27"/>
  <c r="J57" i="27"/>
  <c r="J56" i="27" s="1"/>
  <c r="R97" i="27"/>
  <c r="R57" i="27"/>
  <c r="R56" i="27" s="1"/>
  <c r="Z97" i="27"/>
  <c r="Z57" i="27"/>
  <c r="Z56" i="27" s="1"/>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7" i="27"/>
  <c r="G57" i="27"/>
  <c r="G56" i="27" s="1"/>
  <c r="K97" i="27"/>
  <c r="K57" i="27"/>
  <c r="K56" i="27" s="1"/>
  <c r="O97" i="27"/>
  <c r="O57" i="27"/>
  <c r="O56" i="27" s="1"/>
  <c r="S97" i="27"/>
  <c r="S57" i="27"/>
  <c r="S56" i="27" s="1"/>
  <c r="W97" i="27"/>
  <c r="W57" i="27"/>
  <c r="W56" i="27" s="1"/>
  <c r="AA97" i="27"/>
  <c r="AA57" i="27"/>
  <c r="AA56" i="27" s="1"/>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AA85" i="27"/>
  <c r="AA45" i="27"/>
  <c r="AA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B86" i="27"/>
  <c r="Y85" i="27"/>
  <c r="Y45" i="27"/>
  <c r="V85" i="27"/>
  <c r="V45" i="27"/>
  <c r="V44" i="27" s="1"/>
  <c r="F91" i="27"/>
  <c r="F51" i="27"/>
  <c r="F50" i="27" s="1"/>
  <c r="N91" i="27"/>
  <c r="N51" i="27"/>
  <c r="N50" i="27" s="1"/>
  <c r="V91" i="27"/>
  <c r="V51" i="27"/>
  <c r="V50" i="27" s="1"/>
  <c r="F93" i="27"/>
  <c r="F53" i="27"/>
  <c r="F52" i="27" s="1"/>
  <c r="N93" i="27"/>
  <c r="N53" i="27"/>
  <c r="N52" i="27" s="1"/>
  <c r="V93" i="27"/>
  <c r="V53" i="27"/>
  <c r="V52" i="27" s="1"/>
  <c r="F97" i="27"/>
  <c r="F57" i="27"/>
  <c r="F56" i="27" s="1"/>
  <c r="N97" i="27"/>
  <c r="N57" i="27"/>
  <c r="N56" i="27" s="1"/>
  <c r="V97" i="27"/>
  <c r="V57" i="27"/>
  <c r="V56" i="27" s="1"/>
  <c r="L87" i="27"/>
  <c r="L46" i="27" s="1"/>
  <c r="I46" i="27"/>
  <c r="P87" i="27"/>
  <c r="P46" i="27" s="1"/>
  <c r="M46"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G112" i="27"/>
  <c r="G115" i="27" s="1"/>
  <c r="G55" i="27" s="1"/>
  <c r="G54" i="27" s="1"/>
  <c r="G72" i="27"/>
  <c r="G71" i="27" s="1"/>
  <c r="K112" i="27"/>
  <c r="K115" i="27" s="1"/>
  <c r="K55" i="27" s="1"/>
  <c r="K54" i="27" s="1"/>
  <c r="K72" i="27"/>
  <c r="K71" i="27" s="1"/>
  <c r="O112" i="27"/>
  <c r="O115" i="27" s="1"/>
  <c r="O55" i="27" s="1"/>
  <c r="O54" i="27" s="1"/>
  <c r="O72" i="27"/>
  <c r="O71" i="27" s="1"/>
  <c r="S112" i="27"/>
  <c r="S115" i="27" s="1"/>
  <c r="S55" i="27" s="1"/>
  <c r="S54" i="27" s="1"/>
  <c r="S72" i="27"/>
  <c r="S71" i="27" s="1"/>
  <c r="W112" i="27"/>
  <c r="W115" i="27" s="1"/>
  <c r="W55" i="27" s="1"/>
  <c r="W54" i="27" s="1"/>
  <c r="W72" i="27"/>
  <c r="W71" i="27" s="1"/>
  <c r="AA112" i="27"/>
  <c r="AA115" i="27" s="1"/>
  <c r="AA55" i="27" s="1"/>
  <c r="AA54" i="27" s="1"/>
  <c r="AA72" i="27"/>
  <c r="AA71" i="27" s="1"/>
  <c r="J112" i="27"/>
  <c r="J115" i="27" s="1"/>
  <c r="J55" i="27" s="1"/>
  <c r="J54" i="27" s="1"/>
  <c r="J72" i="27"/>
  <c r="J71" i="27" s="1"/>
  <c r="R112" i="27"/>
  <c r="R115" i="27" s="1"/>
  <c r="R55" i="27" s="1"/>
  <c r="R54" i="27" s="1"/>
  <c r="R72" i="27"/>
  <c r="R71" i="27" s="1"/>
  <c r="Z112" i="27"/>
  <c r="Z115" i="27" s="1"/>
  <c r="Z55" i="27" s="1"/>
  <c r="Z54" i="27" s="1"/>
  <c r="Z72" i="27"/>
  <c r="Z71" i="27" s="1"/>
  <c r="C7" i="23"/>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D24" i="6"/>
  <c r="C24" i="6"/>
  <c r="A42" i="36"/>
  <c r="C37" i="36"/>
  <c r="C36" i="36"/>
  <c r="C35" i="36"/>
  <c r="C34" i="36"/>
  <c r="C33" i="36"/>
  <c r="C32" i="36"/>
  <c r="A31" i="36"/>
  <c r="C30" i="36"/>
  <c r="A29" i="36"/>
  <c r="C28" i="36"/>
  <c r="C27" i="36"/>
  <c r="C26" i="36"/>
  <c r="A25" i="36"/>
  <c r="C24" i="36"/>
  <c r="C23" i="36"/>
  <c r="C22" i="36"/>
  <c r="C21" i="36"/>
  <c r="C20" i="36"/>
  <c r="C19" i="36"/>
  <c r="A18" i="36"/>
  <c r="C14" i="36"/>
  <c r="A13" i="36"/>
  <c r="C12" i="36"/>
  <c r="A11" i="36"/>
  <c r="C10" i="36"/>
  <c r="A9" i="36"/>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V84" i="14"/>
  <c r="T84" i="14"/>
  <c r="S84" i="14"/>
  <c r="R84" i="14"/>
  <c r="Q84" i="14" s="1"/>
  <c r="P84" i="14"/>
  <c r="O84" i="14"/>
  <c r="N84" i="14"/>
  <c r="K84" i="14"/>
  <c r="J84" i="14"/>
  <c r="I84" i="14"/>
  <c r="H84" i="14"/>
  <c r="G84" i="14"/>
  <c r="F84" i="14"/>
  <c r="E84" i="14"/>
  <c r="D84" i="14"/>
  <c r="V78" i="14"/>
  <c r="T78" i="14"/>
  <c r="S78" i="14"/>
  <c r="R78" i="14"/>
  <c r="Q78" i="14" s="1"/>
  <c r="P78" i="14"/>
  <c r="O78" i="14"/>
  <c r="N78" i="14"/>
  <c r="K78" i="14"/>
  <c r="J78" i="14"/>
  <c r="L78" i="14" s="1"/>
  <c r="I78" i="14"/>
  <c r="H78" i="14"/>
  <c r="M78" i="14" s="1"/>
  <c r="G78" i="14"/>
  <c r="F78" i="14"/>
  <c r="E78" i="14"/>
  <c r="D78" i="14"/>
  <c r="V68" i="14"/>
  <c r="T68" i="14"/>
  <c r="S68" i="14"/>
  <c r="U68" i="14" s="1"/>
  <c r="R68" i="14"/>
  <c r="P68" i="14"/>
  <c r="O68" i="14"/>
  <c r="Q68" i="14" s="1"/>
  <c r="N68" i="14"/>
  <c r="K68" i="14"/>
  <c r="J68" i="14"/>
  <c r="I68" i="14"/>
  <c r="L68" i="14" s="1"/>
  <c r="M68" i="14" s="1"/>
  <c r="W68" i="14" s="1"/>
  <c r="H68" i="14"/>
  <c r="G68" i="14"/>
  <c r="F68" i="14"/>
  <c r="E68" i="14"/>
  <c r="D68" i="14"/>
  <c r="C67" i="14"/>
  <c r="V66" i="14"/>
  <c r="T66" i="14"/>
  <c r="S66" i="14"/>
  <c r="R66" i="14"/>
  <c r="Q66" i="14" s="1"/>
  <c r="P66" i="14"/>
  <c r="O66" i="14"/>
  <c r="N66" i="14"/>
  <c r="K66" i="14"/>
  <c r="J66" i="14"/>
  <c r="L66" i="14" s="1"/>
  <c r="I66" i="14"/>
  <c r="H66" i="14"/>
  <c r="M66" i="14" s="1"/>
  <c r="G66" i="14"/>
  <c r="F66" i="14"/>
  <c r="E66" i="14"/>
  <c r="D66" i="14"/>
  <c r="V60" i="14"/>
  <c r="T60" i="14"/>
  <c r="S60" i="14"/>
  <c r="R60" i="14"/>
  <c r="Q60" i="14" s="1"/>
  <c r="P60" i="14"/>
  <c r="O60" i="14"/>
  <c r="N60" i="14"/>
  <c r="K60" i="14"/>
  <c r="J60" i="14"/>
  <c r="L60" i="14" s="1"/>
  <c r="I60" i="14"/>
  <c r="H60" i="14"/>
  <c r="M60" i="14" s="1"/>
  <c r="G60" i="14"/>
  <c r="F60" i="14"/>
  <c r="E60" i="14"/>
  <c r="D60" i="14"/>
  <c r="V56" i="14"/>
  <c r="T56" i="14"/>
  <c r="S56" i="14"/>
  <c r="R56" i="14"/>
  <c r="Q56" i="14" s="1"/>
  <c r="P56" i="14"/>
  <c r="O56" i="14"/>
  <c r="N56" i="14"/>
  <c r="K56" i="14"/>
  <c r="J56" i="14"/>
  <c r="L56" i="14" s="1"/>
  <c r="I56" i="14"/>
  <c r="H56" i="14"/>
  <c r="G56" i="14"/>
  <c r="F56" i="14"/>
  <c r="E56" i="14"/>
  <c r="D56" i="14"/>
  <c r="V54" i="14"/>
  <c r="T54" i="14"/>
  <c r="S54" i="14"/>
  <c r="R54" i="14"/>
  <c r="Q54" i="14" s="1"/>
  <c r="P54" i="14"/>
  <c r="O54" i="14"/>
  <c r="N54" i="14"/>
  <c r="K54" i="14"/>
  <c r="J54" i="14"/>
  <c r="L54" i="14" s="1"/>
  <c r="I54" i="14"/>
  <c r="H54" i="14"/>
  <c r="G54" i="14"/>
  <c r="F54" i="14"/>
  <c r="E54" i="14"/>
  <c r="D54" i="14"/>
  <c r="V51" i="14"/>
  <c r="T51" i="14"/>
  <c r="S51" i="14"/>
  <c r="R51" i="14"/>
  <c r="Q51" i="14" s="1"/>
  <c r="P51" i="14"/>
  <c r="O51" i="14"/>
  <c r="N51" i="14"/>
  <c r="K51" i="14"/>
  <c r="J51" i="14"/>
  <c r="L51" i="14" s="1"/>
  <c r="I51" i="14"/>
  <c r="H51" i="14"/>
  <c r="M51" i="14" s="1"/>
  <c r="G51" i="14"/>
  <c r="F51" i="14"/>
  <c r="E51" i="14"/>
  <c r="D51" i="14"/>
  <c r="V46" i="14"/>
  <c r="T46" i="14"/>
  <c r="S46" i="14"/>
  <c r="R46" i="14"/>
  <c r="Q46" i="14" s="1"/>
  <c r="P46" i="14"/>
  <c r="O46" i="14"/>
  <c r="N46" i="14"/>
  <c r="K46" i="14"/>
  <c r="J46" i="14"/>
  <c r="L46" i="14" s="1"/>
  <c r="I46" i="14"/>
  <c r="H46" i="14"/>
  <c r="M46" i="14" s="1"/>
  <c r="G46" i="14"/>
  <c r="F46" i="14"/>
  <c r="E46" i="14"/>
  <c r="D46" i="14"/>
  <c r="V34" i="14"/>
  <c r="T34" i="14"/>
  <c r="S34" i="14"/>
  <c r="R34" i="14"/>
  <c r="Q34" i="14" s="1"/>
  <c r="P34" i="14"/>
  <c r="O34" i="14"/>
  <c r="N34" i="14"/>
  <c r="K34" i="14"/>
  <c r="J34" i="14"/>
  <c r="L34" i="14" s="1"/>
  <c r="I34" i="14"/>
  <c r="H34" i="14"/>
  <c r="M34" i="14" s="1"/>
  <c r="G34" i="14"/>
  <c r="F34" i="14"/>
  <c r="E34" i="14"/>
  <c r="D34" i="14"/>
  <c r="V28" i="14"/>
  <c r="T28" i="14"/>
  <c r="S28" i="14"/>
  <c r="R28" i="14"/>
  <c r="Q28" i="14" s="1"/>
  <c r="P28" i="14"/>
  <c r="O28" i="14"/>
  <c r="N28" i="14"/>
  <c r="K28" i="14"/>
  <c r="J28" i="14"/>
  <c r="L28" i="14" s="1"/>
  <c r="I28" i="14"/>
  <c r="H28" i="14"/>
  <c r="G28" i="14"/>
  <c r="F28" i="14"/>
  <c r="E28" i="14"/>
  <c r="D28" i="14"/>
  <c r="V14" i="14"/>
  <c r="T14" i="14"/>
  <c r="S14" i="14"/>
  <c r="R14" i="14"/>
  <c r="Q14" i="14" s="1"/>
  <c r="P14" i="14"/>
  <c r="O14" i="14"/>
  <c r="N14" i="14"/>
  <c r="K14" i="14"/>
  <c r="J14" i="14"/>
  <c r="L14" i="14" s="1"/>
  <c r="I14" i="14"/>
  <c r="H14" i="14"/>
  <c r="G14" i="14"/>
  <c r="F14" i="14"/>
  <c r="E14" i="14"/>
  <c r="D14" i="14"/>
  <c r="V12" i="14"/>
  <c r="T12" i="14"/>
  <c r="S12" i="14"/>
  <c r="R12" i="14"/>
  <c r="Q12" i="14" s="1"/>
  <c r="P12" i="14"/>
  <c r="O12" i="14"/>
  <c r="N12" i="14"/>
  <c r="K12" i="14"/>
  <c r="J12" i="14"/>
  <c r="L12" i="14" s="1"/>
  <c r="I12" i="14"/>
  <c r="H12" i="14"/>
  <c r="M12" i="14" s="1"/>
  <c r="G12" i="14"/>
  <c r="F12" i="14"/>
  <c r="E12" i="14"/>
  <c r="D12"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J24" i="1"/>
  <c r="Y24" i="1" s="1"/>
  <c r="I24" i="1"/>
  <c r="H24" i="1"/>
  <c r="W24" i="1" s="1"/>
  <c r="G24" i="1"/>
  <c r="F24" i="1"/>
  <c r="U24" i="1" s="1"/>
  <c r="E24" i="1"/>
  <c r="D24" i="1"/>
  <c r="S24" i="1" s="1"/>
  <c r="C24" i="1"/>
  <c r="B24" i="1"/>
  <c r="Q24" i="1" s="1"/>
  <c r="A24" i="1"/>
  <c r="P24" i="1" s="1"/>
  <c r="L23" i="1"/>
  <c r="AA23" i="1" s="1"/>
  <c r="K23" i="1"/>
  <c r="J23" i="1"/>
  <c r="Y23" i="1" s="1"/>
  <c r="I23" i="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A20" i="12"/>
  <c r="A19" i="12"/>
  <c r="A13" i="12"/>
  <c r="A12" i="12"/>
  <c r="A11" i="12"/>
  <c r="A10" i="12"/>
  <c r="A2" i="23"/>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M1216" i="18"/>
  <c r="K1216" i="18"/>
  <c r="I1216" i="18"/>
  <c r="K1215" i="18"/>
  <c r="K1214" i="18"/>
  <c r="K1213" i="18"/>
  <c r="K1212" i="18"/>
  <c r="K1210" i="18"/>
  <c r="K1209" i="18"/>
  <c r="K1208" i="18"/>
  <c r="K1207" i="18"/>
  <c r="M1228" i="18"/>
  <c r="M1227" i="18"/>
  <c r="M1226" i="18"/>
  <c r="M1225" i="18"/>
  <c r="M1224" i="18"/>
  <c r="L1223" i="18"/>
  <c r="L1222" i="18"/>
  <c r="L1221" i="18"/>
  <c r="L1220" i="18"/>
  <c r="L1219" i="18"/>
  <c r="L1218" i="18"/>
  <c r="L1217"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K1197" i="18"/>
  <c r="K1196" i="18"/>
  <c r="K1195" i="18"/>
  <c r="K1194" i="18"/>
  <c r="K1192" i="18"/>
  <c r="K1191" i="18"/>
  <c r="K1190" i="18"/>
  <c r="K1189" i="18"/>
  <c r="L1206" i="18"/>
  <c r="L1205" i="18"/>
  <c r="L1204" i="18"/>
  <c r="L1203" i="18"/>
  <c r="L1202" i="18"/>
  <c r="L1201" i="18"/>
  <c r="L1200" i="18"/>
  <c r="L1199"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50" i="18"/>
  <c r="M1149" i="18"/>
  <c r="M1148" i="18"/>
  <c r="M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L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I1066" i="18"/>
  <c r="M1065" i="18"/>
  <c r="K1065" i="18"/>
  <c r="I1065" i="18"/>
  <c r="M1064" i="18"/>
  <c r="K1064" i="18"/>
  <c r="I1064" i="18"/>
  <c r="M1063" i="18"/>
  <c r="K1063" i="18"/>
  <c r="I1063"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M1062" i="18"/>
  <c r="I1062"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L1019" i="18"/>
  <c r="M1018" i="18"/>
  <c r="I1018" i="18"/>
  <c r="L1018" i="18"/>
  <c r="L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M915" i="18"/>
  <c r="K915" i="18"/>
  <c r="I915" i="18"/>
  <c r="M914" i="18"/>
  <c r="K914" i="18"/>
  <c r="I914" i="18"/>
  <c r="M913" i="18"/>
  <c r="K913" i="18"/>
  <c r="I913" i="18"/>
  <c r="M912" i="18"/>
  <c r="K912" i="18"/>
  <c r="I912" i="18"/>
  <c r="M911" i="18"/>
  <c r="K911" i="18"/>
  <c r="I911" i="18"/>
  <c r="M910" i="18"/>
  <c r="K910" i="18"/>
  <c r="I910" i="18"/>
  <c r="M909" i="18"/>
  <c r="K909" i="18"/>
  <c r="I909" i="18"/>
  <c r="M908" i="18"/>
  <c r="K908" i="18"/>
  <c r="I908" i="18"/>
  <c r="M907" i="18"/>
  <c r="K907" i="18"/>
  <c r="I907" i="18"/>
  <c r="M906" i="18"/>
  <c r="K906" i="18"/>
  <c r="I906" i="18"/>
  <c r="M904" i="18"/>
  <c r="K904" i="18"/>
  <c r="I904" i="18"/>
  <c r="M903" i="18"/>
  <c r="K903" i="18"/>
  <c r="I903" i="18"/>
  <c r="M902" i="18"/>
  <c r="K902" i="18"/>
  <c r="I902" i="18"/>
  <c r="M901" i="18"/>
  <c r="K901" i="18"/>
  <c r="I901" i="18"/>
  <c r="M900" i="18"/>
  <c r="K900" i="18"/>
  <c r="I900" i="18"/>
  <c r="M899" i="18"/>
  <c r="K899" i="18"/>
  <c r="I899" i="18"/>
  <c r="M898" i="18"/>
  <c r="K898" i="18"/>
  <c r="I898" i="18"/>
  <c r="M897" i="18"/>
  <c r="K897" i="18"/>
  <c r="I897" i="18"/>
  <c r="M896" i="18"/>
  <c r="K896" i="18"/>
  <c r="I896" i="18"/>
  <c r="M895" i="18"/>
  <c r="K895" i="18"/>
  <c r="I895" i="18"/>
  <c r="M894" i="18"/>
  <c r="K894" i="18"/>
  <c r="I894" i="18"/>
  <c r="M893" i="18"/>
  <c r="K893" i="18"/>
  <c r="I893" i="18"/>
  <c r="M892" i="18"/>
  <c r="K892" i="18"/>
  <c r="I892" i="18"/>
  <c r="M891" i="18"/>
  <c r="K891" i="18"/>
  <c r="I891" i="18"/>
  <c r="M890" i="18"/>
  <c r="K890" i="18"/>
  <c r="I890" i="18"/>
  <c r="M889" i="18"/>
  <c r="K889" i="18"/>
  <c r="I889" i="18"/>
  <c r="M888" i="18"/>
  <c r="K888" i="18"/>
  <c r="I888" i="18"/>
  <c r="M886" i="18"/>
  <c r="K886" i="18"/>
  <c r="I886" i="18"/>
  <c r="M885" i="18"/>
  <c r="K885" i="18"/>
  <c r="I885" i="18"/>
  <c r="M884" i="18"/>
  <c r="K884" i="18"/>
  <c r="I884" i="18"/>
  <c r="M883" i="18"/>
  <c r="K883" i="18"/>
  <c r="I883" i="18"/>
  <c r="M882" i="18"/>
  <c r="K882" i="18"/>
  <c r="I882" i="18"/>
  <c r="M881" i="18"/>
  <c r="K881" i="18"/>
  <c r="I881" i="18"/>
  <c r="M880" i="18"/>
  <c r="K880" i="18"/>
  <c r="I880" i="18"/>
  <c r="M879" i="18"/>
  <c r="K879" i="18"/>
  <c r="I879" i="18"/>
  <c r="M878" i="18"/>
  <c r="K878" i="18"/>
  <c r="I878" i="18"/>
  <c r="M877" i="18"/>
  <c r="K877" i="18"/>
  <c r="I877" i="18"/>
  <c r="M876" i="18"/>
  <c r="K876" i="18"/>
  <c r="I876" i="18"/>
  <c r="M875" i="18"/>
  <c r="K875" i="18"/>
  <c r="I875" i="18"/>
  <c r="M874" i="18"/>
  <c r="K874" i="18"/>
  <c r="I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K834" i="18"/>
  <c r="K832" i="18"/>
  <c r="K831" i="18"/>
  <c r="K830" i="18"/>
  <c r="K829" i="18"/>
  <c r="K828" i="18"/>
  <c r="K827" i="18"/>
  <c r="K826" i="18"/>
  <c r="K825" i="18"/>
  <c r="K824" i="18"/>
  <c r="K823" i="18"/>
  <c r="K822" i="18"/>
  <c r="K821" i="18"/>
  <c r="K820" i="18"/>
  <c r="K819" i="18"/>
  <c r="K818" i="18"/>
  <c r="K817" i="18"/>
  <c r="K816"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M686" i="18"/>
  <c r="K686" i="18"/>
  <c r="I686" i="18"/>
  <c r="M685" i="18"/>
  <c r="K685" i="18"/>
  <c r="I685" i="18"/>
  <c r="M684" i="18"/>
  <c r="K684" i="18"/>
  <c r="I684" i="18"/>
  <c r="M683" i="18"/>
  <c r="K683" i="18"/>
  <c r="I683" i="18"/>
  <c r="M682" i="18"/>
  <c r="K682" i="18"/>
  <c r="I682" i="18"/>
  <c r="M681" i="18"/>
  <c r="K681" i="18"/>
  <c r="I681" i="18"/>
  <c r="M680" i="18"/>
  <c r="K680" i="18"/>
  <c r="I680" i="18"/>
  <c r="M679" i="18"/>
  <c r="K679" i="18"/>
  <c r="I679" i="18"/>
  <c r="M678" i="18"/>
  <c r="K678" i="18"/>
  <c r="I678" i="18"/>
  <c r="M677" i="18"/>
  <c r="K677" i="18"/>
  <c r="I677" i="18"/>
  <c r="M676" i="18"/>
  <c r="K676" i="18"/>
  <c r="I676" i="18"/>
  <c r="M675" i="18"/>
  <c r="K675" i="18"/>
  <c r="I675" i="18"/>
  <c r="M674" i="18"/>
  <c r="K674" i="18"/>
  <c r="I674" i="18"/>
  <c r="M673" i="18"/>
  <c r="K673" i="18"/>
  <c r="I673"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L916" i="18"/>
  <c r="L915" i="18"/>
  <c r="L914" i="18"/>
  <c r="L913" i="18"/>
  <c r="L912" i="18"/>
  <c r="L911" i="18"/>
  <c r="L910" i="18"/>
  <c r="L909" i="18"/>
  <c r="L908" i="18"/>
  <c r="L907" i="18"/>
  <c r="L906" i="18"/>
  <c r="L904" i="18"/>
  <c r="L903" i="18"/>
  <c r="L902" i="18"/>
  <c r="L901" i="18"/>
  <c r="L900" i="18"/>
  <c r="L899" i="18"/>
  <c r="L898" i="18"/>
  <c r="L897" i="18"/>
  <c r="L896" i="18"/>
  <c r="L895" i="18"/>
  <c r="L894" i="18"/>
  <c r="L893" i="18"/>
  <c r="L892" i="18"/>
  <c r="L891" i="18"/>
  <c r="L890" i="18"/>
  <c r="L889" i="18"/>
  <c r="L888" i="18"/>
  <c r="L886" i="18"/>
  <c r="L885" i="18"/>
  <c r="L884" i="18"/>
  <c r="L883" i="18"/>
  <c r="L882" i="18"/>
  <c r="L881" i="18"/>
  <c r="L880" i="18"/>
  <c r="L879" i="18"/>
  <c r="L878" i="18"/>
  <c r="L877" i="18"/>
  <c r="L876" i="18"/>
  <c r="L875"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M835" i="18"/>
  <c r="I835" i="18"/>
  <c r="L835" i="18"/>
  <c r="M834" i="18"/>
  <c r="I834" i="18"/>
  <c r="L834" i="18"/>
  <c r="M832" i="18"/>
  <c r="I832" i="18"/>
  <c r="L832" i="18"/>
  <c r="M831" i="18"/>
  <c r="I831" i="18"/>
  <c r="L831" i="18"/>
  <c r="M830" i="18"/>
  <c r="I830" i="18"/>
  <c r="L830" i="18"/>
  <c r="M829" i="18"/>
  <c r="I829" i="18"/>
  <c r="L829" i="18"/>
  <c r="M828" i="18"/>
  <c r="I828" i="18"/>
  <c r="L828" i="18"/>
  <c r="M827" i="18"/>
  <c r="I827" i="18"/>
  <c r="L827" i="18"/>
  <c r="M826" i="18"/>
  <c r="I826" i="18"/>
  <c r="L826" i="18"/>
  <c r="M825" i="18"/>
  <c r="I825" i="18"/>
  <c r="L825" i="18"/>
  <c r="M824" i="18"/>
  <c r="I824" i="18"/>
  <c r="L824" i="18"/>
  <c r="M823" i="18"/>
  <c r="I823" i="18"/>
  <c r="L823" i="18"/>
  <c r="M822" i="18"/>
  <c r="I822" i="18"/>
  <c r="L822" i="18"/>
  <c r="M821" i="18"/>
  <c r="I821" i="18"/>
  <c r="L821" i="18"/>
  <c r="M820" i="18"/>
  <c r="I820" i="18"/>
  <c r="L820" i="18"/>
  <c r="M819" i="18"/>
  <c r="I819" i="18"/>
  <c r="L819" i="18"/>
  <c r="M818" i="18"/>
  <c r="I818" i="18"/>
  <c r="L818" i="18"/>
  <c r="M817" i="18"/>
  <c r="I817" i="18"/>
  <c r="L817" i="18"/>
  <c r="M816" i="18"/>
  <c r="I816" i="18"/>
  <c r="L816" i="18"/>
  <c r="M814"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L776"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L660" i="18"/>
  <c r="M775" i="18"/>
  <c r="M774" i="18"/>
  <c r="M773" i="18"/>
  <c r="M772" i="18"/>
  <c r="M771" i="18"/>
  <c r="M770" i="18"/>
  <c r="M769" i="18"/>
  <c r="M768" i="18"/>
  <c r="M767" i="18"/>
  <c r="M766" i="18"/>
  <c r="M765" i="18"/>
  <c r="M764" i="18"/>
  <c r="M763" i="18"/>
  <c r="M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L686" i="18"/>
  <c r="L685" i="18"/>
  <c r="L684" i="18"/>
  <c r="L683" i="18"/>
  <c r="L682" i="18"/>
  <c r="L681" i="18"/>
  <c r="L680" i="18"/>
  <c r="L679" i="18"/>
  <c r="L678" i="18"/>
  <c r="L677" i="18"/>
  <c r="L676" i="18"/>
  <c r="L675" i="18"/>
  <c r="L674" i="18"/>
  <c r="L673" i="18"/>
  <c r="K672" i="18"/>
  <c r="K670" i="18"/>
  <c r="K669" i="18"/>
  <c r="K668" i="18"/>
  <c r="K667" i="18"/>
  <c r="K666" i="18"/>
  <c r="K665" i="18"/>
  <c r="K664" i="18"/>
  <c r="K663" i="18"/>
  <c r="K662" i="18"/>
  <c r="K661" i="18"/>
  <c r="K660" i="18"/>
  <c r="K659" i="18"/>
  <c r="M658" i="18"/>
  <c r="K658" i="18"/>
  <c r="I658" i="18"/>
  <c r="M657" i="18"/>
  <c r="K657" i="18"/>
  <c r="I657" i="18"/>
  <c r="M656" i="18"/>
  <c r="K656" i="18"/>
  <c r="I656" i="18"/>
  <c r="M655" i="18"/>
  <c r="K655" i="18"/>
  <c r="I655" i="18"/>
  <c r="M654" i="18"/>
  <c r="K654" i="18"/>
  <c r="I654" i="18"/>
  <c r="M652" i="18"/>
  <c r="K652" i="18"/>
  <c r="I652" i="18"/>
  <c r="M651" i="18"/>
  <c r="K651" i="18"/>
  <c r="I651" i="18"/>
  <c r="M650" i="18"/>
  <c r="K650" i="18"/>
  <c r="I650" i="18"/>
  <c r="M649" i="18"/>
  <c r="K649" i="18"/>
  <c r="I649" i="18"/>
  <c r="M648" i="18"/>
  <c r="K648" i="18"/>
  <c r="I648" i="18"/>
  <c r="M647" i="18"/>
  <c r="K647" i="18"/>
  <c r="I647" i="18"/>
  <c r="M646" i="18"/>
  <c r="K646" i="18"/>
  <c r="I646" i="18"/>
  <c r="M645" i="18"/>
  <c r="K645" i="18"/>
  <c r="I645" i="18"/>
  <c r="M644" i="18"/>
  <c r="K644" i="18"/>
  <c r="I644" i="18"/>
  <c r="M643" i="18"/>
  <c r="K643" i="18"/>
  <c r="I643" i="18"/>
  <c r="M642" i="18"/>
  <c r="K642" i="18"/>
  <c r="I642" i="18"/>
  <c r="M641" i="18"/>
  <c r="K641" i="18"/>
  <c r="I641" i="18"/>
  <c r="M640" i="18"/>
  <c r="K640" i="18"/>
  <c r="I640" i="18"/>
  <c r="M639" i="18"/>
  <c r="K639" i="18"/>
  <c r="I639" i="18"/>
  <c r="M638" i="18"/>
  <c r="K638" i="18"/>
  <c r="I638" i="18"/>
  <c r="M637" i="18"/>
  <c r="K637" i="18"/>
  <c r="I637" i="18"/>
  <c r="M636" i="18"/>
  <c r="K636" i="18"/>
  <c r="I636" i="18"/>
  <c r="M634" i="18"/>
  <c r="K634" i="18"/>
  <c r="I634" i="18"/>
  <c r="M633" i="18"/>
  <c r="K633" i="18"/>
  <c r="I633" i="18"/>
  <c r="M632" i="18"/>
  <c r="K632" i="18"/>
  <c r="I632" i="18"/>
  <c r="M631" i="18"/>
  <c r="K631" i="18"/>
  <c r="I631" i="18"/>
  <c r="M630" i="18"/>
  <c r="K630" i="18"/>
  <c r="I630" i="18"/>
  <c r="M629" i="18"/>
  <c r="K629" i="18"/>
  <c r="I629" i="18"/>
  <c r="M628" i="18"/>
  <c r="K628" i="18"/>
  <c r="I628" i="18"/>
  <c r="M627" i="18"/>
  <c r="K627" i="18"/>
  <c r="I627" i="18"/>
  <c r="M626" i="18"/>
  <c r="K626" i="18"/>
  <c r="I626" i="18"/>
  <c r="M625" i="18"/>
  <c r="K625" i="18"/>
  <c r="I625" i="18"/>
  <c r="M624" i="18"/>
  <c r="K624" i="18"/>
  <c r="I624" i="18"/>
  <c r="M623" i="18"/>
  <c r="K623" i="18"/>
  <c r="I623" i="18"/>
  <c r="M622" i="18"/>
  <c r="K622" i="18"/>
  <c r="I622" i="18"/>
  <c r="M621" i="18"/>
  <c r="K621" i="18"/>
  <c r="I621" i="18"/>
  <c r="M620" i="18"/>
  <c r="K620" i="18"/>
  <c r="I620" i="18"/>
  <c r="M619" i="18"/>
  <c r="K619" i="18"/>
  <c r="I619" i="18"/>
  <c r="M618" i="18"/>
  <c r="K618" i="18"/>
  <c r="I618" i="18"/>
  <c r="M616" i="18"/>
  <c r="K616" i="18"/>
  <c r="I616" i="18"/>
  <c r="M615" i="18"/>
  <c r="K615" i="18"/>
  <c r="I615" i="18"/>
  <c r="M614" i="18"/>
  <c r="K614" i="18"/>
  <c r="I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K486" i="18"/>
  <c r="K485" i="18"/>
  <c r="K484" i="18"/>
  <c r="K483" i="18"/>
  <c r="K482" i="18"/>
  <c r="K481" i="18"/>
  <c r="K480" i="18"/>
  <c r="K479" i="18"/>
  <c r="K478" i="18"/>
  <c r="K477" i="18"/>
  <c r="K476" i="18"/>
  <c r="K475" i="18"/>
  <c r="K474" i="18"/>
  <c r="K472" i="18"/>
  <c r="K471" i="18"/>
  <c r="K470" i="18"/>
  <c r="K469" i="18"/>
  <c r="K468" i="18"/>
  <c r="K467" i="18"/>
  <c r="K466" i="18"/>
  <c r="K465" i="18"/>
  <c r="K464" i="18"/>
  <c r="K463" i="18"/>
  <c r="K462" i="18"/>
  <c r="K461" i="18"/>
  <c r="K460" i="18"/>
  <c r="K459" i="18"/>
  <c r="K458" i="18"/>
  <c r="K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K309" i="18"/>
  <c r="K308" i="18"/>
  <c r="K307" i="18"/>
  <c r="K306" i="18"/>
  <c r="K305" i="18"/>
  <c r="L658" i="18"/>
  <c r="L657" i="18"/>
  <c r="L656" i="18"/>
  <c r="L655" i="18"/>
  <c r="L654" i="18"/>
  <c r="L652" i="18"/>
  <c r="L651" i="18"/>
  <c r="L650" i="18"/>
  <c r="L649" i="18"/>
  <c r="L648" i="18"/>
  <c r="L647" i="18"/>
  <c r="L646" i="18"/>
  <c r="L645" i="18"/>
  <c r="L644" i="18"/>
  <c r="L643" i="18"/>
  <c r="L642" i="18"/>
  <c r="L641" i="18"/>
  <c r="L640" i="18"/>
  <c r="L639" i="18"/>
  <c r="L638" i="18"/>
  <c r="L637" i="18"/>
  <c r="L636" i="18"/>
  <c r="L634" i="18"/>
  <c r="L633" i="18"/>
  <c r="L632" i="18"/>
  <c r="L631" i="18"/>
  <c r="L630" i="18"/>
  <c r="L629" i="18"/>
  <c r="L628" i="18"/>
  <c r="L627" i="18"/>
  <c r="L626" i="18"/>
  <c r="L625" i="18"/>
  <c r="L624" i="18"/>
  <c r="L623" i="18"/>
  <c r="L622" i="18"/>
  <c r="L621" i="18"/>
  <c r="L620" i="18"/>
  <c r="L619" i="18"/>
  <c r="L618" i="18"/>
  <c r="L616" i="18"/>
  <c r="L615" i="18"/>
  <c r="L614"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I487" i="18"/>
  <c r="L487" i="18"/>
  <c r="M486" i="18"/>
  <c r="I486" i="18"/>
  <c r="L486" i="18"/>
  <c r="M485" i="18"/>
  <c r="I485" i="18"/>
  <c r="L485" i="18"/>
  <c r="M484" i="18"/>
  <c r="I484" i="18"/>
  <c r="L484" i="18"/>
  <c r="M483" i="18"/>
  <c r="I483" i="18"/>
  <c r="L483" i="18"/>
  <c r="M482" i="18"/>
  <c r="I482" i="18"/>
  <c r="L482" i="18"/>
  <c r="M481" i="18"/>
  <c r="I481" i="18"/>
  <c r="L481" i="18"/>
  <c r="M480" i="18"/>
  <c r="I480" i="18"/>
  <c r="L480" i="18"/>
  <c r="M479" i="18"/>
  <c r="I479" i="18"/>
  <c r="L479" i="18"/>
  <c r="M478" i="18"/>
  <c r="I478" i="18"/>
  <c r="L478" i="18"/>
  <c r="M477" i="18"/>
  <c r="I477" i="18"/>
  <c r="L477" i="18"/>
  <c r="M476" i="18"/>
  <c r="I476" i="18"/>
  <c r="L476" i="18"/>
  <c r="M475" i="18"/>
  <c r="I475" i="18"/>
  <c r="L475" i="18"/>
  <c r="M474" i="18"/>
  <c r="I474" i="18"/>
  <c r="L474" i="18"/>
  <c r="M472" i="18"/>
  <c r="I472" i="18"/>
  <c r="L472" i="18"/>
  <c r="M471" i="18"/>
  <c r="I471" i="18"/>
  <c r="L471" i="18"/>
  <c r="M470" i="18"/>
  <c r="I470" i="18"/>
  <c r="L470" i="18"/>
  <c r="M469" i="18"/>
  <c r="I469" i="18"/>
  <c r="L469" i="18"/>
  <c r="M468" i="18"/>
  <c r="I468" i="18"/>
  <c r="L468" i="18"/>
  <c r="M467" i="18"/>
  <c r="I467" i="18"/>
  <c r="L467" i="18"/>
  <c r="M466" i="18"/>
  <c r="I466" i="18"/>
  <c r="L466" i="18"/>
  <c r="M465" i="18"/>
  <c r="I465" i="18"/>
  <c r="L465" i="18"/>
  <c r="M464" i="18"/>
  <c r="I464" i="18"/>
  <c r="L464" i="18"/>
  <c r="M463" i="18"/>
  <c r="I463" i="18"/>
  <c r="L463" i="18"/>
  <c r="M462" i="18"/>
  <c r="I462" i="18"/>
  <c r="L462" i="18"/>
  <c r="M461" i="18"/>
  <c r="I461" i="18"/>
  <c r="L461" i="18"/>
  <c r="M460" i="18"/>
  <c r="I460" i="18"/>
  <c r="L460" i="18"/>
  <c r="M459" i="18"/>
  <c r="I459" i="18"/>
  <c r="L459" i="18"/>
  <c r="M458" i="18"/>
  <c r="I458" i="18"/>
  <c r="L458" i="18"/>
  <c r="M457" i="18"/>
  <c r="I457"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L309" i="18"/>
  <c r="M308" i="18"/>
  <c r="I308" i="18"/>
  <c r="L308" i="18"/>
  <c r="M307" i="18"/>
  <c r="I307" i="18"/>
  <c r="L307" i="18"/>
  <c r="M306" i="18"/>
  <c r="I306" i="18"/>
  <c r="L306" i="18"/>
  <c r="M305" i="18"/>
  <c r="I305" i="18"/>
  <c r="L305" i="18"/>
  <c r="M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K102" i="18"/>
  <c r="I102" i="18"/>
  <c r="M101" i="18"/>
  <c r="K101" i="18"/>
  <c r="I101" i="18"/>
  <c r="M100" i="18"/>
  <c r="K100" i="18"/>
  <c r="I100" i="18"/>
  <c r="M99" i="18"/>
  <c r="K99" i="18"/>
  <c r="I99" i="18"/>
  <c r="M98" i="18"/>
  <c r="K98" i="18"/>
  <c r="I98" i="18"/>
  <c r="M97" i="18"/>
  <c r="K97" i="18"/>
  <c r="I97" i="18"/>
  <c r="M96" i="18"/>
  <c r="K96" i="18"/>
  <c r="I96" i="18"/>
  <c r="M94" i="18"/>
  <c r="K94" i="18"/>
  <c r="I94" i="18"/>
  <c r="M93" i="18"/>
  <c r="K93" i="18"/>
  <c r="I93" i="18"/>
  <c r="M92" i="18"/>
  <c r="K92" i="18"/>
  <c r="I92" i="18"/>
  <c r="M91" i="18"/>
  <c r="K91" i="18"/>
  <c r="I91" i="18"/>
  <c r="M90" i="18"/>
  <c r="K90" i="18"/>
  <c r="I90" i="18"/>
  <c r="M89" i="18"/>
  <c r="K89" i="18"/>
  <c r="I89" i="18"/>
  <c r="M88" i="18"/>
  <c r="K88" i="18"/>
  <c r="I88" i="18"/>
  <c r="M87" i="18"/>
  <c r="K87" i="18"/>
  <c r="I87" i="18"/>
  <c r="M86" i="18"/>
  <c r="K86" i="18"/>
  <c r="I86" i="18"/>
  <c r="M85" i="18"/>
  <c r="K85" i="18"/>
  <c r="I85" i="18"/>
  <c r="M84" i="18"/>
  <c r="K84" i="18"/>
  <c r="I84" i="18"/>
  <c r="M83" i="18"/>
  <c r="K83" i="18"/>
  <c r="I83" i="18"/>
  <c r="M82" i="18"/>
  <c r="K82" i="18"/>
  <c r="I82" i="18"/>
  <c r="M81" i="18"/>
  <c r="K81" i="18"/>
  <c r="I81" i="18"/>
  <c r="M80" i="18"/>
  <c r="K80" i="18"/>
  <c r="I80" i="18"/>
  <c r="M79" i="18"/>
  <c r="K79" i="18"/>
  <c r="I79" i="18"/>
  <c r="M78" i="18"/>
  <c r="K78" i="18"/>
  <c r="I78" i="18"/>
  <c r="M76" i="18"/>
  <c r="K76" i="18"/>
  <c r="I76" i="18"/>
  <c r="M75" i="18"/>
  <c r="K75" i="18"/>
  <c r="I75" i="18"/>
  <c r="M74" i="18"/>
  <c r="K74" i="18"/>
  <c r="I74" i="18"/>
  <c r="M73" i="18"/>
  <c r="K73" i="18"/>
  <c r="I73" i="18"/>
  <c r="M72" i="18"/>
  <c r="K72" i="18"/>
  <c r="I72" i="18"/>
  <c r="M71" i="18"/>
  <c r="K71" i="18"/>
  <c r="I71" i="18"/>
  <c r="M70" i="18"/>
  <c r="K70" i="18"/>
  <c r="I70" i="18"/>
  <c r="M69" i="18"/>
  <c r="K69" i="18"/>
  <c r="I69" i="18"/>
  <c r="M68" i="18"/>
  <c r="K68" i="18"/>
  <c r="I68" i="18"/>
  <c r="M67" i="18"/>
  <c r="K67" i="18"/>
  <c r="I67" i="18"/>
  <c r="M66" i="18"/>
  <c r="K66" i="18"/>
  <c r="I66" i="18"/>
  <c r="M65" i="18"/>
  <c r="K65" i="18"/>
  <c r="I65" i="18"/>
  <c r="M64" i="18"/>
  <c r="K64" i="18"/>
  <c r="I64" i="18"/>
  <c r="M63" i="18"/>
  <c r="K63" i="18"/>
  <c r="I63" i="18"/>
  <c r="M62" i="18"/>
  <c r="K62" i="18"/>
  <c r="I62" i="18"/>
  <c r="M61" i="18"/>
  <c r="K61" i="18"/>
  <c r="I61" i="18"/>
  <c r="M60" i="18"/>
  <c r="K60" i="18"/>
  <c r="I60" i="18"/>
  <c r="M58" i="18"/>
  <c r="K58" i="18"/>
  <c r="I58" i="18"/>
  <c r="M57" i="18"/>
  <c r="K57" i="18"/>
  <c r="I57" i="18"/>
  <c r="M56" i="18"/>
  <c r="K56" i="18"/>
  <c r="I56" i="18"/>
  <c r="M55" i="18"/>
  <c r="K55" i="18"/>
  <c r="I55" i="18"/>
  <c r="M54" i="18"/>
  <c r="K54" i="18"/>
  <c r="I54" i="18"/>
  <c r="M53" i="18"/>
  <c r="K53" i="18"/>
  <c r="I53" i="18"/>
  <c r="M52" i="18"/>
  <c r="K52" i="18"/>
  <c r="I52" i="18"/>
  <c r="M51" i="18"/>
  <c r="K51" i="18"/>
  <c r="I51" i="18"/>
  <c r="M50" i="18"/>
  <c r="K50" i="18"/>
  <c r="I50" i="18"/>
  <c r="M49" i="18"/>
  <c r="K49" i="18"/>
  <c r="I49" i="18"/>
  <c r="M48" i="18"/>
  <c r="K48" i="18"/>
  <c r="I48" i="18"/>
  <c r="M47" i="18"/>
  <c r="K47" i="18"/>
  <c r="I47" i="18"/>
  <c r="M46" i="18"/>
  <c r="K46" i="18"/>
  <c r="I46" i="18"/>
  <c r="M45" i="18"/>
  <c r="K45" i="18"/>
  <c r="I45" i="18"/>
  <c r="M44" i="18"/>
  <c r="K44" i="18"/>
  <c r="I44" i="18"/>
  <c r="M43" i="18"/>
  <c r="K43" i="18"/>
  <c r="I43" i="18"/>
  <c r="M42" i="18"/>
  <c r="K42" i="18"/>
  <c r="I42" i="18"/>
  <c r="M40" i="18"/>
  <c r="K40" i="18"/>
  <c r="I40" i="18"/>
  <c r="M39" i="18"/>
  <c r="K39" i="18"/>
  <c r="I39" i="18"/>
  <c r="M38" i="18"/>
  <c r="K38" i="18"/>
  <c r="I38" i="18"/>
  <c r="M37" i="18"/>
  <c r="K37" i="18"/>
  <c r="I37" i="18"/>
  <c r="M36" i="18"/>
  <c r="K36" i="18"/>
  <c r="I36" i="18"/>
  <c r="M35" i="18"/>
  <c r="K35" i="18"/>
  <c r="I35" i="18"/>
  <c r="M34" i="18"/>
  <c r="K34" i="18"/>
  <c r="I34" i="18"/>
  <c r="M33" i="18"/>
  <c r="K33" i="18"/>
  <c r="I33" i="18"/>
  <c r="M32" i="18"/>
  <c r="K32" i="18"/>
  <c r="I32" i="18"/>
  <c r="M31" i="18"/>
  <c r="K31" i="18"/>
  <c r="I31" i="18"/>
  <c r="M30" i="18"/>
  <c r="K30" i="18"/>
  <c r="I30" i="18"/>
  <c r="M29" i="18"/>
  <c r="K29" i="18"/>
  <c r="I29" i="18"/>
  <c r="M28" i="18"/>
  <c r="K28" i="18"/>
  <c r="I28" i="18"/>
  <c r="M27" i="18"/>
  <c r="K27" i="18"/>
  <c r="I27" i="18"/>
  <c r="M26" i="18"/>
  <c r="K26" i="18"/>
  <c r="I26" i="18"/>
  <c r="M25" i="18"/>
  <c r="K25" i="18"/>
  <c r="I25" i="18"/>
  <c r="M24" i="18"/>
  <c r="K24" i="18"/>
  <c r="I24" i="18"/>
  <c r="M22" i="18"/>
  <c r="K22" i="18"/>
  <c r="I22" i="18"/>
  <c r="M21" i="18"/>
  <c r="K21" i="18"/>
  <c r="I21" i="18"/>
  <c r="M20" i="18"/>
  <c r="K20" i="18"/>
  <c r="I20" i="18"/>
  <c r="M19" i="18"/>
  <c r="K19" i="18"/>
  <c r="I19" i="18"/>
  <c r="M18" i="18"/>
  <c r="K18" i="18"/>
  <c r="I18" i="18"/>
  <c r="M17" i="18"/>
  <c r="K17" i="18"/>
  <c r="I17" i="18"/>
  <c r="M16" i="18"/>
  <c r="K16" i="18"/>
  <c r="I16" i="18"/>
  <c r="M15" i="18"/>
  <c r="K15" i="18"/>
  <c r="I15" i="18"/>
  <c r="M14" i="18"/>
  <c r="K14" i="18"/>
  <c r="I14" i="18"/>
  <c r="M13" i="18"/>
  <c r="K13" i="18"/>
  <c r="I13" i="18"/>
  <c r="M12" i="18"/>
  <c r="K12" i="18"/>
  <c r="I12" i="18"/>
  <c r="M11" i="18"/>
  <c r="K11" i="18"/>
  <c r="I11" i="18"/>
  <c r="M10" i="18"/>
  <c r="K10" i="18"/>
  <c r="I10" i="18"/>
  <c r="M9" i="18"/>
  <c r="K9" i="18"/>
  <c r="I9" i="18"/>
  <c r="M8" i="18"/>
  <c r="K8" i="18"/>
  <c r="I8" i="18"/>
  <c r="M7" i="18"/>
  <c r="K7" i="18"/>
  <c r="I7" i="18"/>
  <c r="M6" i="18"/>
  <c r="K6" i="18"/>
  <c r="I6" i="18"/>
  <c r="A2"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7"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L53" i="18"/>
  <c r="L52" i="18"/>
  <c r="L51" i="18"/>
  <c r="L50" i="18"/>
  <c r="L49" i="18"/>
  <c r="L48" i="18"/>
  <c r="L47" i="18"/>
  <c r="L46" i="18"/>
  <c r="L45" i="18"/>
  <c r="L44" i="18"/>
  <c r="L43" i="18"/>
  <c r="L42" i="18"/>
  <c r="L40" i="18"/>
  <c r="L39" i="18"/>
  <c r="L38" i="18"/>
  <c r="L37" i="18"/>
  <c r="L36" i="18"/>
  <c r="L35" i="18"/>
  <c r="L34" i="18"/>
  <c r="L33" i="18"/>
  <c r="L32" i="18"/>
  <c r="L31" i="18"/>
  <c r="L30" i="18"/>
  <c r="L29" i="18"/>
  <c r="L28" i="18"/>
  <c r="L27" i="18"/>
  <c r="L26" i="18"/>
  <c r="L25" i="18"/>
  <c r="L24" i="18"/>
  <c r="L22" i="18"/>
  <c r="L21" i="18"/>
  <c r="L20" i="18"/>
  <c r="L19" i="18"/>
  <c r="L18" i="18"/>
  <c r="L17" i="18"/>
  <c r="L16" i="18"/>
  <c r="L15" i="18"/>
  <c r="L14" i="18"/>
  <c r="L13" i="18"/>
  <c r="L12" i="18"/>
  <c r="L11" i="18"/>
  <c r="L10" i="18"/>
  <c r="L9" i="18"/>
  <c r="L8" i="18"/>
  <c r="L7" i="18"/>
  <c r="L6" i="18"/>
  <c r="B42" i="36"/>
  <c r="C38" i="36"/>
  <c r="A2" i="36"/>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X110" i="39"/>
  <c r="V110" i="39"/>
  <c r="T110" i="39"/>
  <c r="Y109" i="39"/>
  <c r="W109" i="39"/>
  <c r="U109" i="39"/>
  <c r="Y116" i="39"/>
  <c r="W116" i="39"/>
  <c r="U116" i="39"/>
  <c r="Y114" i="39"/>
  <c r="W114" i="39"/>
  <c r="U114" i="39"/>
  <c r="X113" i="39"/>
  <c r="V113" i="39"/>
  <c r="T113" i="39"/>
  <c r="Y112" i="39"/>
  <c r="W112" i="39"/>
  <c r="U112" i="39"/>
  <c r="X111" i="39"/>
  <c r="V111" i="39"/>
  <c r="T111" i="39"/>
  <c r="Y110" i="39"/>
  <c r="W110" i="39"/>
  <c r="U110" i="39"/>
  <c r="X109" i="39"/>
  <c r="V109" i="39"/>
  <c r="T109" i="39"/>
  <c r="X107" i="39"/>
  <c r="V107" i="39"/>
  <c r="T107" i="39"/>
  <c r="W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Y107" i="39"/>
  <c r="U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90" i="39"/>
  <c r="T90" i="39"/>
  <c r="V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V90" i="39"/>
  <c r="X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X67" i="39"/>
  <c r="V67" i="39"/>
  <c r="T67" i="39"/>
  <c r="Y66" i="39"/>
  <c r="X68" i="39"/>
  <c r="T68" i="39"/>
  <c r="Y67" i="39"/>
  <c r="U67" i="39"/>
  <c r="X66" i="39"/>
  <c r="V66" i="39"/>
  <c r="T66" i="39"/>
  <c r="Y65" i="39"/>
  <c r="W65" i="39"/>
  <c r="U65" i="39"/>
  <c r="X62" i="39"/>
  <c r="V62" i="39"/>
  <c r="T62" i="39"/>
  <c r="Y61" i="39"/>
  <c r="W61" i="39"/>
  <c r="U61" i="39"/>
  <c r="X59" i="39"/>
  <c r="V59" i="39"/>
  <c r="T59" i="39"/>
  <c r="R2" i="39"/>
  <c r="V68" i="39"/>
  <c r="W67"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L42" i="30"/>
  <c r="H42" i="30"/>
  <c r="D42" i="30"/>
  <c r="T39" i="30"/>
  <c r="P39" i="30"/>
  <c r="L39" i="30"/>
  <c r="H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B42" i="30"/>
  <c r="R39" i="30"/>
  <c r="N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N22" i="30"/>
  <c r="B22" i="30"/>
  <c r="R21" i="30"/>
  <c r="N21" i="30"/>
  <c r="B21"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L22" i="30"/>
  <c r="H22" i="30"/>
  <c r="D22" i="30"/>
  <c r="T21" i="30"/>
  <c r="P21" i="30"/>
  <c r="L21" i="30"/>
  <c r="H21" i="30"/>
  <c r="D21" i="30"/>
  <c r="T20"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14" i="2"/>
  <c r="X20" i="2"/>
  <c r="V20" i="2"/>
  <c r="T20" i="2"/>
  <c r="W19" i="2"/>
  <c r="U19" i="2"/>
  <c r="S19" i="2"/>
  <c r="X18" i="2"/>
  <c r="V18" i="2"/>
  <c r="T18" i="2"/>
  <c r="X15" i="2"/>
  <c r="V15" i="2"/>
  <c r="T15" i="2"/>
  <c r="W14" i="2"/>
  <c r="U14" i="2"/>
  <c r="S14" i="2"/>
  <c r="X13" i="2"/>
  <c r="V13" i="2"/>
  <c r="T13" i="2"/>
  <c r="W12" i="2"/>
  <c r="U12" i="2"/>
  <c r="S12" i="2"/>
  <c r="W11" i="2"/>
  <c r="U11" i="2"/>
  <c r="S11" i="2"/>
  <c r="W9" i="2"/>
  <c r="U9" i="2"/>
  <c r="S9" i="2"/>
  <c r="W8" i="2"/>
  <c r="U8" i="2"/>
  <c r="S8" i="2"/>
  <c r="T3" i="2"/>
  <c r="V14" i="2"/>
  <c r="T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E25" i="23"/>
  <c r="Z74" i="27" l="1"/>
  <c r="Z75" i="27" s="1"/>
  <c r="R74" i="27"/>
  <c r="R75" i="27" s="1"/>
  <c r="J74" i="27"/>
  <c r="J75" i="27" s="1"/>
  <c r="AA74" i="27"/>
  <c r="AA75" i="27" s="1"/>
  <c r="W74" i="27"/>
  <c r="W75" i="27" s="1"/>
  <c r="S74" i="27"/>
  <c r="S75" i="27" s="1"/>
  <c r="O74" i="27"/>
  <c r="O75" i="27" s="1"/>
  <c r="K74" i="27"/>
  <c r="K75" i="27" s="1"/>
  <c r="G74" i="27"/>
  <c r="G75" i="27" s="1"/>
  <c r="Y56" i="27"/>
  <c r="X97" i="27"/>
  <c r="X57" i="27"/>
  <c r="X56" i="27" s="1"/>
  <c r="Q56" i="27"/>
  <c r="P97" i="27"/>
  <c r="P57" i="27"/>
  <c r="P56" i="27" s="1"/>
  <c r="I56" i="27"/>
  <c r="H97" i="27"/>
  <c r="H57" i="27"/>
  <c r="H56" i="27" s="1"/>
  <c r="X93" i="27"/>
  <c r="X53" i="27"/>
  <c r="X52" i="27" s="1"/>
  <c r="P93" i="27"/>
  <c r="P53" i="27"/>
  <c r="P52" i="27" s="1"/>
  <c r="H93" i="27"/>
  <c r="H53" i="27"/>
  <c r="H52" i="27" s="1"/>
  <c r="X91" i="27"/>
  <c r="X51" i="27"/>
  <c r="X50" i="27" s="1"/>
  <c r="P91" i="27"/>
  <c r="P51" i="27"/>
  <c r="P50" i="27" s="1"/>
  <c r="H91" i="27"/>
  <c r="H51" i="27"/>
  <c r="H50" i="27" s="1"/>
  <c r="Y44" i="27"/>
  <c r="AB85" i="27"/>
  <c r="AB45" i="27"/>
  <c r="AB44" i="27" s="1"/>
  <c r="V115" i="27"/>
  <c r="V55" i="27" s="1"/>
  <c r="V54" i="27" s="1"/>
  <c r="N115" i="27"/>
  <c r="N55" i="27" s="1"/>
  <c r="N54" i="27" s="1"/>
  <c r="F115" i="27"/>
  <c r="F55" i="27" s="1"/>
  <c r="F54" i="27" s="1"/>
  <c r="Y115" i="27"/>
  <c r="Y55" i="27" s="1"/>
  <c r="Y54" i="27" s="1"/>
  <c r="X112" i="27"/>
  <c r="X72" i="27"/>
  <c r="X71" i="27" s="1"/>
  <c r="Q115" i="27"/>
  <c r="Q55" i="27" s="1"/>
  <c r="Q54" i="27" s="1"/>
  <c r="P112" i="27"/>
  <c r="P72" i="27"/>
  <c r="P71" i="27" s="1"/>
  <c r="I115" i="27"/>
  <c r="I55" i="27" s="1"/>
  <c r="I54" i="27" s="1"/>
  <c r="H112" i="27"/>
  <c r="H72" i="27"/>
  <c r="H71" i="27" s="1"/>
  <c r="Q44" i="27"/>
  <c r="P85" i="27"/>
  <c r="P45" i="27"/>
  <c r="P44" i="27" s="1"/>
  <c r="I44" i="27"/>
  <c r="H85" i="27"/>
  <c r="H45" i="27"/>
  <c r="H44" i="27" s="1"/>
  <c r="Y39" i="27"/>
  <c r="X80" i="27"/>
  <c r="X40" i="27"/>
  <c r="X39" i="27" s="1"/>
  <c r="Q39" i="27"/>
  <c r="P80" i="27"/>
  <c r="P40" i="27"/>
  <c r="P39" i="27" s="1"/>
  <c r="I39" i="27"/>
  <c r="H80" i="27"/>
  <c r="H40" i="27"/>
  <c r="H39" i="27" s="1"/>
  <c r="AB97" i="27"/>
  <c r="AB57" i="27"/>
  <c r="AB56" i="27" s="1"/>
  <c r="U56" i="27"/>
  <c r="U74" i="27" s="1"/>
  <c r="U75" i="27" s="1"/>
  <c r="T97" i="27"/>
  <c r="T57" i="27"/>
  <c r="T56" i="27" s="1"/>
  <c r="M56" i="27"/>
  <c r="M74" i="27" s="1"/>
  <c r="M75" i="27" s="1"/>
  <c r="L97" i="27"/>
  <c r="L57" i="27"/>
  <c r="L56" i="27" s="1"/>
  <c r="E56" i="27"/>
  <c r="E74" i="27" s="1"/>
  <c r="E75" i="27" s="1"/>
  <c r="AB93" i="27"/>
  <c r="AB53" i="27"/>
  <c r="AB52" i="27" s="1"/>
  <c r="T93" i="27"/>
  <c r="T53" i="27"/>
  <c r="T52" i="27" s="1"/>
  <c r="L93" i="27"/>
  <c r="L53" i="27"/>
  <c r="L52" i="27" s="1"/>
  <c r="AB91" i="27"/>
  <c r="AB51" i="27"/>
  <c r="AB50" i="27" s="1"/>
  <c r="T91" i="27"/>
  <c r="T51" i="27"/>
  <c r="T50" i="27" s="1"/>
  <c r="L91" i="27"/>
  <c r="L51" i="27"/>
  <c r="L50" i="27" s="1"/>
  <c r="V74" i="27"/>
  <c r="V75" i="27" s="1"/>
  <c r="N74" i="27"/>
  <c r="N75" i="27" s="1"/>
  <c r="F74" i="27"/>
  <c r="F75" i="27" s="1"/>
  <c r="Y74" i="27"/>
  <c r="Y75" i="27" s="1"/>
  <c r="AB112" i="27"/>
  <c r="AB72" i="27"/>
  <c r="AB71" i="27" s="1"/>
  <c r="U115" i="27"/>
  <c r="U55" i="27" s="1"/>
  <c r="U54" i="27" s="1"/>
  <c r="Q74" i="27"/>
  <c r="Q75" i="27" s="1"/>
  <c r="T112" i="27"/>
  <c r="T72" i="27"/>
  <c r="T71" i="27" s="1"/>
  <c r="M115" i="27"/>
  <c r="M55" i="27" s="1"/>
  <c r="M54" i="27" s="1"/>
  <c r="I74" i="27"/>
  <c r="I75" i="27" s="1"/>
  <c r="L112" i="27"/>
  <c r="L72" i="27"/>
  <c r="L71" i="27" s="1"/>
  <c r="E115" i="27"/>
  <c r="E55" i="27" s="1"/>
  <c r="E54" i="27" s="1"/>
  <c r="U44" i="27"/>
  <c r="X85" i="27"/>
  <c r="X45" i="27"/>
  <c r="X44" i="27" s="1"/>
  <c r="T85" i="27"/>
  <c r="T45" i="27"/>
  <c r="T44" i="27" s="1"/>
  <c r="M44" i="27"/>
  <c r="L85" i="27"/>
  <c r="L45" i="27"/>
  <c r="L44" i="27" s="1"/>
  <c r="E44" i="27"/>
  <c r="AB80" i="27"/>
  <c r="AB40" i="27"/>
  <c r="AB39" i="27" s="1"/>
  <c r="U39" i="27"/>
  <c r="T80" i="27"/>
  <c r="T40" i="27"/>
  <c r="T39" i="27" s="1"/>
  <c r="M39" i="27"/>
  <c r="L80" i="27"/>
  <c r="L40" i="27"/>
  <c r="L39" i="27" s="1"/>
  <c r="E39" i="27"/>
  <c r="T42" i="23"/>
  <c r="P42" i="23"/>
  <c r="L42" i="23"/>
  <c r="J42" i="23"/>
  <c r="H42" i="23"/>
  <c r="F42" i="23"/>
  <c r="T41" i="23"/>
  <c r="P41" i="23"/>
  <c r="L41" i="23"/>
  <c r="J41" i="23"/>
  <c r="H41" i="23"/>
  <c r="F41" i="23"/>
  <c r="T40" i="23"/>
  <c r="P40" i="23"/>
  <c r="L40" i="23"/>
  <c r="J40" i="23"/>
  <c r="H40" i="23"/>
  <c r="F40" i="23"/>
  <c r="T39" i="23"/>
  <c r="P39" i="23"/>
  <c r="L39" i="23"/>
  <c r="J39" i="23"/>
  <c r="H39" i="23"/>
  <c r="F39" i="23"/>
  <c r="T38" i="23"/>
  <c r="W42" i="23"/>
  <c r="U42" i="23"/>
  <c r="S42" i="23"/>
  <c r="Q42" i="23"/>
  <c r="O42" i="23"/>
  <c r="K42" i="23"/>
  <c r="G42" i="23"/>
  <c r="E42" i="23"/>
  <c r="W41" i="23"/>
  <c r="U41" i="23"/>
  <c r="S41" i="23"/>
  <c r="Q41" i="23"/>
  <c r="O41" i="23"/>
  <c r="K41" i="23"/>
  <c r="G41" i="23"/>
  <c r="E41" i="23"/>
  <c r="W40" i="23"/>
  <c r="U40" i="23"/>
  <c r="S40" i="23"/>
  <c r="Q40" i="23"/>
  <c r="O40" i="23"/>
  <c r="K40" i="23"/>
  <c r="G40" i="23"/>
  <c r="E40" i="23"/>
  <c r="W39" i="23"/>
  <c r="U39" i="23"/>
  <c r="S39" i="23"/>
  <c r="Q39" i="23"/>
  <c r="O39" i="23"/>
  <c r="K39" i="23"/>
  <c r="G39" i="23"/>
  <c r="E39" i="23"/>
  <c r="W38" i="23"/>
  <c r="U38" i="23"/>
  <c r="S38" i="23"/>
  <c r="Q38" i="23"/>
  <c r="O38" i="23"/>
  <c r="P38" i="23"/>
  <c r="K38" i="23"/>
  <c r="G38" i="23"/>
  <c r="E38"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G30" i="23"/>
  <c r="L38" i="23"/>
  <c r="J38" i="23"/>
  <c r="H38" i="23"/>
  <c r="F38"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E30" i="23"/>
  <c r="W29" i="23"/>
  <c r="U29" i="23"/>
  <c r="S29" i="23"/>
  <c r="Q29" i="23"/>
  <c r="O29" i="23"/>
  <c r="K29" i="23"/>
  <c r="G29" i="23"/>
  <c r="E29"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F30" i="23"/>
  <c r="T29" i="23"/>
  <c r="P29" i="23"/>
  <c r="L29" i="23"/>
  <c r="J29" i="23"/>
  <c r="H29" i="23"/>
  <c r="F29" i="23"/>
  <c r="T19" i="23"/>
  <c r="P19" i="23"/>
  <c r="L19" i="23"/>
  <c r="J19" i="23"/>
  <c r="H19" i="23"/>
  <c r="F19" i="23"/>
  <c r="T17" i="23"/>
  <c r="P17" i="23"/>
  <c r="L17" i="23"/>
  <c r="J17" i="23"/>
  <c r="H17" i="23"/>
  <c r="F17" i="23"/>
  <c r="T15" i="23"/>
  <c r="P15" i="23"/>
  <c r="L15" i="23"/>
  <c r="J15" i="23"/>
  <c r="H15" i="23"/>
  <c r="F15" i="23"/>
  <c r="T14" i="23"/>
  <c r="P14" i="23"/>
  <c r="L14" i="23"/>
  <c r="J14" i="23"/>
  <c r="H14" i="23"/>
  <c r="F14" i="23"/>
  <c r="T12" i="23"/>
  <c r="P12" i="23"/>
  <c r="L12" i="23"/>
  <c r="J12" i="23"/>
  <c r="H12" i="23"/>
  <c r="F12" i="23"/>
  <c r="W12" i="23"/>
  <c r="U12" i="23"/>
  <c r="S12" i="23"/>
  <c r="Q12" i="23"/>
  <c r="O12" i="23"/>
  <c r="K12" i="23"/>
  <c r="G12" i="23"/>
  <c r="E12" i="23"/>
  <c r="D9" i="14"/>
  <c r="E9" i="14"/>
  <c r="F9" i="14"/>
  <c r="G9" i="14"/>
  <c r="H9" i="14"/>
  <c r="I9" i="14"/>
  <c r="J9" i="14"/>
  <c r="K9" i="14"/>
  <c r="N9" i="14"/>
  <c r="O9" i="14"/>
  <c r="P9" i="14"/>
  <c r="R9" i="14"/>
  <c r="Q9" i="14" s="1"/>
  <c r="S9" i="14"/>
  <c r="T9" i="14"/>
  <c r="V9" i="14"/>
  <c r="D10" i="14"/>
  <c r="E10" i="14"/>
  <c r="F10" i="14"/>
  <c r="G10" i="14"/>
  <c r="H10" i="14"/>
  <c r="I10" i="14"/>
  <c r="J10" i="14"/>
  <c r="K10" i="14"/>
  <c r="N10" i="14"/>
  <c r="O10" i="14"/>
  <c r="P10" i="14"/>
  <c r="R10" i="14"/>
  <c r="Q10" i="14" s="1"/>
  <c r="S10" i="14"/>
  <c r="T10" i="14"/>
  <c r="V10" i="14"/>
  <c r="D11" i="14"/>
  <c r="E11" i="14"/>
  <c r="F11" i="14"/>
  <c r="G11" i="14"/>
  <c r="H11" i="14"/>
  <c r="I11" i="14"/>
  <c r="J11" i="14"/>
  <c r="K11" i="14"/>
  <c r="N11" i="14"/>
  <c r="O11" i="14"/>
  <c r="P11" i="14"/>
  <c r="R11" i="14"/>
  <c r="Q11" i="14" s="1"/>
  <c r="S11" i="14"/>
  <c r="T11" i="14"/>
  <c r="V11" i="14"/>
  <c r="D13" i="14"/>
  <c r="E13" i="14"/>
  <c r="F13" i="14"/>
  <c r="G13" i="14"/>
  <c r="H13" i="14"/>
  <c r="I13" i="14"/>
  <c r="J13" i="14"/>
  <c r="K13" i="14"/>
  <c r="N13" i="14"/>
  <c r="O13" i="14"/>
  <c r="P13" i="14"/>
  <c r="R13" i="14"/>
  <c r="Q13" i="14" s="1"/>
  <c r="S13" i="14"/>
  <c r="T13" i="14"/>
  <c r="V13" i="14"/>
  <c r="D15" i="14"/>
  <c r="E15" i="14"/>
  <c r="F15" i="14"/>
  <c r="G15" i="14"/>
  <c r="H15" i="14"/>
  <c r="I15" i="14"/>
  <c r="J15" i="14"/>
  <c r="K15" i="14"/>
  <c r="N15" i="14"/>
  <c r="O15" i="14"/>
  <c r="P15" i="14"/>
  <c r="R15" i="14"/>
  <c r="Q15" i="14" s="1"/>
  <c r="S15" i="14"/>
  <c r="T15" i="14"/>
  <c r="V15" i="14"/>
  <c r="D16" i="14"/>
  <c r="E16" i="14"/>
  <c r="F16" i="14"/>
  <c r="G16" i="14"/>
  <c r="H16" i="14"/>
  <c r="I16" i="14"/>
  <c r="J16" i="14"/>
  <c r="K16" i="14"/>
  <c r="N16" i="14"/>
  <c r="O16" i="14"/>
  <c r="P16" i="14"/>
  <c r="R16" i="14"/>
  <c r="Q16" i="14" s="1"/>
  <c r="S16" i="14"/>
  <c r="T16" i="14"/>
  <c r="V16" i="14"/>
  <c r="D17" i="14"/>
  <c r="E17" i="14"/>
  <c r="F17" i="14"/>
  <c r="G17" i="14"/>
  <c r="H17" i="14"/>
  <c r="I17" i="14"/>
  <c r="J17" i="14"/>
  <c r="K17" i="14"/>
  <c r="N17" i="14"/>
  <c r="O17" i="14"/>
  <c r="P17" i="14"/>
  <c r="R17" i="14"/>
  <c r="Q17" i="14" s="1"/>
  <c r="S17" i="14"/>
  <c r="T17" i="14"/>
  <c r="V17" i="14"/>
  <c r="D18" i="14"/>
  <c r="E18" i="14"/>
  <c r="F18" i="14"/>
  <c r="G18" i="14"/>
  <c r="H18" i="14"/>
  <c r="I18" i="14"/>
  <c r="J18" i="14"/>
  <c r="K18" i="14"/>
  <c r="N18" i="14"/>
  <c r="O18" i="14"/>
  <c r="P18" i="14"/>
  <c r="R18" i="14"/>
  <c r="Q18" i="14" s="1"/>
  <c r="S18" i="14"/>
  <c r="T18" i="14"/>
  <c r="V18" i="14"/>
  <c r="D19" i="14"/>
  <c r="E19" i="14"/>
  <c r="F19" i="14"/>
  <c r="G19" i="14"/>
  <c r="H19" i="14"/>
  <c r="I19" i="14"/>
  <c r="J19" i="14"/>
  <c r="K19" i="14"/>
  <c r="N19" i="14"/>
  <c r="O19" i="14"/>
  <c r="P19" i="14"/>
  <c r="R19" i="14"/>
  <c r="Q19" i="14" s="1"/>
  <c r="S19" i="14"/>
  <c r="T19" i="14"/>
  <c r="V19" i="14"/>
  <c r="D20" i="14"/>
  <c r="E20" i="14"/>
  <c r="F20" i="14"/>
  <c r="G20" i="14"/>
  <c r="H20" i="14"/>
  <c r="I20" i="14"/>
  <c r="J20" i="14"/>
  <c r="K20" i="14"/>
  <c r="N20" i="14"/>
  <c r="O20" i="14"/>
  <c r="P20" i="14"/>
  <c r="R20" i="14"/>
  <c r="Q20" i="14" s="1"/>
  <c r="S20" i="14"/>
  <c r="T20" i="14"/>
  <c r="V20" i="14"/>
  <c r="D21" i="14"/>
  <c r="E21" i="14"/>
  <c r="F21" i="14"/>
  <c r="G21" i="14"/>
  <c r="H21" i="14"/>
  <c r="I21" i="14"/>
  <c r="J21" i="14"/>
  <c r="K21" i="14"/>
  <c r="N21" i="14"/>
  <c r="O21" i="14"/>
  <c r="P21" i="14"/>
  <c r="R21" i="14"/>
  <c r="Q21" i="14" s="1"/>
  <c r="S21" i="14"/>
  <c r="T21" i="14"/>
  <c r="V21" i="14"/>
  <c r="D22" i="14"/>
  <c r="E22" i="14"/>
  <c r="F22" i="14"/>
  <c r="G22" i="14"/>
  <c r="H22" i="14"/>
  <c r="I22" i="14"/>
  <c r="J22" i="14"/>
  <c r="K22" i="14"/>
  <c r="N22" i="14"/>
  <c r="O22" i="14"/>
  <c r="P22" i="14"/>
  <c r="R22" i="14"/>
  <c r="Q22" i="14" s="1"/>
  <c r="S22" i="14"/>
  <c r="T22" i="14"/>
  <c r="V22" i="14"/>
  <c r="D23" i="14"/>
  <c r="E23" i="14"/>
  <c r="F23" i="14"/>
  <c r="G23" i="14"/>
  <c r="H23" i="14"/>
  <c r="I23" i="14"/>
  <c r="J23" i="14"/>
  <c r="K23" i="14"/>
  <c r="N23" i="14"/>
  <c r="O23" i="14"/>
  <c r="P23" i="14"/>
  <c r="R23" i="14"/>
  <c r="Q23" i="14" s="1"/>
  <c r="S23" i="14"/>
  <c r="T23" i="14"/>
  <c r="V23" i="14"/>
  <c r="D24" i="14"/>
  <c r="E24" i="14"/>
  <c r="F24" i="14"/>
  <c r="G24" i="14"/>
  <c r="H24" i="14"/>
  <c r="I24" i="14"/>
  <c r="J24" i="14"/>
  <c r="K24" i="14"/>
  <c r="N24" i="14"/>
  <c r="O24" i="14"/>
  <c r="P24" i="14"/>
  <c r="R24" i="14"/>
  <c r="Q24" i="14" s="1"/>
  <c r="S24" i="14"/>
  <c r="T24" i="14"/>
  <c r="V24" i="14"/>
  <c r="D25" i="14"/>
  <c r="E25" i="14"/>
  <c r="F25" i="14"/>
  <c r="G25" i="14"/>
  <c r="H25" i="14"/>
  <c r="I25" i="14"/>
  <c r="J25" i="14"/>
  <c r="K25" i="14"/>
  <c r="N25" i="14"/>
  <c r="O25" i="14"/>
  <c r="P25" i="14"/>
  <c r="R25" i="14"/>
  <c r="Q25" i="14" s="1"/>
  <c r="S25" i="14"/>
  <c r="T25" i="14"/>
  <c r="V25" i="14"/>
  <c r="D26" i="14"/>
  <c r="E26" i="14"/>
  <c r="F26" i="14"/>
  <c r="G26" i="14"/>
  <c r="H26" i="14"/>
  <c r="I26" i="14"/>
  <c r="J26" i="14"/>
  <c r="K26" i="14"/>
  <c r="N26" i="14"/>
  <c r="O26" i="14"/>
  <c r="P26" i="14"/>
  <c r="R26" i="14"/>
  <c r="Q26" i="14" s="1"/>
  <c r="S26" i="14"/>
  <c r="T26" i="14"/>
  <c r="V26" i="14"/>
  <c r="D27" i="14"/>
  <c r="E27" i="14"/>
  <c r="F27" i="14"/>
  <c r="G27" i="14"/>
  <c r="H27" i="14"/>
  <c r="I27" i="14"/>
  <c r="J27" i="14"/>
  <c r="K27" i="14"/>
  <c r="N27" i="14"/>
  <c r="O27" i="14"/>
  <c r="P27" i="14"/>
  <c r="R27" i="14"/>
  <c r="Q27" i="14" s="1"/>
  <c r="S27" i="14"/>
  <c r="T27" i="14"/>
  <c r="V27" i="14"/>
  <c r="D29" i="14"/>
  <c r="E29" i="14"/>
  <c r="F29" i="14"/>
  <c r="G29" i="14"/>
  <c r="H29" i="14"/>
  <c r="I29" i="14"/>
  <c r="J29" i="14"/>
  <c r="K29" i="14"/>
  <c r="N29" i="14"/>
  <c r="O29" i="14"/>
  <c r="P29" i="14"/>
  <c r="R29" i="14"/>
  <c r="Q29" i="14" s="1"/>
  <c r="S29" i="14"/>
  <c r="T29" i="14"/>
  <c r="V29" i="14"/>
  <c r="D30" i="14"/>
  <c r="E30" i="14"/>
  <c r="F30" i="14"/>
  <c r="G30" i="14"/>
  <c r="H30" i="14"/>
  <c r="I30" i="14"/>
  <c r="J30" i="14"/>
  <c r="K30" i="14"/>
  <c r="N30" i="14"/>
  <c r="O30" i="14"/>
  <c r="P30" i="14"/>
  <c r="R30" i="14"/>
  <c r="Q30" i="14" s="1"/>
  <c r="S30" i="14"/>
  <c r="T30" i="14"/>
  <c r="V30" i="14"/>
  <c r="D31" i="14"/>
  <c r="E31" i="14"/>
  <c r="F31" i="14"/>
  <c r="G31" i="14"/>
  <c r="H31" i="14"/>
  <c r="I31" i="14"/>
  <c r="J31" i="14"/>
  <c r="K31" i="14"/>
  <c r="N31" i="14"/>
  <c r="O31" i="14"/>
  <c r="P31" i="14"/>
  <c r="R31" i="14"/>
  <c r="Q31" i="14" s="1"/>
  <c r="S31" i="14"/>
  <c r="T31" i="14"/>
  <c r="V31" i="14"/>
  <c r="D32" i="14"/>
  <c r="E32" i="14"/>
  <c r="F32" i="14"/>
  <c r="G32" i="14"/>
  <c r="H32" i="14"/>
  <c r="I32" i="14"/>
  <c r="J32" i="14"/>
  <c r="K32" i="14"/>
  <c r="N32" i="14"/>
  <c r="O32" i="14"/>
  <c r="P32" i="14"/>
  <c r="R32" i="14"/>
  <c r="Q32" i="14" s="1"/>
  <c r="S32" i="14"/>
  <c r="T32" i="14"/>
  <c r="V32" i="14"/>
  <c r="D33" i="14"/>
  <c r="E33" i="14"/>
  <c r="F33" i="14"/>
  <c r="G33" i="14"/>
  <c r="H33" i="14"/>
  <c r="I33" i="14"/>
  <c r="J33" i="14"/>
  <c r="K33" i="14"/>
  <c r="N33" i="14"/>
  <c r="O33" i="14"/>
  <c r="P33" i="14"/>
  <c r="R33" i="14"/>
  <c r="Q33" i="14" s="1"/>
  <c r="S33" i="14"/>
  <c r="T33" i="14"/>
  <c r="V33" i="14"/>
  <c r="D35" i="14"/>
  <c r="E35" i="14"/>
  <c r="F35" i="14"/>
  <c r="G35" i="14"/>
  <c r="H35" i="14"/>
  <c r="I35" i="14"/>
  <c r="J35" i="14"/>
  <c r="K35" i="14"/>
  <c r="N35" i="14"/>
  <c r="O35" i="14"/>
  <c r="P35" i="14"/>
  <c r="R35" i="14"/>
  <c r="Q35" i="14" s="1"/>
  <c r="S35" i="14"/>
  <c r="T35" i="14"/>
  <c r="V35" i="14"/>
  <c r="D36" i="14"/>
  <c r="E36" i="14"/>
  <c r="F36" i="14"/>
  <c r="G36" i="14"/>
  <c r="H36" i="14"/>
  <c r="I36" i="14"/>
  <c r="J36" i="14"/>
  <c r="K36" i="14"/>
  <c r="N36" i="14"/>
  <c r="O36" i="14"/>
  <c r="P36" i="14"/>
  <c r="R36" i="14"/>
  <c r="Q36" i="14" s="1"/>
  <c r="S36" i="14"/>
  <c r="T36" i="14"/>
  <c r="V36" i="14"/>
  <c r="D37" i="14"/>
  <c r="E37" i="14"/>
  <c r="F37" i="14"/>
  <c r="G37" i="14"/>
  <c r="H37" i="14"/>
  <c r="I37" i="14"/>
  <c r="J37" i="14"/>
  <c r="K37" i="14"/>
  <c r="N37" i="14"/>
  <c r="O37" i="14"/>
  <c r="P37" i="14"/>
  <c r="R37" i="14"/>
  <c r="Q37" i="14" s="1"/>
  <c r="S37" i="14"/>
  <c r="T37" i="14"/>
  <c r="V37" i="14"/>
  <c r="D38" i="14"/>
  <c r="E38" i="14"/>
  <c r="F38" i="14"/>
  <c r="G38" i="14"/>
  <c r="H38" i="14"/>
  <c r="I38" i="14"/>
  <c r="J38" i="14"/>
  <c r="K38" i="14"/>
  <c r="N38" i="14"/>
  <c r="O38" i="14"/>
  <c r="P38" i="14"/>
  <c r="R38" i="14"/>
  <c r="Q38" i="14" s="1"/>
  <c r="S38" i="14"/>
  <c r="T38" i="14"/>
  <c r="V38" i="14"/>
  <c r="D39" i="14"/>
  <c r="E39" i="14"/>
  <c r="F39" i="14"/>
  <c r="G39" i="14"/>
  <c r="H39" i="14"/>
  <c r="I39" i="14"/>
  <c r="J39" i="14"/>
  <c r="K39" i="14"/>
  <c r="N39" i="14"/>
  <c r="O39" i="14"/>
  <c r="P39" i="14"/>
  <c r="R39" i="14"/>
  <c r="Q39" i="14" s="1"/>
  <c r="S39" i="14"/>
  <c r="T39" i="14"/>
  <c r="V39" i="14"/>
  <c r="D40" i="14"/>
  <c r="E40" i="14"/>
  <c r="F40" i="14"/>
  <c r="G40" i="14"/>
  <c r="H40" i="14"/>
  <c r="I40" i="14"/>
  <c r="J40" i="14"/>
  <c r="K40" i="14"/>
  <c r="N40" i="14"/>
  <c r="O40" i="14"/>
  <c r="P40" i="14"/>
  <c r="R40" i="14"/>
  <c r="Q40" i="14" s="1"/>
  <c r="S40" i="14"/>
  <c r="T40" i="14"/>
  <c r="V40" i="14"/>
  <c r="D41" i="14"/>
  <c r="E41" i="14"/>
  <c r="F41" i="14"/>
  <c r="G41" i="14"/>
  <c r="H41" i="14"/>
  <c r="I41" i="14"/>
  <c r="J41" i="14"/>
  <c r="K41" i="14"/>
  <c r="N41" i="14"/>
  <c r="O41" i="14"/>
  <c r="P41" i="14"/>
  <c r="R41" i="14"/>
  <c r="Q41" i="14" s="1"/>
  <c r="S41" i="14"/>
  <c r="T41" i="14"/>
  <c r="V41" i="14"/>
  <c r="D42" i="14"/>
  <c r="E42" i="14"/>
  <c r="F42" i="14"/>
  <c r="G42" i="14"/>
  <c r="H42" i="14"/>
  <c r="I42" i="14"/>
  <c r="J42" i="14"/>
  <c r="K42" i="14"/>
  <c r="N42" i="14"/>
  <c r="O42" i="14"/>
  <c r="P42" i="14"/>
  <c r="R42" i="14"/>
  <c r="Q42" i="14" s="1"/>
  <c r="S42" i="14"/>
  <c r="T42" i="14"/>
  <c r="V42" i="14"/>
  <c r="D43" i="14"/>
  <c r="E43" i="14"/>
  <c r="F43" i="14"/>
  <c r="G43" i="14"/>
  <c r="H43" i="14"/>
  <c r="I43" i="14"/>
  <c r="J43" i="14"/>
  <c r="K43" i="14"/>
  <c r="N43" i="14"/>
  <c r="O43" i="14"/>
  <c r="P43" i="14"/>
  <c r="R43" i="14"/>
  <c r="Q43" i="14" s="1"/>
  <c r="S43" i="14"/>
  <c r="T43" i="14"/>
  <c r="V43" i="14"/>
  <c r="D44" i="14"/>
  <c r="E44" i="14"/>
  <c r="F44" i="14"/>
  <c r="G44" i="14"/>
  <c r="H44" i="14"/>
  <c r="I44" i="14"/>
  <c r="J44" i="14"/>
  <c r="K44" i="14"/>
  <c r="N44" i="14"/>
  <c r="O44" i="14"/>
  <c r="P44" i="14"/>
  <c r="R44" i="14"/>
  <c r="Q44" i="14" s="1"/>
  <c r="S44" i="14"/>
  <c r="T44" i="14"/>
  <c r="V44" i="14"/>
  <c r="D45" i="14"/>
  <c r="E45" i="14"/>
  <c r="F45" i="14"/>
  <c r="G45" i="14"/>
  <c r="H45" i="14"/>
  <c r="I45" i="14"/>
  <c r="J45" i="14"/>
  <c r="K45" i="14"/>
  <c r="N45" i="14"/>
  <c r="O45" i="14"/>
  <c r="P45" i="14"/>
  <c r="R45" i="14"/>
  <c r="Q45" i="14" s="1"/>
  <c r="S45" i="14"/>
  <c r="T45" i="14"/>
  <c r="V45" i="14"/>
  <c r="D47" i="14"/>
  <c r="E47" i="14"/>
  <c r="F47" i="14"/>
  <c r="G47" i="14"/>
  <c r="H47" i="14"/>
  <c r="I47" i="14"/>
  <c r="J47" i="14"/>
  <c r="K47" i="14"/>
  <c r="N47" i="14"/>
  <c r="O47" i="14"/>
  <c r="P47" i="14"/>
  <c r="R47" i="14"/>
  <c r="Q47" i="14" s="1"/>
  <c r="S47" i="14"/>
  <c r="T47" i="14"/>
  <c r="V47" i="14"/>
  <c r="D48" i="14"/>
  <c r="E48" i="14"/>
  <c r="F48" i="14"/>
  <c r="G48" i="14"/>
  <c r="H48" i="14"/>
  <c r="I48" i="14"/>
  <c r="J48" i="14"/>
  <c r="K48" i="14"/>
  <c r="N48" i="14"/>
  <c r="O48" i="14"/>
  <c r="P48" i="14"/>
  <c r="R48" i="14"/>
  <c r="Q48" i="14" s="1"/>
  <c r="S48" i="14"/>
  <c r="T48" i="14"/>
  <c r="V48" i="14"/>
  <c r="D49" i="14"/>
  <c r="E49" i="14"/>
  <c r="F49" i="14"/>
  <c r="G49" i="14"/>
  <c r="H49" i="14"/>
  <c r="I49" i="14"/>
  <c r="J49" i="14"/>
  <c r="K49" i="14"/>
  <c r="N49" i="14"/>
  <c r="O49" i="14"/>
  <c r="P49" i="14"/>
  <c r="R49" i="14"/>
  <c r="Q49" i="14" s="1"/>
  <c r="T49" i="14"/>
  <c r="D50" i="14"/>
  <c r="F50" i="14"/>
  <c r="H50" i="14"/>
  <c r="V52" i="14"/>
  <c r="E53" i="14"/>
  <c r="G53" i="14"/>
  <c r="I53" i="14"/>
  <c r="K53" i="14"/>
  <c r="O53" i="14"/>
  <c r="R53" i="14"/>
  <c r="T53" i="14"/>
  <c r="E55" i="14"/>
  <c r="G55" i="14"/>
  <c r="I55" i="14"/>
  <c r="K55" i="14"/>
  <c r="O55" i="14"/>
  <c r="R55" i="14"/>
  <c r="T55" i="14"/>
  <c r="E57" i="14"/>
  <c r="G57" i="14"/>
  <c r="I57" i="14"/>
  <c r="K57" i="14"/>
  <c r="O57" i="14"/>
  <c r="R57" i="14"/>
  <c r="T57" i="14"/>
  <c r="D58" i="14"/>
  <c r="F58" i="14"/>
  <c r="H58" i="14"/>
  <c r="J58" i="14"/>
  <c r="N58" i="14"/>
  <c r="P58" i="14"/>
  <c r="S58" i="14"/>
  <c r="V58" i="14"/>
  <c r="E59" i="14"/>
  <c r="G59" i="14"/>
  <c r="I59" i="14"/>
  <c r="K59" i="14"/>
  <c r="O59" i="14"/>
  <c r="R59" i="14"/>
  <c r="J50" i="14"/>
  <c r="N50" i="14"/>
  <c r="P50" i="14"/>
  <c r="S50" i="14"/>
  <c r="V50" i="14"/>
  <c r="D52" i="14"/>
  <c r="E61" i="14"/>
  <c r="G61" i="14"/>
  <c r="I61" i="14"/>
  <c r="K61" i="14"/>
  <c r="O61" i="14"/>
  <c r="R61" i="14"/>
  <c r="T61" i="14"/>
  <c r="D62" i="14"/>
  <c r="F62" i="14"/>
  <c r="H62" i="14"/>
  <c r="J62" i="14"/>
  <c r="N62" i="14"/>
  <c r="P62" i="14"/>
  <c r="S62" i="14"/>
  <c r="V62" i="14"/>
  <c r="E63" i="14"/>
  <c r="G63" i="14"/>
  <c r="I63" i="14"/>
  <c r="K63" i="14"/>
  <c r="O63" i="14"/>
  <c r="R63" i="14"/>
  <c r="T63" i="14"/>
  <c r="D64" i="14"/>
  <c r="F64" i="14"/>
  <c r="H64" i="14"/>
  <c r="J64" i="14"/>
  <c r="N64" i="14"/>
  <c r="P64" i="14"/>
  <c r="S64" i="14"/>
  <c r="V64" i="14"/>
  <c r="E65" i="14"/>
  <c r="G65" i="14"/>
  <c r="I65" i="14"/>
  <c r="K65" i="14"/>
  <c r="O65" i="14"/>
  <c r="R65" i="14"/>
  <c r="T65" i="14"/>
  <c r="F52" i="14"/>
  <c r="H52" i="14"/>
  <c r="J52" i="14"/>
  <c r="N52" i="14"/>
  <c r="P52" i="14"/>
  <c r="S52" i="14"/>
  <c r="E69" i="14"/>
  <c r="G69" i="14"/>
  <c r="I69" i="14"/>
  <c r="K69" i="14"/>
  <c r="O69" i="14"/>
  <c r="R69" i="14"/>
  <c r="T69" i="14"/>
  <c r="D70" i="14"/>
  <c r="F70" i="14"/>
  <c r="H70" i="14"/>
  <c r="J70" i="14"/>
  <c r="N70" i="14"/>
  <c r="P70" i="14"/>
  <c r="S70" i="14"/>
  <c r="V70" i="14"/>
  <c r="E71" i="14"/>
  <c r="G71" i="14"/>
  <c r="I71" i="14"/>
  <c r="K71" i="14"/>
  <c r="O71" i="14"/>
  <c r="R71" i="14"/>
  <c r="T71" i="14"/>
  <c r="D72" i="14"/>
  <c r="F72" i="14"/>
  <c r="H72" i="14"/>
  <c r="J72" i="14"/>
  <c r="N72" i="14"/>
  <c r="P72" i="14"/>
  <c r="S72" i="14"/>
  <c r="V72" i="14"/>
  <c r="E73" i="14"/>
  <c r="G73" i="14"/>
  <c r="I73" i="14"/>
  <c r="K73" i="14"/>
  <c r="O73" i="14"/>
  <c r="R73" i="14"/>
  <c r="T73" i="14"/>
  <c r="D74" i="14"/>
  <c r="F74" i="14"/>
  <c r="H74" i="14"/>
  <c r="J74" i="14"/>
  <c r="N74" i="14"/>
  <c r="P74" i="14"/>
  <c r="S74" i="14"/>
  <c r="V74" i="14"/>
  <c r="E75" i="14"/>
  <c r="G75" i="14"/>
  <c r="I75" i="14"/>
  <c r="K75" i="14"/>
  <c r="O75" i="14"/>
  <c r="R75" i="14"/>
  <c r="T75" i="14"/>
  <c r="D76" i="14"/>
  <c r="F76" i="14"/>
  <c r="H76" i="14"/>
  <c r="J76" i="14"/>
  <c r="N76" i="14"/>
  <c r="P76" i="14"/>
  <c r="S76" i="14"/>
  <c r="V76" i="14"/>
  <c r="E77" i="14"/>
  <c r="G77" i="14"/>
  <c r="I77" i="14"/>
  <c r="K77" i="14"/>
  <c r="O77" i="14"/>
  <c r="R77" i="14"/>
  <c r="T77" i="14"/>
  <c r="E79" i="14"/>
  <c r="G79" i="14"/>
  <c r="I79" i="14"/>
  <c r="K79" i="14"/>
  <c r="O79" i="14"/>
  <c r="R79" i="14"/>
  <c r="T79" i="14"/>
  <c r="D80" i="14"/>
  <c r="F80" i="14"/>
  <c r="H80" i="14"/>
  <c r="J80" i="14"/>
  <c r="N80" i="14"/>
  <c r="P80" i="14"/>
  <c r="S80" i="14"/>
  <c r="V80" i="14"/>
  <c r="E81" i="14"/>
  <c r="G81" i="14"/>
  <c r="I81" i="14"/>
  <c r="K81" i="14"/>
  <c r="O81" i="14"/>
  <c r="R81" i="14"/>
  <c r="T81" i="14"/>
  <c r="D82" i="14"/>
  <c r="J82" i="14"/>
  <c r="N82" i="14"/>
  <c r="P82" i="14"/>
  <c r="S82" i="14"/>
  <c r="V82" i="14"/>
  <c r="E83" i="14"/>
  <c r="G83" i="14"/>
  <c r="I83" i="14"/>
  <c r="K83" i="14"/>
  <c r="O83" i="14"/>
  <c r="R83" i="14"/>
  <c r="T83" i="14"/>
  <c r="E85" i="14"/>
  <c r="G85" i="14"/>
  <c r="I85" i="14"/>
  <c r="K85" i="14"/>
  <c r="O85" i="14"/>
  <c r="R85" i="14"/>
  <c r="T85" i="14"/>
  <c r="D86" i="14"/>
  <c r="F86" i="14"/>
  <c r="H86" i="14"/>
  <c r="J86" i="14"/>
  <c r="N86" i="14"/>
  <c r="P86" i="14"/>
  <c r="S86" i="14"/>
  <c r="V86" i="14"/>
  <c r="E87" i="14"/>
  <c r="G87" i="14"/>
  <c r="I87" i="14"/>
  <c r="K87" i="14"/>
  <c r="O87" i="14"/>
  <c r="T87" i="14"/>
  <c r="D88" i="14"/>
  <c r="F88" i="14"/>
  <c r="H88" i="14"/>
  <c r="J88" i="14"/>
  <c r="N88" i="14"/>
  <c r="P88" i="14"/>
  <c r="S88" i="14"/>
  <c r="V88" i="14"/>
  <c r="E89" i="14"/>
  <c r="G89" i="14"/>
  <c r="R89" i="14"/>
  <c r="T89" i="14"/>
  <c r="I89" i="14"/>
  <c r="K89" i="14"/>
  <c r="O89" i="14"/>
  <c r="V89" i="14"/>
  <c r="S49" i="14"/>
  <c r="V49" i="14"/>
  <c r="E50" i="14"/>
  <c r="G50" i="14"/>
  <c r="K50" i="14"/>
  <c r="O50" i="14"/>
  <c r="R50" i="14"/>
  <c r="Q50" i="14" s="1"/>
  <c r="T50" i="14"/>
  <c r="E52" i="14"/>
  <c r="G52" i="14"/>
  <c r="I52" i="14"/>
  <c r="K52" i="14"/>
  <c r="O52" i="14"/>
  <c r="R52" i="14"/>
  <c r="T52" i="14"/>
  <c r="D53" i="14"/>
  <c r="F53" i="14"/>
  <c r="H53" i="14"/>
  <c r="J53" i="14"/>
  <c r="L53" i="14" s="1"/>
  <c r="N53" i="14"/>
  <c r="P53" i="14"/>
  <c r="S53" i="14"/>
  <c r="V53" i="14"/>
  <c r="D55" i="14"/>
  <c r="F55" i="14"/>
  <c r="H55" i="14"/>
  <c r="J55" i="14"/>
  <c r="L55" i="14" s="1"/>
  <c r="N55" i="14"/>
  <c r="P55" i="14"/>
  <c r="S55" i="14"/>
  <c r="V55" i="14"/>
  <c r="D57" i="14"/>
  <c r="F57" i="14"/>
  <c r="H57" i="14"/>
  <c r="J57" i="14"/>
  <c r="L57" i="14" s="1"/>
  <c r="N57" i="14"/>
  <c r="P57" i="14"/>
  <c r="S57" i="14"/>
  <c r="V57" i="14"/>
  <c r="E58" i="14"/>
  <c r="G58" i="14"/>
  <c r="I58" i="14"/>
  <c r="K58" i="14"/>
  <c r="O58" i="14"/>
  <c r="R58" i="14"/>
  <c r="Q58" i="14" s="1"/>
  <c r="T58" i="14"/>
  <c r="D59" i="14"/>
  <c r="F59" i="14"/>
  <c r="H59" i="14"/>
  <c r="M59" i="14" s="1"/>
  <c r="J59" i="14"/>
  <c r="L59" i="14" s="1"/>
  <c r="N59" i="14"/>
  <c r="P59" i="14"/>
  <c r="S59" i="14"/>
  <c r="V59" i="14"/>
  <c r="D61" i="14"/>
  <c r="F61" i="14"/>
  <c r="H61" i="14"/>
  <c r="M61" i="14" s="1"/>
  <c r="J61" i="14"/>
  <c r="L61" i="14" s="1"/>
  <c r="N61" i="14"/>
  <c r="P61" i="14"/>
  <c r="S61" i="14"/>
  <c r="V61" i="14"/>
  <c r="E62" i="14"/>
  <c r="G62" i="14"/>
  <c r="I62" i="14"/>
  <c r="K62" i="14"/>
  <c r="O62" i="14"/>
  <c r="R62" i="14"/>
  <c r="T62" i="14"/>
  <c r="D63" i="14"/>
  <c r="F63" i="14"/>
  <c r="H63" i="14"/>
  <c r="J63" i="14"/>
  <c r="L63" i="14" s="1"/>
  <c r="N63" i="14"/>
  <c r="P63" i="14"/>
  <c r="S63" i="14"/>
  <c r="V63" i="14"/>
  <c r="E64" i="14"/>
  <c r="G64" i="14"/>
  <c r="I64" i="14"/>
  <c r="K64" i="14"/>
  <c r="O64" i="14"/>
  <c r="R64" i="14"/>
  <c r="Q64" i="14" s="1"/>
  <c r="T64" i="14"/>
  <c r="D65" i="14"/>
  <c r="F65" i="14"/>
  <c r="H65" i="14"/>
  <c r="M65" i="14" s="1"/>
  <c r="J65" i="14"/>
  <c r="L65" i="14" s="1"/>
  <c r="N65" i="14"/>
  <c r="P65" i="14"/>
  <c r="S65" i="14"/>
  <c r="V65" i="14"/>
  <c r="S67" i="14"/>
  <c r="D69" i="14"/>
  <c r="F69" i="14"/>
  <c r="H69" i="14"/>
  <c r="J69" i="14"/>
  <c r="N69" i="14"/>
  <c r="P69" i="14"/>
  <c r="S69" i="14"/>
  <c r="V69" i="14"/>
  <c r="E70" i="14"/>
  <c r="G70" i="14"/>
  <c r="I70" i="14"/>
  <c r="K70" i="14"/>
  <c r="O70" i="14"/>
  <c r="R70" i="14"/>
  <c r="T70" i="14"/>
  <c r="D71" i="14"/>
  <c r="F71" i="14"/>
  <c r="H71" i="14"/>
  <c r="J71" i="14"/>
  <c r="N71" i="14"/>
  <c r="P71" i="14"/>
  <c r="S71" i="14"/>
  <c r="U71" i="14" s="1"/>
  <c r="V71" i="14"/>
  <c r="E72" i="14"/>
  <c r="G72" i="14"/>
  <c r="I72" i="14"/>
  <c r="L72" i="14" s="1"/>
  <c r="M72" i="14" s="1"/>
  <c r="W72" i="14" s="1"/>
  <c r="K72" i="14"/>
  <c r="O72" i="14"/>
  <c r="Q72" i="14" s="1"/>
  <c r="R72" i="14"/>
  <c r="T72" i="14"/>
  <c r="D73" i="14"/>
  <c r="F73" i="14"/>
  <c r="H73" i="14"/>
  <c r="J73" i="14"/>
  <c r="N73" i="14"/>
  <c r="P73" i="14"/>
  <c r="S73" i="14"/>
  <c r="V73" i="14"/>
  <c r="E74" i="14"/>
  <c r="G74" i="14"/>
  <c r="I74" i="14"/>
  <c r="K74" i="14"/>
  <c r="O74" i="14"/>
  <c r="R74" i="14"/>
  <c r="Q74" i="14" s="1"/>
  <c r="T74" i="14"/>
  <c r="D75" i="14"/>
  <c r="F75" i="14"/>
  <c r="H75" i="14"/>
  <c r="J75" i="14"/>
  <c r="L75" i="14" s="1"/>
  <c r="N75" i="14"/>
  <c r="P75" i="14"/>
  <c r="S75" i="14"/>
  <c r="V75" i="14"/>
  <c r="E76" i="14"/>
  <c r="I76" i="14"/>
  <c r="K76" i="14"/>
  <c r="O76" i="14"/>
  <c r="R76" i="14"/>
  <c r="T76" i="14"/>
  <c r="D77" i="14"/>
  <c r="F77" i="14"/>
  <c r="H77" i="14"/>
  <c r="J77" i="14"/>
  <c r="L77" i="14" s="1"/>
  <c r="N77" i="14"/>
  <c r="P77" i="14"/>
  <c r="S77" i="14"/>
  <c r="V77" i="14"/>
  <c r="D79" i="14"/>
  <c r="F79" i="14"/>
  <c r="H79" i="14"/>
  <c r="J79" i="14"/>
  <c r="L79" i="14" s="1"/>
  <c r="N79" i="14"/>
  <c r="P79" i="14"/>
  <c r="S79" i="14"/>
  <c r="V79" i="14"/>
  <c r="E80" i="14"/>
  <c r="G80" i="14"/>
  <c r="I80" i="14"/>
  <c r="K80" i="14"/>
  <c r="O80" i="14"/>
  <c r="R80" i="14"/>
  <c r="Q80" i="14" s="1"/>
  <c r="T80" i="14"/>
  <c r="D81" i="14"/>
  <c r="F81" i="14"/>
  <c r="H81" i="14"/>
  <c r="M81" i="14" s="1"/>
  <c r="J81" i="14"/>
  <c r="L81" i="14" s="1"/>
  <c r="N81" i="14"/>
  <c r="P81" i="14"/>
  <c r="S81" i="14"/>
  <c r="V81" i="14"/>
  <c r="K82" i="14"/>
  <c r="O82" i="14"/>
  <c r="R82" i="14"/>
  <c r="T82" i="14"/>
  <c r="U82" i="14" s="1"/>
  <c r="D83" i="14"/>
  <c r="F83" i="14"/>
  <c r="H83" i="14"/>
  <c r="J83" i="14"/>
  <c r="L83" i="14" s="1"/>
  <c r="N83" i="14"/>
  <c r="P83" i="14"/>
  <c r="S83" i="14"/>
  <c r="V83" i="14"/>
  <c r="D85" i="14"/>
  <c r="F85" i="14"/>
  <c r="H85" i="14"/>
  <c r="J85" i="14"/>
  <c r="L85" i="14" s="1"/>
  <c r="N85" i="14"/>
  <c r="P85" i="14"/>
  <c r="S85" i="14"/>
  <c r="V85" i="14"/>
  <c r="E86" i="14"/>
  <c r="G86" i="14"/>
  <c r="I86" i="14"/>
  <c r="K86" i="14"/>
  <c r="O86" i="14"/>
  <c r="R86" i="14"/>
  <c r="Q86" i="14" s="1"/>
  <c r="T86" i="14"/>
  <c r="D87" i="14"/>
  <c r="F87" i="14"/>
  <c r="H87" i="14"/>
  <c r="M87" i="14" s="1"/>
  <c r="J87" i="14"/>
  <c r="L87" i="14" s="1"/>
  <c r="N87" i="14"/>
  <c r="P87" i="14"/>
  <c r="S87" i="14"/>
  <c r="V87" i="14"/>
  <c r="E88" i="14"/>
  <c r="G88" i="14"/>
  <c r="I88" i="14"/>
  <c r="K88" i="14"/>
  <c r="O88" i="14"/>
  <c r="R88" i="14"/>
  <c r="T88" i="14"/>
  <c r="U88" i="14" s="1"/>
  <c r="D89" i="14"/>
  <c r="F89" i="14"/>
  <c r="H89" i="14"/>
  <c r="J89" i="14"/>
  <c r="N89" i="14"/>
  <c r="P89" i="14"/>
  <c r="S89" i="14"/>
  <c r="A16" i="36"/>
  <c r="A59" i="12"/>
  <c r="A47" i="12"/>
  <c r="AC59" i="39"/>
  <c r="U58" i="39"/>
  <c r="AG59" i="39"/>
  <c r="W58" i="39"/>
  <c r="AK59" i="39"/>
  <c r="Y58" i="39"/>
  <c r="T60" i="39"/>
  <c r="V60" i="39"/>
  <c r="X60" i="39"/>
  <c r="AC62" i="39"/>
  <c r="AG62" i="39"/>
  <c r="AK62" i="39"/>
  <c r="T64" i="39"/>
  <c r="V64" i="39"/>
  <c r="X64" i="39"/>
  <c r="AG67" i="39"/>
  <c r="A56" i="12"/>
  <c r="AA59" i="39"/>
  <c r="T58" i="39"/>
  <c r="AE59" i="39"/>
  <c r="V58" i="39"/>
  <c r="AI59" i="39"/>
  <c r="X58" i="39"/>
  <c r="U60" i="39"/>
  <c r="U63" i="39" s="1"/>
  <c r="W60" i="39"/>
  <c r="W63" i="39" s="1"/>
  <c r="Y60" i="39"/>
  <c r="Y63" i="39" s="1"/>
  <c r="AA62" i="39"/>
  <c r="AE62" i="39"/>
  <c r="AI62" i="39"/>
  <c r="U64" i="39"/>
  <c r="W64" i="39"/>
  <c r="Y64" i="39"/>
  <c r="AC67" i="39"/>
  <c r="AK67" i="39"/>
  <c r="AA67" i="39"/>
  <c r="AE67" i="39"/>
  <c r="AI67" i="39"/>
  <c r="AA69" i="39"/>
  <c r="AE69" i="39"/>
  <c r="AI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69" i="39"/>
  <c r="AG69" i="39"/>
  <c r="AK69"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X96" i="39" s="1"/>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AA105" i="39"/>
  <c r="AE105" i="39"/>
  <c r="AI105" i="39"/>
  <c r="AC107" i="39"/>
  <c r="AK107" i="39"/>
  <c r="AC91" i="39"/>
  <c r="AG91" i="39"/>
  <c r="AK91" i="39"/>
  <c r="AC93" i="39"/>
  <c r="AG93" i="39"/>
  <c r="AK93" i="39"/>
  <c r="AC95" i="39"/>
  <c r="AG95" i="39"/>
  <c r="AK95" i="39"/>
  <c r="T97" i="39"/>
  <c r="V97" i="39"/>
  <c r="X97" i="39"/>
  <c r="AC99" i="39"/>
  <c r="AG99" i="39"/>
  <c r="AK99" i="39"/>
  <c r="AC101" i="39"/>
  <c r="AG101" i="39"/>
  <c r="AK101" i="39"/>
  <c r="T103" i="39"/>
  <c r="V103" i="39"/>
  <c r="X103" i="39"/>
  <c r="AC105" i="39"/>
  <c r="AG105" i="39"/>
  <c r="AK105" i="39"/>
  <c r="AG107" i="39"/>
  <c r="AA107" i="39"/>
  <c r="AE107" i="39"/>
  <c r="AI107" i="39"/>
  <c r="AA109" i="39"/>
  <c r="T108" i="39"/>
  <c r="AE109" i="39"/>
  <c r="V108" i="39"/>
  <c r="AI109" i="39"/>
  <c r="X108" i="39"/>
  <c r="AA111" i="39"/>
  <c r="AE111" i="39"/>
  <c r="AI111" i="39"/>
  <c r="AA113" i="39"/>
  <c r="AE113" i="39"/>
  <c r="AI113" i="39"/>
  <c r="U115" i="39"/>
  <c r="W115" i="39"/>
  <c r="Y115" i="39"/>
  <c r="AC109" i="39"/>
  <c r="U108" i="39"/>
  <c r="AG109" i="39"/>
  <c r="W108" i="39"/>
  <c r="AK109" i="39"/>
  <c r="Y108" i="39"/>
  <c r="AC111" i="39"/>
  <c r="AG111" i="39"/>
  <c r="AK111" i="39"/>
  <c r="AC113" i="39"/>
  <c r="AG113" i="39"/>
  <c r="AK113" i="39"/>
  <c r="T115" i="39"/>
  <c r="T117" i="39" s="1"/>
  <c r="V115" i="39"/>
  <c r="V117" i="39" s="1"/>
  <c r="X115" i="39"/>
  <c r="X117" i="39" s="1"/>
  <c r="U118" i="39"/>
  <c r="W118" i="39"/>
  <c r="Y118" i="39"/>
  <c r="AA122" i="39"/>
  <c r="T121" i="39"/>
  <c r="AE122" i="39"/>
  <c r="V121" i="39"/>
  <c r="AI122" i="39"/>
  <c r="X121" i="39"/>
  <c r="X124" i="39" s="1"/>
  <c r="X125" i="39" s="1"/>
  <c r="T118" i="39"/>
  <c r="V118" i="39"/>
  <c r="X118" i="39"/>
  <c r="AC122" i="39"/>
  <c r="U121" i="39"/>
  <c r="U124" i="39" s="1"/>
  <c r="U125" i="39" s="1"/>
  <c r="AG122" i="39"/>
  <c r="W121" i="39"/>
  <c r="W124" i="39" s="1"/>
  <c r="W125" i="39" s="1"/>
  <c r="AK122" i="39"/>
  <c r="Y121" i="39"/>
  <c r="Y124" i="39" s="1"/>
  <c r="Y125" i="39" s="1"/>
  <c r="AK61" i="39"/>
  <c r="AK65" i="39"/>
  <c r="AK66" i="39"/>
  <c r="AI66" i="39"/>
  <c r="AG66" i="39"/>
  <c r="AE66" i="39"/>
  <c r="AC66" i="39"/>
  <c r="AA66" i="39"/>
  <c r="AK68" i="39"/>
  <c r="AI68" i="39"/>
  <c r="AG68" i="39"/>
  <c r="AE68" i="39"/>
  <c r="AC68" i="39"/>
  <c r="AA68" i="39"/>
  <c r="AK72" i="39"/>
  <c r="AK74" i="39"/>
  <c r="AK83" i="39"/>
  <c r="AK87" i="39"/>
  <c r="AA61" i="39"/>
  <c r="AC61" i="39"/>
  <c r="AE61" i="39"/>
  <c r="AG61" i="39"/>
  <c r="AI61" i="39"/>
  <c r="AA65" i="39"/>
  <c r="AC65" i="39"/>
  <c r="AE65" i="39"/>
  <c r="AG65" i="39"/>
  <c r="AI65"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E87" i="39"/>
  <c r="AI87" i="39"/>
  <c r="AK90" i="39"/>
  <c r="AK92" i="39"/>
  <c r="AK94" i="39"/>
  <c r="AK98" i="39"/>
  <c r="AK100" i="39"/>
  <c r="AK102" i="39"/>
  <c r="AC87" i="39"/>
  <c r="AG87" i="39"/>
  <c r="AK88" i="39"/>
  <c r="AI88" i="39"/>
  <c r="AG88" i="39"/>
  <c r="AE88" i="39"/>
  <c r="AC88" i="39"/>
  <c r="AA88"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0" i="39"/>
  <c r="AK112" i="39"/>
  <c r="AK114"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S20" i="30"/>
  <c r="O21" i="30"/>
  <c r="S21"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U20" i="30" s="1"/>
  <c r="O20" i="30"/>
  <c r="F21" i="30"/>
  <c r="F22"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C36" i="30"/>
  <c r="C40" i="30" s="1"/>
  <c r="E36" i="30"/>
  <c r="E40" i="30" s="1"/>
  <c r="J37" i="30"/>
  <c r="G36" i="30"/>
  <c r="G40" i="30" s="1"/>
  <c r="I36" i="30"/>
  <c r="I40" i="30" s="1"/>
  <c r="M36" i="30"/>
  <c r="M40" i="30" s="1"/>
  <c r="Q36" i="30"/>
  <c r="Q40" i="30" s="1"/>
  <c r="J38" i="30"/>
  <c r="F42" i="30"/>
  <c r="B41" i="30"/>
  <c r="O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F37" i="30"/>
  <c r="B36" i="30"/>
  <c r="B40" i="30" s="1"/>
  <c r="D36" i="30"/>
  <c r="D40" i="30" s="1"/>
  <c r="H36" i="30"/>
  <c r="H40" i="30" s="1"/>
  <c r="L36" i="30"/>
  <c r="L40" i="30" s="1"/>
  <c r="N36" i="30"/>
  <c r="N40" i="30" s="1"/>
  <c r="P36" i="30"/>
  <c r="P40" i="30" s="1"/>
  <c r="O37" i="30"/>
  <c r="R36" i="30"/>
  <c r="R40" i="30" s="1"/>
  <c r="T36" i="30"/>
  <c r="T40" i="30" s="1"/>
  <c r="S37" i="30"/>
  <c r="F38" i="30"/>
  <c r="K38" i="30" s="1"/>
  <c r="O38" i="30"/>
  <c r="U38" i="30"/>
  <c r="S38" i="30"/>
  <c r="F39" i="30"/>
  <c r="O39" i="30"/>
  <c r="S39" i="30"/>
  <c r="D41" i="30"/>
  <c r="H41" i="30"/>
  <c r="L41" i="30"/>
  <c r="J39" i="30"/>
  <c r="C41" i="30"/>
  <c r="E41" i="30"/>
  <c r="G41" i="30"/>
  <c r="J42" i="30"/>
  <c r="I41" i="30"/>
  <c r="M41" i="30"/>
  <c r="Q41" i="30"/>
  <c r="J43" i="30"/>
  <c r="J44" i="30"/>
  <c r="J45" i="30"/>
  <c r="J46" i="30"/>
  <c r="J47" i="30"/>
  <c r="B48" i="30"/>
  <c r="F49" i="30"/>
  <c r="N48"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A36" i="12"/>
  <c r="A39" i="12"/>
  <c r="A35" i="12"/>
  <c r="W8" i="14"/>
  <c r="M14" i="14"/>
  <c r="W14" i="14" s="1"/>
  <c r="U8" i="14"/>
  <c r="U9" i="14"/>
  <c r="U10" i="14"/>
  <c r="U11" i="14"/>
  <c r="W12" i="14"/>
  <c r="U12" i="14"/>
  <c r="U13" i="14"/>
  <c r="U14" i="14"/>
  <c r="U15" i="14"/>
  <c r="U16" i="14"/>
  <c r="U17" i="14"/>
  <c r="U18" i="14"/>
  <c r="U19" i="14"/>
  <c r="U20" i="14"/>
  <c r="U21" i="14"/>
  <c r="U22" i="14"/>
  <c r="U23" i="14"/>
  <c r="U24" i="14"/>
  <c r="U25" i="14"/>
  <c r="U26" i="14"/>
  <c r="U27" i="14"/>
  <c r="U28" i="14"/>
  <c r="U29" i="14"/>
  <c r="U30" i="14"/>
  <c r="U31" i="14"/>
  <c r="W34" i="14"/>
  <c r="W46" i="14"/>
  <c r="M28" i="14"/>
  <c r="W28" i="14" s="1"/>
  <c r="W51" i="14"/>
  <c r="U32" i="14"/>
  <c r="U33" i="14"/>
  <c r="U34" i="14"/>
  <c r="U35" i="14"/>
  <c r="U36" i="14"/>
  <c r="U37" i="14"/>
  <c r="U38" i="14"/>
  <c r="U39" i="14"/>
  <c r="U40" i="14"/>
  <c r="U41" i="14"/>
  <c r="U42" i="14"/>
  <c r="U43" i="14"/>
  <c r="U44" i="14"/>
  <c r="U45" i="14"/>
  <c r="U46" i="14"/>
  <c r="U47" i="14"/>
  <c r="U48" i="14"/>
  <c r="U49" i="14"/>
  <c r="U50" i="14"/>
  <c r="U51" i="14"/>
  <c r="U52" i="14"/>
  <c r="U53" i="14"/>
  <c r="U54" i="14"/>
  <c r="W55" i="14"/>
  <c r="U55" i="14"/>
  <c r="U56" i="14"/>
  <c r="U57" i="14"/>
  <c r="U58" i="14"/>
  <c r="W60" i="14"/>
  <c r="W66" i="14"/>
  <c r="M54" i="14"/>
  <c r="W54" i="14" s="1"/>
  <c r="M55" i="14"/>
  <c r="M56" i="14"/>
  <c r="W56" i="14" s="1"/>
  <c r="M57" i="14"/>
  <c r="W57" i="14" s="1"/>
  <c r="W59" i="14"/>
  <c r="W61" i="14"/>
  <c r="W65" i="14"/>
  <c r="U60" i="14"/>
  <c r="U61" i="14"/>
  <c r="U62" i="14"/>
  <c r="U63" i="14"/>
  <c r="U64" i="14"/>
  <c r="U65" i="14"/>
  <c r="U66" i="14"/>
  <c r="D67" i="14"/>
  <c r="F67" i="14"/>
  <c r="H67" i="14"/>
  <c r="J67" i="14"/>
  <c r="N67" i="14"/>
  <c r="P67" i="14"/>
  <c r="R67" i="14"/>
  <c r="T67" i="14"/>
  <c r="V67" i="14"/>
  <c r="U74" i="14"/>
  <c r="U75" i="14"/>
  <c r="U76" i="14"/>
  <c r="W78" i="14"/>
  <c r="D90" i="14"/>
  <c r="F90" i="14"/>
  <c r="J90" i="14"/>
  <c r="N90" i="14"/>
  <c r="N91" i="14" s="1"/>
  <c r="P90" i="14"/>
  <c r="S90" i="14"/>
  <c r="S91" i="14" s="1"/>
  <c r="E67" i="14"/>
  <c r="G67" i="14"/>
  <c r="I67" i="14"/>
  <c r="K67" i="14"/>
  <c r="O67" i="14"/>
  <c r="M75" i="14"/>
  <c r="W75" i="14" s="1"/>
  <c r="W81" i="14"/>
  <c r="E90" i="14"/>
  <c r="G90" i="14"/>
  <c r="I90" i="14"/>
  <c r="K90" i="14"/>
  <c r="O90" i="14"/>
  <c r="T90" i="14"/>
  <c r="L84" i="14"/>
  <c r="M84" i="14" s="1"/>
  <c r="W84" i="14" s="1"/>
  <c r="W90" i="14" s="1"/>
  <c r="H90" i="14"/>
  <c r="R90" i="14"/>
  <c r="V90" i="14"/>
  <c r="U77" i="14"/>
  <c r="U78" i="14"/>
  <c r="U79" i="14"/>
  <c r="U80" i="14"/>
  <c r="U81" i="14"/>
  <c r="U83" i="14"/>
  <c r="U84" i="14"/>
  <c r="U85" i="14"/>
  <c r="U86" i="14"/>
  <c r="U87" i="14"/>
  <c r="U89" i="14"/>
  <c r="A31" i="12"/>
  <c r="A30" i="12"/>
  <c r="A32" i="12"/>
  <c r="A27" i="12"/>
  <c r="AE12" i="2"/>
  <c r="Z10" i="2" s="1"/>
  <c r="AA8" i="2"/>
  <c r="Y9" i="2"/>
  <c r="AC9" i="2"/>
  <c r="AA11" i="2"/>
  <c r="Y12" i="2"/>
  <c r="AC12" i="2"/>
  <c r="AE13" i="2"/>
  <c r="Y13" i="2" s="1"/>
  <c r="AA14" i="2"/>
  <c r="T16" i="2"/>
  <c r="T17" i="2" s="1"/>
  <c r="V16" i="2"/>
  <c r="V17" i="2" s="1"/>
  <c r="X16" i="2"/>
  <c r="AE15" i="2"/>
  <c r="Z15" i="2" s="1"/>
  <c r="AD15" i="2"/>
  <c r="AB18" i="2"/>
  <c r="AE18" i="2"/>
  <c r="Z18" i="2" s="1"/>
  <c r="AD18" i="2"/>
  <c r="AE20" i="2"/>
  <c r="Z20" i="2" s="1"/>
  <c r="AD14" i="2"/>
  <c r="AE14" i="2"/>
  <c r="AB14" i="2" s="1"/>
  <c r="Y15" i="2"/>
  <c r="S16" i="2"/>
  <c r="S17" i="2" s="1"/>
  <c r="AA15" i="2"/>
  <c r="U16" i="2"/>
  <c r="U17" i="2" s="1"/>
  <c r="AC15" i="2"/>
  <c r="W16" i="2"/>
  <c r="W17" i="2" s="1"/>
  <c r="Y18" i="2"/>
  <c r="AA18" i="2"/>
  <c r="AC18" i="2"/>
  <c r="AE19" i="2"/>
  <c r="AA19" i="2" s="1"/>
  <c r="AA20" i="2"/>
  <c r="S21" i="2"/>
  <c r="Y21" i="2" s="1"/>
  <c r="U21" i="2"/>
  <c r="AA21" i="2" s="1"/>
  <c r="W21" i="2"/>
  <c r="AC21" i="2" s="1"/>
  <c r="AE24" i="2"/>
  <c r="Z24" i="2" s="1"/>
  <c r="S27" i="2"/>
  <c r="S28" i="2" s="1"/>
  <c r="S25" i="2"/>
  <c r="Y25" i="2" s="1"/>
  <c r="U27" i="2"/>
  <c r="U28" i="2" s="1"/>
  <c r="U25" i="2"/>
  <c r="AA25" i="2" s="1"/>
  <c r="W27" i="2"/>
  <c r="W28" i="2" s="1"/>
  <c r="W25" i="2"/>
  <c r="AC25" i="2" s="1"/>
  <c r="T21" i="2"/>
  <c r="Z21" i="2" s="1"/>
  <c r="V21" i="2"/>
  <c r="AB21" i="2" s="1"/>
  <c r="X21" i="2"/>
  <c r="AD21" i="2" s="1"/>
  <c r="AE23" i="2"/>
  <c r="AA23" i="2" s="1"/>
  <c r="AA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P7" i="1"/>
  <c r="X23" i="1"/>
  <c r="Z23" i="1"/>
  <c r="R24" i="1"/>
  <c r="T24" i="1"/>
  <c r="V24" i="1"/>
  <c r="X24" i="1"/>
  <c r="Z24"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T47" i="23"/>
  <c r="N47" i="23"/>
  <c r="J47" i="23"/>
  <c r="F47" i="23"/>
  <c r="U47" i="23"/>
  <c r="Q47" i="23"/>
  <c r="K47" i="23"/>
  <c r="E47" i="23"/>
  <c r="U27" i="23"/>
  <c r="Q27" i="23"/>
  <c r="K27" i="23"/>
  <c r="E27" i="23"/>
  <c r="P27" i="23"/>
  <c r="J27" i="23"/>
  <c r="F27" i="23"/>
  <c r="P47" i="23"/>
  <c r="L47" i="23"/>
  <c r="H47" i="23"/>
  <c r="W47" i="23"/>
  <c r="S47" i="23"/>
  <c r="O47" i="23"/>
  <c r="G47" i="23"/>
  <c r="W27" i="23"/>
  <c r="S27" i="23"/>
  <c r="O27" i="23"/>
  <c r="G27" i="23"/>
  <c r="T27" i="23"/>
  <c r="L27" i="23"/>
  <c r="H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K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I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H762" i="18"/>
  <c r="L762" i="18"/>
  <c r="J763" i="18"/>
  <c r="H764" i="18"/>
  <c r="L764" i="18"/>
  <c r="J765" i="18"/>
  <c r="H766" i="18"/>
  <c r="L766" i="18"/>
  <c r="J767" i="18"/>
  <c r="H768" i="18"/>
  <c r="L768" i="18"/>
  <c r="J769" i="18"/>
  <c r="H770" i="18"/>
  <c r="L770" i="18"/>
  <c r="J771" i="18"/>
  <c r="H772" i="18"/>
  <c r="L772" i="18"/>
  <c r="J773" i="18"/>
  <c r="H774" i="18"/>
  <c r="L774" i="18"/>
  <c r="J775" i="18"/>
  <c r="H776" i="18"/>
  <c r="M77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K762" i="18"/>
  <c r="K763" i="18"/>
  <c r="K764" i="18"/>
  <c r="K765" i="18"/>
  <c r="K766" i="18"/>
  <c r="K767" i="18"/>
  <c r="K768" i="18"/>
  <c r="K769" i="18"/>
  <c r="K770" i="18"/>
  <c r="K771" i="18"/>
  <c r="K772" i="18"/>
  <c r="K773" i="18"/>
  <c r="K774" i="18"/>
  <c r="K775" i="18"/>
  <c r="K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M1106" i="18"/>
  <c r="I1106" i="18"/>
  <c r="L1106" i="18"/>
  <c r="K1107" i="18"/>
  <c r="H1107" i="18"/>
  <c r="M1108" i="18"/>
  <c r="I1108" i="18"/>
  <c r="L1108" i="18"/>
  <c r="K1109" i="18"/>
  <c r="H1109" i="18"/>
  <c r="H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M1105" i="18"/>
  <c r="H1105" i="18"/>
  <c r="J1106" i="18"/>
  <c r="J1108"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H1148" i="18"/>
  <c r="L1148" i="18"/>
  <c r="J114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I1148" i="18"/>
  <c r="I1149" i="18"/>
  <c r="H1150" i="18"/>
  <c r="L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L1188" i="18"/>
  <c r="H1188" i="18"/>
  <c r="M1188" i="18"/>
  <c r="K1150"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L1224" i="18"/>
  <c r="J1225" i="18"/>
  <c r="H1226" i="18"/>
  <c r="L1226" i="18"/>
  <c r="J1227" i="18"/>
  <c r="H1228" i="18"/>
  <c r="L1228" i="18"/>
  <c r="I1225" i="18"/>
  <c r="I1226" i="18"/>
  <c r="I1227" i="18"/>
  <c r="I1228"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8" i="18"/>
  <c r="H259" i="18"/>
  <c r="H260" i="18"/>
  <c r="H261" i="18"/>
  <c r="H262" i="18"/>
  <c r="H263" i="18"/>
  <c r="H264" i="18"/>
  <c r="H266" i="18"/>
  <c r="H267" i="18"/>
  <c r="H269" i="18"/>
  <c r="H271" i="18"/>
  <c r="H273" i="18"/>
  <c r="H276" i="18"/>
  <c r="H278" i="18"/>
  <c r="H280" i="18"/>
  <c r="H282" i="18"/>
  <c r="H284" i="18"/>
  <c r="H286" i="18"/>
  <c r="H288" i="18"/>
  <c r="H290" i="18"/>
  <c r="H292" i="18"/>
  <c r="H295" i="18"/>
  <c r="H297" i="18"/>
  <c r="H299" i="18"/>
  <c r="H301" i="18"/>
  <c r="H303" i="18"/>
  <c r="H304" i="18"/>
  <c r="H306" i="18"/>
  <c r="H308" i="18"/>
  <c r="H310" i="18"/>
  <c r="H313" i="18"/>
  <c r="H315" i="18"/>
  <c r="H317" i="18"/>
  <c r="H319" i="18"/>
  <c r="H321" i="18"/>
  <c r="H323" i="18"/>
  <c r="H325" i="18"/>
  <c r="H327" i="18"/>
  <c r="H330" i="18"/>
  <c r="H332" i="18"/>
  <c r="H334" i="18"/>
  <c r="H336" i="18"/>
  <c r="H338" i="18"/>
  <c r="H340" i="18"/>
  <c r="H342" i="18"/>
  <c r="H344" i="18"/>
  <c r="H346" i="18"/>
  <c r="H349" i="18"/>
  <c r="H351" i="18"/>
  <c r="H353" i="18"/>
  <c r="H355" i="18"/>
  <c r="H357" i="18"/>
  <c r="H359" i="18"/>
  <c r="H361" i="18"/>
  <c r="H364" i="18"/>
  <c r="H367" i="18"/>
  <c r="H368" i="18"/>
  <c r="H370" i="18"/>
  <c r="H372" i="18"/>
  <c r="H374" i="18"/>
  <c r="H376" i="18"/>
  <c r="H378" i="18"/>
  <c r="H380" i="18"/>
  <c r="H382" i="18"/>
  <c r="H385" i="18"/>
  <c r="H387" i="18"/>
  <c r="H389" i="18"/>
  <c r="H391" i="18"/>
  <c r="H393" i="18"/>
  <c r="H395" i="18"/>
  <c r="H397" i="18"/>
  <c r="H399" i="18"/>
  <c r="H402" i="18"/>
  <c r="H404" i="18"/>
  <c r="H406" i="18"/>
  <c r="H408" i="18"/>
  <c r="H410" i="18"/>
  <c r="H412" i="18"/>
  <c r="H414" i="18"/>
  <c r="H415" i="18"/>
  <c r="H418" i="18"/>
  <c r="H421" i="18"/>
  <c r="H423" i="18"/>
  <c r="H425" i="18"/>
  <c r="H427" i="18"/>
  <c r="H428" i="18"/>
  <c r="H429" i="18"/>
  <c r="H430" i="18"/>
  <c r="H431" i="18"/>
  <c r="H432" i="18"/>
  <c r="H433" i="18"/>
  <c r="H435" i="18"/>
  <c r="H438" i="18"/>
  <c r="H440" i="18"/>
  <c r="H442" i="18"/>
  <c r="H443" i="18"/>
  <c r="H445" i="18"/>
  <c r="H447" i="18"/>
  <c r="H449" i="18"/>
  <c r="H451" i="18"/>
  <c r="H454" i="18"/>
  <c r="H456" i="18"/>
  <c r="H458" i="18"/>
  <c r="H460" i="18"/>
  <c r="H462" i="18"/>
  <c r="H464" i="18"/>
  <c r="H466" i="18"/>
  <c r="H468" i="18"/>
  <c r="H470" i="18"/>
  <c r="H472" i="18"/>
  <c r="H475" i="18"/>
  <c r="H477" i="18"/>
  <c r="H480" i="18"/>
  <c r="H481" i="18"/>
  <c r="H483" i="18"/>
  <c r="H485" i="18"/>
  <c r="H487" i="18"/>
  <c r="H489" i="18"/>
  <c r="H492" i="18"/>
  <c r="H494" i="18"/>
  <c r="H496" i="18"/>
  <c r="H498" i="18"/>
  <c r="H500" i="18"/>
  <c r="H502" i="18"/>
  <c r="H504" i="18"/>
  <c r="H506" i="18"/>
  <c r="H508" i="18"/>
  <c r="H511" i="18"/>
  <c r="H514" i="18"/>
  <c r="H515" i="18"/>
  <c r="H517" i="18"/>
  <c r="H519" i="18"/>
  <c r="H522" i="18"/>
  <c r="H524" i="18"/>
  <c r="H526" i="18"/>
  <c r="H528" i="18"/>
  <c r="H530" i="18"/>
  <c r="H532" i="18"/>
  <c r="H534" i="18"/>
  <c r="H536" i="18"/>
  <c r="H538" i="18"/>
  <c r="H540" i="18"/>
  <c r="H542" i="18"/>
  <c r="H544" i="18"/>
  <c r="H547" i="18"/>
  <c r="H549" i="18"/>
  <c r="H551" i="18"/>
  <c r="H553" i="18"/>
  <c r="H555" i="18"/>
  <c r="H557" i="18"/>
  <c r="H559" i="18"/>
  <c r="H561" i="18"/>
  <c r="H564" i="18"/>
  <c r="H565" i="18"/>
  <c r="H567" i="18"/>
  <c r="H569" i="18"/>
  <c r="H571" i="18"/>
  <c r="H573" i="18"/>
  <c r="H575" i="18"/>
  <c r="H577" i="18"/>
  <c r="H579" i="18"/>
  <c r="H582" i="18"/>
  <c r="H584" i="18"/>
  <c r="H586" i="18"/>
  <c r="H588" i="18"/>
  <c r="H590" i="18"/>
  <c r="H592" i="18"/>
  <c r="H594" i="18"/>
  <c r="H596" i="18"/>
  <c r="H598" i="18"/>
  <c r="H601" i="18"/>
  <c r="H603" i="18"/>
  <c r="H605" i="18"/>
  <c r="H607" i="18"/>
  <c r="H609" i="18"/>
  <c r="H611" i="18"/>
  <c r="H613" i="18"/>
  <c r="H615" i="18"/>
  <c r="H618" i="18"/>
  <c r="H620" i="18"/>
  <c r="H622" i="18"/>
  <c r="H623" i="18"/>
  <c r="H625" i="18"/>
  <c r="H627" i="18"/>
  <c r="H629" i="18"/>
  <c r="H631" i="18"/>
  <c r="H633" i="18"/>
  <c r="H636" i="18"/>
  <c r="H638" i="18"/>
  <c r="H640" i="18"/>
  <c r="H642" i="18"/>
  <c r="H644" i="18"/>
  <c r="H646" i="18"/>
  <c r="H648" i="18"/>
  <c r="H650" i="18"/>
  <c r="H652" i="18"/>
  <c r="H655" i="18"/>
  <c r="H657" i="18"/>
  <c r="L659" i="18"/>
  <c r="M659" i="18"/>
  <c r="J661" i="18"/>
  <c r="J663" i="18"/>
  <c r="J665" i="18"/>
  <c r="J666" i="18"/>
  <c r="J669" i="18"/>
  <c r="J670" i="18"/>
  <c r="J673" i="18"/>
  <c r="J675" i="18"/>
  <c r="J678" i="18"/>
  <c r="J680" i="18"/>
  <c r="J682" i="18"/>
  <c r="J684" i="18"/>
  <c r="J686" i="18"/>
  <c r="H688" i="18"/>
  <c r="L688" i="18"/>
  <c r="H691" i="18"/>
  <c r="J692" i="18"/>
  <c r="L693" i="18"/>
  <c r="H695" i="18"/>
  <c r="J696" i="18"/>
  <c r="L697" i="18"/>
  <c r="H699" i="18"/>
  <c r="J700" i="18"/>
  <c r="L701" i="18"/>
  <c r="H703" i="18"/>
  <c r="J704" i="18"/>
  <c r="L705" i="18"/>
  <c r="H708" i="18"/>
  <c r="J709" i="18"/>
  <c r="L710" i="18"/>
  <c r="H712" i="18"/>
  <c r="J713" i="18"/>
  <c r="L714" i="18"/>
  <c r="H716" i="18"/>
  <c r="J717" i="18"/>
  <c r="H718" i="18"/>
  <c r="H720" i="18"/>
  <c r="J721" i="18"/>
  <c r="L722" i="18"/>
  <c r="H724" i="18"/>
  <c r="J726" i="18"/>
  <c r="L727" i="18"/>
  <c r="H729" i="18"/>
  <c r="J730" i="18"/>
  <c r="L731" i="18"/>
  <c r="H733" i="18"/>
  <c r="J734" i="18"/>
  <c r="L735" i="18"/>
  <c r="H737" i="18"/>
  <c r="J738" i="18"/>
  <c r="L739" i="18"/>
  <c r="J740" i="18"/>
  <c r="L741" i="18"/>
  <c r="L744" i="18"/>
  <c r="H746" i="18"/>
  <c r="L746" i="18"/>
  <c r="L748" i="18"/>
  <c r="J749" i="18"/>
  <c r="L750" i="18"/>
  <c r="H752" i="18"/>
  <c r="J753" i="18"/>
  <c r="L754" i="18"/>
  <c r="H756" i="18"/>
  <c r="J757" i="18"/>
  <c r="L758" i="18"/>
  <c r="H760" i="18"/>
  <c r="J762" i="18"/>
  <c r="L763" i="18"/>
  <c r="H765" i="18"/>
  <c r="J766" i="18"/>
  <c r="L767" i="18"/>
  <c r="H769" i="18"/>
  <c r="J770" i="18"/>
  <c r="L771" i="18"/>
  <c r="H773" i="18"/>
  <c r="J774" i="18"/>
  <c r="L775" i="18"/>
  <c r="I687" i="18"/>
  <c r="I690" i="18"/>
  <c r="I692" i="18"/>
  <c r="I694" i="18"/>
  <c r="I696" i="18"/>
  <c r="I698" i="18"/>
  <c r="I699" i="18"/>
  <c r="I701" i="18"/>
  <c r="I703" i="18"/>
  <c r="I705" i="18"/>
  <c r="I708" i="18"/>
  <c r="I710" i="18"/>
  <c r="I712" i="18"/>
  <c r="I714" i="18"/>
  <c r="I716" i="18"/>
  <c r="I718" i="18"/>
  <c r="I720" i="18"/>
  <c r="I722" i="18"/>
  <c r="I724" i="18"/>
  <c r="I727" i="18"/>
  <c r="I729" i="18"/>
  <c r="I730" i="18"/>
  <c r="I732" i="18"/>
  <c r="I734" i="18"/>
  <c r="I736" i="18"/>
  <c r="I738" i="18"/>
  <c r="I740" i="18"/>
  <c r="I742" i="18"/>
  <c r="I745" i="18"/>
  <c r="I747" i="18"/>
  <c r="I748" i="18"/>
  <c r="I750" i="18"/>
  <c r="I752" i="18"/>
  <c r="I754" i="18"/>
  <c r="I756" i="18"/>
  <c r="I758" i="18"/>
  <c r="I760" i="18"/>
  <c r="I763" i="18"/>
  <c r="I765" i="18"/>
  <c r="I767" i="18"/>
  <c r="I769" i="18"/>
  <c r="I771" i="18"/>
  <c r="I773" i="18"/>
  <c r="I775" i="18"/>
  <c r="H777" i="18"/>
  <c r="H780" i="18"/>
  <c r="H782" i="18"/>
  <c r="H784" i="18"/>
  <c r="H786" i="18"/>
  <c r="H788" i="18"/>
  <c r="H790" i="18"/>
  <c r="H792" i="18"/>
  <c r="H794" i="18"/>
  <c r="H796" i="18"/>
  <c r="H799" i="18"/>
  <c r="H801" i="18"/>
  <c r="H803" i="18"/>
  <c r="H805" i="18"/>
  <c r="H807" i="18"/>
  <c r="H809" i="18"/>
  <c r="H811" i="18"/>
  <c r="H813" i="18"/>
  <c r="H816" i="18"/>
  <c r="H818" i="18"/>
  <c r="H820" i="18"/>
  <c r="H822" i="18"/>
  <c r="H824" i="18"/>
  <c r="H826" i="18"/>
  <c r="H828" i="18"/>
  <c r="H830" i="18"/>
  <c r="H832" i="18"/>
  <c r="H835" i="18"/>
  <c r="H837" i="18"/>
  <c r="H839" i="18"/>
  <c r="H841" i="18"/>
  <c r="H843" i="18"/>
  <c r="H845" i="18"/>
  <c r="H847" i="18"/>
  <c r="H849" i="18"/>
  <c r="H852" i="18"/>
  <c r="H854" i="18"/>
  <c r="H856" i="18"/>
  <c r="H858" i="18"/>
  <c r="H859" i="18"/>
  <c r="H861" i="18"/>
  <c r="H863" i="18"/>
  <c r="H865" i="18"/>
  <c r="H867" i="18"/>
  <c r="H870" i="18"/>
  <c r="H872" i="18"/>
  <c r="H874" i="18"/>
  <c r="H876" i="18"/>
  <c r="H878" i="18"/>
  <c r="H880" i="18"/>
  <c r="H882" i="18"/>
  <c r="H884" i="18"/>
  <c r="H886" i="18"/>
  <c r="H889" i="18"/>
  <c r="H891" i="18"/>
  <c r="H893" i="18"/>
  <c r="H895" i="18"/>
  <c r="H897" i="18"/>
  <c r="H899" i="18"/>
  <c r="H901" i="18"/>
  <c r="H903" i="18"/>
  <c r="H906" i="18"/>
  <c r="H908" i="18"/>
  <c r="H910" i="18"/>
  <c r="H912" i="18"/>
  <c r="H914" i="18"/>
  <c r="H916" i="18"/>
  <c r="H918" i="18"/>
  <c r="H920" i="18"/>
  <c r="H921" i="18"/>
  <c r="H925" i="18"/>
  <c r="H927" i="18"/>
  <c r="H929" i="18"/>
  <c r="H931" i="18"/>
  <c r="H933" i="18"/>
  <c r="H935" i="18"/>
  <c r="H937" i="18"/>
  <c r="H939" i="18"/>
  <c r="H940" i="18"/>
  <c r="H943" i="18"/>
  <c r="H945" i="18"/>
  <c r="H947" i="18"/>
  <c r="H949" i="18"/>
  <c r="H951" i="18"/>
  <c r="H953" i="18"/>
  <c r="H955" i="18"/>
  <c r="H957" i="18"/>
  <c r="J958" i="18"/>
  <c r="L960" i="18"/>
  <c r="H962" i="18"/>
  <c r="J963" i="18"/>
  <c r="L964" i="18"/>
  <c r="H966" i="18"/>
  <c r="J967" i="18"/>
  <c r="L968" i="18"/>
  <c r="H970" i="18"/>
  <c r="J971" i="18"/>
  <c r="L972" i="18"/>
  <c r="H974" i="18"/>
  <c r="J975" i="18"/>
  <c r="L976" i="18"/>
  <c r="H979" i="18"/>
  <c r="J980" i="18"/>
  <c r="H981" i="18"/>
  <c r="J982" i="18"/>
  <c r="L983" i="18"/>
  <c r="H985" i="18"/>
  <c r="J986" i="18"/>
  <c r="L987" i="18"/>
  <c r="H989" i="18"/>
  <c r="J990" i="18"/>
  <c r="L991" i="18"/>
  <c r="H993" i="18"/>
  <c r="J994" i="18"/>
  <c r="L996" i="18"/>
  <c r="H998" i="18"/>
  <c r="J999" i="18"/>
  <c r="L1000" i="18"/>
  <c r="H1002" i="18"/>
  <c r="J1003" i="18"/>
  <c r="L1004" i="18"/>
  <c r="H1006" i="18"/>
  <c r="J1007" i="18"/>
  <c r="L1008" i="18"/>
  <c r="H1010" i="18"/>
  <c r="L1010" i="18"/>
  <c r="H1012" i="18"/>
  <c r="H1015" i="18"/>
  <c r="J1016" i="18"/>
  <c r="M1017" i="18"/>
  <c r="K958" i="18"/>
  <c r="K961" i="18"/>
  <c r="K963" i="18"/>
  <c r="K964" i="18"/>
  <c r="K966" i="18"/>
  <c r="K968" i="18"/>
  <c r="K970" i="18"/>
  <c r="K972" i="18"/>
  <c r="K974" i="18"/>
  <c r="K976" i="18"/>
  <c r="K979" i="18"/>
  <c r="K981" i="18"/>
  <c r="K983" i="18"/>
  <c r="K985" i="18"/>
  <c r="K987" i="18"/>
  <c r="K989" i="18"/>
  <c r="K990" i="18"/>
  <c r="K992" i="18"/>
  <c r="K994" i="18"/>
  <c r="K997" i="18"/>
  <c r="K999" i="18"/>
  <c r="K1001" i="18"/>
  <c r="K1003" i="18"/>
  <c r="K1005" i="18"/>
  <c r="K1007" i="18"/>
  <c r="K1009" i="18"/>
  <c r="K1011" i="18"/>
  <c r="K1014" i="18"/>
  <c r="K1016" i="18"/>
  <c r="K1106" i="18"/>
  <c r="M1107" i="18"/>
  <c r="L1107" i="18"/>
  <c r="H1108" i="18"/>
  <c r="I1109" i="18"/>
  <c r="J1018" i="18"/>
  <c r="J1020" i="18"/>
  <c r="J1021" i="18"/>
  <c r="J1023" i="18"/>
  <c r="J1025" i="18"/>
  <c r="J1027" i="18"/>
  <c r="J1030" i="18"/>
  <c r="J1033" i="18"/>
  <c r="J1034" i="18"/>
  <c r="J1037" i="18"/>
  <c r="J1039" i="18"/>
  <c r="J1041" i="18"/>
  <c r="J1043" i="18"/>
  <c r="J1044" i="18"/>
  <c r="J1046" i="18"/>
  <c r="J1048" i="18"/>
  <c r="J1051" i="18"/>
  <c r="J1054" i="18"/>
  <c r="J1056" i="18"/>
  <c r="J1057" i="18"/>
  <c r="J1060" i="18"/>
  <c r="J1062" i="18"/>
  <c r="J1063" i="18"/>
  <c r="J1066" i="18"/>
  <c r="J1069" i="18"/>
  <c r="J1071" i="18"/>
  <c r="J1073" i="18"/>
  <c r="J1075" i="18"/>
  <c r="J1076" i="18"/>
  <c r="J1078" i="18"/>
  <c r="J1080" i="18"/>
  <c r="J1082" i="18"/>
  <c r="J1084" i="18"/>
  <c r="J1087" i="18"/>
  <c r="J1089" i="18"/>
  <c r="J1091" i="18"/>
  <c r="J1092" i="18"/>
  <c r="J1094" i="18"/>
  <c r="J1096" i="18"/>
  <c r="J1099" i="18"/>
  <c r="J1101" i="18"/>
  <c r="J1104" i="18"/>
  <c r="K1105" i="18"/>
  <c r="J1107" i="18"/>
  <c r="J1110" i="18"/>
  <c r="L1111" i="18"/>
  <c r="H1113" i="18"/>
  <c r="J1114" i="18"/>
  <c r="L1115" i="18"/>
  <c r="H1117" i="18"/>
  <c r="J1118" i="18"/>
  <c r="L1119" i="18"/>
  <c r="H1122" i="18"/>
  <c r="J1123" i="18"/>
  <c r="H1124" i="18"/>
  <c r="J1125" i="18"/>
  <c r="L1126" i="18"/>
  <c r="H1128" i="18"/>
  <c r="J1129" i="18"/>
  <c r="L1130" i="18"/>
  <c r="H1132" i="18"/>
  <c r="J1133" i="18"/>
  <c r="L1134" i="18"/>
  <c r="H1136" i="18"/>
  <c r="J1137" i="18"/>
  <c r="L1138" i="18"/>
  <c r="H1141" i="18"/>
  <c r="J1142" i="18"/>
  <c r="L1143" i="18"/>
  <c r="H1145" i="18"/>
  <c r="J1146" i="18"/>
  <c r="L1147" i="18"/>
  <c r="H1149" i="18"/>
  <c r="K1110" i="18"/>
  <c r="K1112" i="18"/>
  <c r="K1113" i="18"/>
  <c r="K1115" i="18"/>
  <c r="K1117" i="18"/>
  <c r="K1119" i="18"/>
  <c r="K1122" i="18"/>
  <c r="K1124" i="18"/>
  <c r="K1126" i="18"/>
  <c r="K1128" i="18"/>
  <c r="K1130" i="18"/>
  <c r="K1133" i="18"/>
  <c r="K1134" i="18"/>
  <c r="K1136" i="18"/>
  <c r="K1138" i="18"/>
  <c r="K1142" i="18"/>
  <c r="K1144" i="18"/>
  <c r="K1145" i="18"/>
  <c r="K1147" i="18"/>
  <c r="K1149" i="18"/>
  <c r="H1151" i="18"/>
  <c r="J1152" i="18"/>
  <c r="L1153" i="18"/>
  <c r="H1155" i="18"/>
  <c r="J1156" i="18"/>
  <c r="L1158" i="18"/>
  <c r="H1160" i="18"/>
  <c r="J1161" i="18"/>
  <c r="L1162" i="18"/>
  <c r="H1164" i="18"/>
  <c r="J1165" i="18"/>
  <c r="L1166" i="18"/>
  <c r="H1168" i="18"/>
  <c r="J1169" i="18"/>
  <c r="L1170" i="18"/>
  <c r="H1172" i="18"/>
  <c r="J1173" i="18"/>
  <c r="L1174" i="18"/>
  <c r="H1177" i="18"/>
  <c r="J1178" i="18"/>
  <c r="L1179" i="18"/>
  <c r="H1181" i="18"/>
  <c r="J1182" i="18"/>
  <c r="L1183" i="18"/>
  <c r="H1185" i="18"/>
  <c r="J1186" i="18"/>
  <c r="L1187" i="18"/>
  <c r="I1188" i="18"/>
  <c r="I1150" i="18"/>
  <c r="I1152" i="18"/>
  <c r="I1154" i="18"/>
  <c r="I1156" i="18"/>
  <c r="I1159" i="18"/>
  <c r="I1161" i="18"/>
  <c r="I1163" i="18"/>
  <c r="I1165" i="18"/>
  <c r="I1167" i="18"/>
  <c r="I1170" i="18"/>
  <c r="I1171" i="18"/>
  <c r="I1173" i="18"/>
  <c r="I1177" i="18"/>
  <c r="I1178" i="18"/>
  <c r="I1180" i="18"/>
  <c r="I1181" i="18"/>
  <c r="I1182" i="18"/>
  <c r="I1184" i="18"/>
  <c r="I1187" i="18"/>
  <c r="J1189" i="18"/>
  <c r="J1190" i="18"/>
  <c r="J1192" i="18"/>
  <c r="J1195" i="18"/>
  <c r="J1197" i="18"/>
  <c r="J1199" i="18"/>
  <c r="J1201" i="18"/>
  <c r="J1203" i="18"/>
  <c r="J1205" i="18"/>
  <c r="J1206" i="18"/>
  <c r="J1208" i="18"/>
  <c r="J1210" i="18"/>
  <c r="J1213" i="18"/>
  <c r="J1216" i="18"/>
  <c r="J1217" i="18"/>
  <c r="J1219" i="18"/>
  <c r="J1221" i="18"/>
  <c r="J1224" i="18"/>
  <c r="H1225" i="18"/>
  <c r="H1227" i="18"/>
  <c r="J1228" i="18"/>
  <c r="K1225" i="18"/>
  <c r="K1226" i="18"/>
  <c r="K1228" i="18"/>
  <c r="H256" i="18"/>
  <c r="H265" i="18"/>
  <c r="H268" i="18"/>
  <c r="H270" i="18"/>
  <c r="H272" i="18"/>
  <c r="H274" i="18"/>
  <c r="H277" i="18"/>
  <c r="H279" i="18"/>
  <c r="H281" i="18"/>
  <c r="H283" i="18"/>
  <c r="H285" i="18"/>
  <c r="H287" i="18"/>
  <c r="H289" i="18"/>
  <c r="H291" i="18"/>
  <c r="H294" i="18"/>
  <c r="H296" i="18"/>
  <c r="H298" i="18"/>
  <c r="H300" i="18"/>
  <c r="H302" i="18"/>
  <c r="L304" i="18"/>
  <c r="H305" i="18"/>
  <c r="H307" i="18"/>
  <c r="H309" i="18"/>
  <c r="H312" i="18"/>
  <c r="H314" i="18"/>
  <c r="H316" i="18"/>
  <c r="H318" i="18"/>
  <c r="H320" i="18"/>
  <c r="H322" i="18"/>
  <c r="H324" i="18"/>
  <c r="H326" i="18"/>
  <c r="H328" i="18"/>
  <c r="H331" i="18"/>
  <c r="H333" i="18"/>
  <c r="H335" i="18"/>
  <c r="H337" i="18"/>
  <c r="H339" i="18"/>
  <c r="H341" i="18"/>
  <c r="H343" i="18"/>
  <c r="H345" i="18"/>
  <c r="H348" i="18"/>
  <c r="H350" i="18"/>
  <c r="H352" i="18"/>
  <c r="H354" i="18"/>
  <c r="H356" i="18"/>
  <c r="H358" i="18"/>
  <c r="H360" i="18"/>
  <c r="H362" i="18"/>
  <c r="H363" i="18"/>
  <c r="H366" i="18"/>
  <c r="H369" i="18"/>
  <c r="H371" i="18"/>
  <c r="H373" i="18"/>
  <c r="H375" i="18"/>
  <c r="H377" i="18"/>
  <c r="H379" i="18"/>
  <c r="H381" i="18"/>
  <c r="H384" i="18"/>
  <c r="H386" i="18"/>
  <c r="H388" i="18"/>
  <c r="H390" i="18"/>
  <c r="H392" i="18"/>
  <c r="H394" i="18"/>
  <c r="H396" i="18"/>
  <c r="H398" i="18"/>
  <c r="H400" i="18"/>
  <c r="H403" i="18"/>
  <c r="H405" i="18"/>
  <c r="H407" i="18"/>
  <c r="H409" i="18"/>
  <c r="H411" i="18"/>
  <c r="H413" i="18"/>
  <c r="H416" i="18"/>
  <c r="H417" i="18"/>
  <c r="H420" i="18"/>
  <c r="H422" i="18"/>
  <c r="H424" i="18"/>
  <c r="H426" i="18"/>
  <c r="H434" i="18"/>
  <c r="H436" i="18"/>
  <c r="H439" i="18"/>
  <c r="H441" i="18"/>
  <c r="H444" i="18"/>
  <c r="H446" i="18"/>
  <c r="H448" i="18"/>
  <c r="H450" i="18"/>
  <c r="H452" i="18"/>
  <c r="H453" i="18"/>
  <c r="H457" i="18"/>
  <c r="H459" i="18"/>
  <c r="H461" i="18"/>
  <c r="H463" i="18"/>
  <c r="H465" i="18"/>
  <c r="H467" i="18"/>
  <c r="H469" i="18"/>
  <c r="H471" i="18"/>
  <c r="H474" i="18"/>
  <c r="H476" i="18"/>
  <c r="H478" i="18"/>
  <c r="H479" i="18"/>
  <c r="H482" i="18"/>
  <c r="H484" i="18"/>
  <c r="H486" i="18"/>
  <c r="H488" i="18"/>
  <c r="H490" i="18"/>
  <c r="H493" i="18"/>
  <c r="H495" i="18"/>
  <c r="H497" i="18"/>
  <c r="H499" i="18"/>
  <c r="H501" i="18"/>
  <c r="H503" i="18"/>
  <c r="H505" i="18"/>
  <c r="H507" i="18"/>
  <c r="H510" i="18"/>
  <c r="H512" i="18"/>
  <c r="H513" i="18"/>
  <c r="H516" i="18"/>
  <c r="H518" i="18"/>
  <c r="H520" i="18"/>
  <c r="H521" i="18"/>
  <c r="H523" i="18"/>
  <c r="H525" i="18"/>
  <c r="H529" i="18"/>
  <c r="H531" i="18"/>
  <c r="H533" i="18"/>
  <c r="H535" i="18"/>
  <c r="H537" i="18"/>
  <c r="H539" i="18"/>
  <c r="H541" i="18"/>
  <c r="H543" i="18"/>
  <c r="H546" i="18"/>
  <c r="H548" i="18"/>
  <c r="H550" i="18"/>
  <c r="H552" i="18"/>
  <c r="H554" i="18"/>
  <c r="H556" i="18"/>
  <c r="H558" i="18"/>
  <c r="H560" i="18"/>
  <c r="H562" i="18"/>
  <c r="H566" i="18"/>
  <c r="H568" i="18"/>
  <c r="H570" i="18"/>
  <c r="H572" i="18"/>
  <c r="H574" i="18"/>
  <c r="H576" i="18"/>
  <c r="H578" i="18"/>
  <c r="H580" i="18"/>
  <c r="H583" i="18"/>
  <c r="H585" i="18"/>
  <c r="H587" i="18"/>
  <c r="H589" i="18"/>
  <c r="H591" i="18"/>
  <c r="H593" i="18"/>
  <c r="H595" i="18"/>
  <c r="H597" i="18"/>
  <c r="H600" i="18"/>
  <c r="H602" i="18"/>
  <c r="H604" i="18"/>
  <c r="H606" i="18"/>
  <c r="H608" i="18"/>
  <c r="H610" i="18"/>
  <c r="H612" i="18"/>
  <c r="H614" i="18"/>
  <c r="H616" i="18"/>
  <c r="H619" i="18"/>
  <c r="H621" i="18"/>
  <c r="H624" i="18"/>
  <c r="H626" i="18"/>
  <c r="H628" i="18"/>
  <c r="H630" i="18"/>
  <c r="H632" i="18"/>
  <c r="H634" i="18"/>
  <c r="H637" i="18"/>
  <c r="H639" i="18"/>
  <c r="H641" i="18"/>
  <c r="H643" i="18"/>
  <c r="H645" i="18"/>
  <c r="H647" i="18"/>
  <c r="H649" i="18"/>
  <c r="H651" i="18"/>
  <c r="H654" i="18"/>
  <c r="H656" i="18"/>
  <c r="H658" i="18"/>
  <c r="H659" i="18"/>
  <c r="J660" i="18"/>
  <c r="J662" i="18"/>
  <c r="J664" i="18"/>
  <c r="J667" i="18"/>
  <c r="J668" i="18"/>
  <c r="J672" i="18"/>
  <c r="J674" i="18"/>
  <c r="J676" i="18"/>
  <c r="J677" i="18"/>
  <c r="J679" i="18"/>
  <c r="J681" i="18"/>
  <c r="J683" i="18"/>
  <c r="J685" i="18"/>
  <c r="J687" i="18"/>
  <c r="J690" i="18"/>
  <c r="L691" i="18"/>
  <c r="H693" i="18"/>
  <c r="J694" i="18"/>
  <c r="L695" i="18"/>
  <c r="H697" i="18"/>
  <c r="J698" i="18"/>
  <c r="L699" i="18"/>
  <c r="H701" i="18"/>
  <c r="J702" i="18"/>
  <c r="L703" i="18"/>
  <c r="H705" i="18"/>
  <c r="J706" i="18"/>
  <c r="L708" i="18"/>
  <c r="H710" i="18"/>
  <c r="J711" i="18"/>
  <c r="L712" i="18"/>
  <c r="H714" i="18"/>
  <c r="J715" i="18"/>
  <c r="L716" i="18"/>
  <c r="L718" i="18"/>
  <c r="J719" i="18"/>
  <c r="L720" i="18"/>
  <c r="H722" i="18"/>
  <c r="J723" i="18"/>
  <c r="L724" i="18"/>
  <c r="H727" i="18"/>
  <c r="J728" i="18"/>
  <c r="L729" i="18"/>
  <c r="H731" i="18"/>
  <c r="J732" i="18"/>
  <c r="L733" i="18"/>
  <c r="H735" i="18"/>
  <c r="J736" i="18"/>
  <c r="L737" i="18"/>
  <c r="H739" i="18"/>
  <c r="H741" i="18"/>
  <c r="J742" i="18"/>
  <c r="H744" i="18"/>
  <c r="J745" i="18"/>
  <c r="J747" i="18"/>
  <c r="H748" i="18"/>
  <c r="H750" i="18"/>
  <c r="J751" i="18"/>
  <c r="L752" i="18"/>
  <c r="H754" i="18"/>
  <c r="J755" i="18"/>
  <c r="L756" i="18"/>
  <c r="H758" i="18"/>
  <c r="J759" i="18"/>
  <c r="L760" i="18"/>
  <c r="H763" i="18"/>
  <c r="J764" i="18"/>
  <c r="L765" i="18"/>
  <c r="H767" i="18"/>
  <c r="J768" i="18"/>
  <c r="L769" i="18"/>
  <c r="H771" i="18"/>
  <c r="J772" i="18"/>
  <c r="L773" i="18"/>
  <c r="H775" i="18"/>
  <c r="J776" i="18"/>
  <c r="I688" i="18"/>
  <c r="I691" i="18"/>
  <c r="I693" i="18"/>
  <c r="I695" i="18"/>
  <c r="I697" i="18"/>
  <c r="I700" i="18"/>
  <c r="I702" i="18"/>
  <c r="I704" i="18"/>
  <c r="I706" i="18"/>
  <c r="I709" i="18"/>
  <c r="I711" i="18"/>
  <c r="I713" i="18"/>
  <c r="I715" i="18"/>
  <c r="I717" i="18"/>
  <c r="I719" i="18"/>
  <c r="I721" i="18"/>
  <c r="I723" i="18"/>
  <c r="I726" i="18"/>
  <c r="I728" i="18"/>
  <c r="I731" i="18"/>
  <c r="I733" i="18"/>
  <c r="I735" i="18"/>
  <c r="I737" i="18"/>
  <c r="I739" i="18"/>
  <c r="I741" i="18"/>
  <c r="I744" i="18"/>
  <c r="I746" i="18"/>
  <c r="I749" i="18"/>
  <c r="I751" i="18"/>
  <c r="I753" i="18"/>
  <c r="I755" i="18"/>
  <c r="I757" i="18"/>
  <c r="I759" i="18"/>
  <c r="I762" i="18"/>
  <c r="I764" i="18"/>
  <c r="I766" i="18"/>
  <c r="I768" i="18"/>
  <c r="I770" i="18"/>
  <c r="I772" i="18"/>
  <c r="I774" i="18"/>
  <c r="I776" i="18"/>
  <c r="H778" i="18"/>
  <c r="H781" i="18"/>
  <c r="H783" i="18"/>
  <c r="H785" i="18"/>
  <c r="H787" i="18"/>
  <c r="H789" i="18"/>
  <c r="H791" i="18"/>
  <c r="H793" i="18"/>
  <c r="H795" i="18"/>
  <c r="H798" i="18"/>
  <c r="H800" i="18"/>
  <c r="H802" i="18"/>
  <c r="H804" i="18"/>
  <c r="H806" i="18"/>
  <c r="H808" i="18"/>
  <c r="H810" i="18"/>
  <c r="H812" i="18"/>
  <c r="H814" i="18"/>
  <c r="H817" i="18"/>
  <c r="H819" i="18"/>
  <c r="H821" i="18"/>
  <c r="H823" i="18"/>
  <c r="H825" i="18"/>
  <c r="H827" i="18"/>
  <c r="H829" i="18"/>
  <c r="H831" i="18"/>
  <c r="H834" i="18"/>
  <c r="H836" i="18"/>
  <c r="H838" i="18"/>
  <c r="H840" i="18"/>
  <c r="H842" i="18"/>
  <c r="H844" i="18"/>
  <c r="H846" i="18"/>
  <c r="H848" i="18"/>
  <c r="H850" i="18"/>
  <c r="H853" i="18"/>
  <c r="H855" i="18"/>
  <c r="H857" i="18"/>
  <c r="H860" i="18"/>
  <c r="H862" i="18"/>
  <c r="H864" i="18"/>
  <c r="H866" i="18"/>
  <c r="H868" i="18"/>
  <c r="H871" i="18"/>
  <c r="H873" i="18"/>
  <c r="H875" i="18"/>
  <c r="H877" i="18"/>
  <c r="H879" i="18"/>
  <c r="H881" i="18"/>
  <c r="H883" i="18"/>
  <c r="H885" i="18"/>
  <c r="H888" i="18"/>
  <c r="H890" i="18"/>
  <c r="H892" i="18"/>
  <c r="H894" i="18"/>
  <c r="H896" i="18"/>
  <c r="H898" i="18"/>
  <c r="H900" i="18"/>
  <c r="H902" i="18"/>
  <c r="H904" i="18"/>
  <c r="H907" i="18"/>
  <c r="H909" i="18"/>
  <c r="H911" i="18"/>
  <c r="H913" i="18"/>
  <c r="H915" i="18"/>
  <c r="H917" i="18"/>
  <c r="H919" i="18"/>
  <c r="H922" i="18"/>
  <c r="H924" i="18"/>
  <c r="H926" i="18"/>
  <c r="H928" i="18"/>
  <c r="H930" i="18"/>
  <c r="H932" i="18"/>
  <c r="H934" i="18"/>
  <c r="H936" i="18"/>
  <c r="H938" i="18"/>
  <c r="H942" i="18"/>
  <c r="H944" i="18"/>
  <c r="H946" i="18"/>
  <c r="H948" i="18"/>
  <c r="H950" i="18"/>
  <c r="H952" i="18"/>
  <c r="H954" i="18"/>
  <c r="H956" i="18"/>
  <c r="L957" i="18"/>
  <c r="H960" i="18"/>
  <c r="J961" i="18"/>
  <c r="L962" i="18"/>
  <c r="H964" i="18"/>
  <c r="J965" i="18"/>
  <c r="L966" i="18"/>
  <c r="H968" i="18"/>
  <c r="J969" i="18"/>
  <c r="L970" i="18"/>
  <c r="H972" i="18"/>
  <c r="J973" i="18"/>
  <c r="L974" i="18"/>
  <c r="H976" i="18"/>
  <c r="J978" i="18"/>
  <c r="L979" i="18"/>
  <c r="L981" i="18"/>
  <c r="H983" i="18"/>
  <c r="J984" i="18"/>
  <c r="L985" i="18"/>
  <c r="H987" i="18"/>
  <c r="J988" i="18"/>
  <c r="L989" i="18"/>
  <c r="H991" i="18"/>
  <c r="J992" i="18"/>
  <c r="L993" i="18"/>
  <c r="H996" i="18"/>
  <c r="J997" i="18"/>
  <c r="L998" i="18"/>
  <c r="H1000" i="18"/>
  <c r="J1001" i="18"/>
  <c r="L1002" i="18"/>
  <c r="H1004" i="18"/>
  <c r="J1005" i="18"/>
  <c r="L1006" i="18"/>
  <c r="H1008" i="18"/>
  <c r="J1009" i="18"/>
  <c r="J1011" i="18"/>
  <c r="L1012" i="18"/>
  <c r="J1014" i="18"/>
  <c r="L1015" i="18"/>
  <c r="H1017" i="18"/>
  <c r="K957" i="18"/>
  <c r="K960" i="18"/>
  <c r="K962" i="18"/>
  <c r="K965" i="18"/>
  <c r="K967" i="18"/>
  <c r="K969" i="18"/>
  <c r="K971" i="18"/>
  <c r="K973" i="18"/>
  <c r="K975" i="18"/>
  <c r="K978" i="18"/>
  <c r="K980" i="18"/>
  <c r="K982" i="18"/>
  <c r="K984" i="18"/>
  <c r="K986" i="18"/>
  <c r="K988" i="18"/>
  <c r="K991" i="18"/>
  <c r="K993" i="18"/>
  <c r="K996" i="18"/>
  <c r="K998" i="18"/>
  <c r="K1000" i="18"/>
  <c r="K1002" i="18"/>
  <c r="K1004" i="18"/>
  <c r="K1006" i="18"/>
  <c r="K1008" i="18"/>
  <c r="K1010" i="18"/>
  <c r="K1012" i="18"/>
  <c r="K1015" i="18"/>
  <c r="K1017" i="18"/>
  <c r="H1106" i="18"/>
  <c r="I1107" i="18"/>
  <c r="K1108" i="18"/>
  <c r="M1109" i="18"/>
  <c r="L1109" i="18"/>
  <c r="J1019" i="18"/>
  <c r="J1022" i="18"/>
  <c r="J1024" i="18"/>
  <c r="J1026" i="18"/>
  <c r="J1028" i="18"/>
  <c r="J1029" i="18"/>
  <c r="J1032" i="18"/>
  <c r="J1035" i="18"/>
  <c r="J1036" i="18"/>
  <c r="J1038" i="18"/>
  <c r="J1040" i="18"/>
  <c r="J1042" i="18"/>
  <c r="J1045" i="18"/>
  <c r="J1047" i="18"/>
  <c r="J1050" i="18"/>
  <c r="J1052" i="18"/>
  <c r="J1053" i="18"/>
  <c r="J1055" i="18"/>
  <c r="J1058" i="18"/>
  <c r="J1059" i="18"/>
  <c r="J1061" i="18"/>
  <c r="J1064" i="18"/>
  <c r="J1065" i="18"/>
  <c r="J1068" i="18"/>
  <c r="J1070" i="18"/>
  <c r="J1072" i="18"/>
  <c r="J1074" i="18"/>
  <c r="J1077" i="18"/>
  <c r="J1079" i="18"/>
  <c r="J1081" i="18"/>
  <c r="J1083" i="18"/>
  <c r="J1086" i="18"/>
  <c r="J1088" i="18"/>
  <c r="J1090" i="18"/>
  <c r="J1093" i="18"/>
  <c r="J1095" i="18"/>
  <c r="J1097" i="18"/>
  <c r="J1098" i="18"/>
  <c r="J1100" i="18"/>
  <c r="J1102" i="18"/>
  <c r="J1105" i="18"/>
  <c r="J1109" i="18"/>
  <c r="H1111" i="18"/>
  <c r="J1112" i="18"/>
  <c r="L1113" i="18"/>
  <c r="H1115" i="18"/>
  <c r="J1116" i="18"/>
  <c r="L1117" i="18"/>
  <c r="H1119" i="18"/>
  <c r="J1120" i="18"/>
  <c r="L1122" i="18"/>
  <c r="L1124" i="18"/>
  <c r="H1126" i="18"/>
  <c r="J1127" i="18"/>
  <c r="L1128" i="18"/>
  <c r="H1130" i="18"/>
  <c r="J1131" i="18"/>
  <c r="L1132" i="18"/>
  <c r="H1134" i="18"/>
  <c r="J1135" i="18"/>
  <c r="L1136" i="18"/>
  <c r="H1138" i="18"/>
  <c r="J1140" i="18"/>
  <c r="L1141" i="18"/>
  <c r="H1143" i="18"/>
  <c r="J1144" i="18"/>
  <c r="L1145" i="18"/>
  <c r="H1147" i="18"/>
  <c r="J1148" i="18"/>
  <c r="L1149" i="18"/>
  <c r="K1111" i="18"/>
  <c r="K1114" i="18"/>
  <c r="K1116" i="18"/>
  <c r="K1118" i="18"/>
  <c r="K1120" i="18"/>
  <c r="K1123" i="18"/>
  <c r="K1125" i="18"/>
  <c r="K1127" i="18"/>
  <c r="K1129" i="18"/>
  <c r="K1131" i="18"/>
  <c r="K1132" i="18"/>
  <c r="K1135" i="18"/>
  <c r="K1137" i="18"/>
  <c r="K1140" i="18"/>
  <c r="K1141" i="18"/>
  <c r="K1143" i="18"/>
  <c r="K1146" i="18"/>
  <c r="K1148" i="18"/>
  <c r="J1150" i="18"/>
  <c r="L1151" i="18"/>
  <c r="H1153" i="18"/>
  <c r="J1154" i="18"/>
  <c r="L1155" i="18"/>
  <c r="H1158" i="18"/>
  <c r="J1159" i="18"/>
  <c r="L1160" i="18"/>
  <c r="H1162" i="18"/>
  <c r="J1163" i="18"/>
  <c r="L1164" i="18"/>
  <c r="H1166" i="18"/>
  <c r="J1167" i="18"/>
  <c r="L1168" i="18"/>
  <c r="H1170" i="18"/>
  <c r="J1171" i="18"/>
  <c r="L1172" i="18"/>
  <c r="H1174" i="18"/>
  <c r="J1176" i="18"/>
  <c r="L1177" i="18"/>
  <c r="H1179" i="18"/>
  <c r="J1180" i="18"/>
  <c r="L1181" i="18"/>
  <c r="H1183" i="18"/>
  <c r="J1184" i="18"/>
  <c r="L1185" i="18"/>
  <c r="H1187" i="18"/>
  <c r="J1188" i="18"/>
  <c r="I1151" i="18"/>
  <c r="I1153" i="18"/>
  <c r="I1155" i="18"/>
  <c r="I1158" i="18"/>
  <c r="I1160" i="18"/>
  <c r="I1162" i="18"/>
  <c r="I1164" i="18"/>
  <c r="I1166" i="18"/>
  <c r="I1168" i="18"/>
  <c r="I1169" i="18"/>
  <c r="I1172" i="18"/>
  <c r="I1174" i="18"/>
  <c r="I1176" i="18"/>
  <c r="I1179" i="18"/>
  <c r="I1183" i="18"/>
  <c r="I1185" i="18"/>
  <c r="I1186" i="18"/>
  <c r="K1188" i="18"/>
  <c r="J1191" i="18"/>
  <c r="J1194" i="18"/>
  <c r="J1196" i="18"/>
  <c r="J1198" i="18"/>
  <c r="J1200" i="18"/>
  <c r="J1202" i="18"/>
  <c r="J1204" i="18"/>
  <c r="J1207" i="18"/>
  <c r="J1209" i="18"/>
  <c r="J1212" i="18"/>
  <c r="J1214" i="18"/>
  <c r="J1215" i="18"/>
  <c r="J1218" i="18"/>
  <c r="J1220" i="18"/>
  <c r="J1222" i="18"/>
  <c r="J1223" i="18"/>
  <c r="L1225" i="18"/>
  <c r="J1226" i="18"/>
  <c r="L1227" i="18"/>
  <c r="K1224" i="18"/>
  <c r="K1227" i="18"/>
  <c r="GT40" i="31"/>
  <c r="GT33" i="31"/>
  <c r="GT29" i="31"/>
  <c r="GT26" i="31"/>
  <c r="GT24" i="31"/>
  <c r="GT22" i="31"/>
  <c r="GT42" i="31"/>
  <c r="GT41" i="31"/>
  <c r="GT39" i="31"/>
  <c r="GT37" i="31"/>
  <c r="GT36" i="31"/>
  <c r="GT32" i="31"/>
  <c r="GT30" i="31"/>
  <c r="GT28" i="31"/>
  <c r="GT27" i="31"/>
  <c r="GT23" i="31"/>
  <c r="GT21" i="31"/>
  <c r="GT20" i="31"/>
  <c r="GT16" i="31"/>
  <c r="GT14" i="31"/>
  <c r="GT17" i="31"/>
  <c r="E21" i="31"/>
  <c r="I21" i="31"/>
  <c r="M21" i="31"/>
  <c r="Q21" i="31"/>
  <c r="U21" i="31"/>
  <c r="Y21" i="31"/>
  <c r="AC21" i="31"/>
  <c r="AG21" i="31"/>
  <c r="AK21" i="31"/>
  <c r="AO21" i="31"/>
  <c r="AS21" i="31"/>
  <c r="AW21" i="31"/>
  <c r="BA21" i="31"/>
  <c r="BE21" i="31"/>
  <c r="BI21" i="31"/>
  <c r="BM21" i="31"/>
  <c r="BQ21" i="31"/>
  <c r="BU21" i="31"/>
  <c r="BY21" i="31"/>
  <c r="CC21" i="31"/>
  <c r="CG21" i="31"/>
  <c r="CK17" i="31"/>
  <c r="CO17" i="31"/>
  <c r="CS17" i="31"/>
  <c r="CW17" i="31"/>
  <c r="DA17" i="31"/>
  <c r="DE17" i="31"/>
  <c r="DI17" i="31"/>
  <c r="DM17" i="31"/>
  <c r="DQ17" i="31"/>
  <c r="DU17" i="31"/>
  <c r="DY17" i="31"/>
  <c r="EC17" i="31"/>
  <c r="EG17" i="31"/>
  <c r="EK17" i="31"/>
  <c r="EO17" i="31"/>
  <c r="ES17" i="31"/>
  <c r="EW17" i="31"/>
  <c r="FA17" i="31"/>
  <c r="FE17" i="31"/>
  <c r="FI17" i="31"/>
  <c r="FM17" i="31"/>
  <c r="FQ17" i="31"/>
  <c r="FU17" i="31"/>
  <c r="FY17" i="31"/>
  <c r="GC17" i="31"/>
  <c r="GG17" i="31"/>
  <c r="GK17" i="31"/>
  <c r="GO17" i="31"/>
  <c r="GS17" i="31"/>
  <c r="F20" i="31"/>
  <c r="J20" i="31"/>
  <c r="N20" i="31"/>
  <c r="R20" i="31"/>
  <c r="V20" i="31"/>
  <c r="Z20" i="31"/>
  <c r="AD20" i="31"/>
  <c r="AH20" i="31"/>
  <c r="AL20" i="31"/>
  <c r="AP20" i="31"/>
  <c r="AT20" i="31"/>
  <c r="AX20" i="31"/>
  <c r="BB20" i="31"/>
  <c r="BF20" i="31"/>
  <c r="BJ20" i="31"/>
  <c r="BN20" i="31"/>
  <c r="BR20" i="31"/>
  <c r="BV20" i="31"/>
  <c r="BZ20" i="31"/>
  <c r="CD20" i="31"/>
  <c r="CH20" i="31"/>
  <c r="CL20" i="31"/>
  <c r="CP20" i="31"/>
  <c r="CT20" i="31"/>
  <c r="CX20" i="31"/>
  <c r="DB20" i="31"/>
  <c r="DF20" i="31"/>
  <c r="DJ20" i="31"/>
  <c r="DN20" i="31"/>
  <c r="DR20" i="31"/>
  <c r="DV20" i="31"/>
  <c r="DZ20" i="31"/>
  <c r="ED20" i="31"/>
  <c r="EH20" i="31"/>
  <c r="EL20" i="31"/>
  <c r="EP20" i="31"/>
  <c r="ET20" i="31"/>
  <c r="EX20" i="31"/>
  <c r="FB20" i="31"/>
  <c r="FF20" i="31"/>
  <c r="FJ20" i="31"/>
  <c r="FN20" i="31"/>
  <c r="FR20" i="31"/>
  <c r="FV20" i="31"/>
  <c r="FZ20" i="31"/>
  <c r="GD20" i="31"/>
  <c r="GH20" i="31"/>
  <c r="GL20" i="31"/>
  <c r="GP20" i="31"/>
  <c r="T44" i="23"/>
  <c r="L44" i="23"/>
  <c r="H44" i="23"/>
  <c r="U44" i="23"/>
  <c r="Q44" i="23"/>
  <c r="K44" i="23"/>
  <c r="E44" i="23"/>
  <c r="W37" i="23"/>
  <c r="S37" i="23"/>
  <c r="O37" i="23"/>
  <c r="G37" i="23"/>
  <c r="P37" i="23"/>
  <c r="J37" i="23"/>
  <c r="F37" i="23"/>
  <c r="U25" i="23"/>
  <c r="Q25" i="23"/>
  <c r="K25" i="23"/>
  <c r="W23" i="23"/>
  <c r="S23" i="23"/>
  <c r="O23" i="23"/>
  <c r="G23" i="23"/>
  <c r="W21" i="23"/>
  <c r="S21" i="23"/>
  <c r="O21" i="23"/>
  <c r="G21" i="23"/>
  <c r="W20" i="23"/>
  <c r="S20" i="23"/>
  <c r="O20" i="23"/>
  <c r="G20" i="23"/>
  <c r="W18" i="23"/>
  <c r="S18" i="23"/>
  <c r="O18" i="23"/>
  <c r="G18" i="23"/>
  <c r="W13" i="23"/>
  <c r="S13" i="23"/>
  <c r="O13" i="23"/>
  <c r="P25" i="23"/>
  <c r="J25" i="23"/>
  <c r="F25" i="23"/>
  <c r="P23" i="23"/>
  <c r="J23" i="23"/>
  <c r="F23" i="23"/>
  <c r="P21" i="23"/>
  <c r="J21" i="23"/>
  <c r="F21" i="23"/>
  <c r="P20" i="23"/>
  <c r="J20" i="23"/>
  <c r="F20" i="23"/>
  <c r="P18" i="23"/>
  <c r="J18" i="23"/>
  <c r="F18" i="23"/>
  <c r="P13" i="23"/>
  <c r="J13" i="23"/>
  <c r="F13" i="23"/>
  <c r="E13" i="23"/>
  <c r="P44" i="23"/>
  <c r="J44" i="23"/>
  <c r="F44" i="23"/>
  <c r="W44" i="23"/>
  <c r="S44" i="23"/>
  <c r="O44" i="23"/>
  <c r="G44" i="23"/>
  <c r="U37" i="23"/>
  <c r="Q37" i="23"/>
  <c r="K37" i="23"/>
  <c r="E37" i="23"/>
  <c r="T37" i="23"/>
  <c r="L37" i="23"/>
  <c r="H37" i="23"/>
  <c r="W25" i="23"/>
  <c r="S25" i="23"/>
  <c r="O25" i="23"/>
  <c r="G25" i="23"/>
  <c r="U23" i="23"/>
  <c r="Q23" i="23"/>
  <c r="K23" i="23"/>
  <c r="E23" i="23"/>
  <c r="U21" i="23"/>
  <c r="Q21" i="23"/>
  <c r="K21" i="23"/>
  <c r="E21" i="23"/>
  <c r="U20" i="23"/>
  <c r="Q20" i="23"/>
  <c r="K20" i="23"/>
  <c r="E20" i="23"/>
  <c r="U18" i="23"/>
  <c r="Q18" i="23"/>
  <c r="K18" i="23"/>
  <c r="E18" i="23"/>
  <c r="U13" i="23"/>
  <c r="Q13" i="23"/>
  <c r="K13" i="23"/>
  <c r="T25" i="23"/>
  <c r="L25" i="23"/>
  <c r="H25" i="23"/>
  <c r="T23" i="23"/>
  <c r="L23" i="23"/>
  <c r="H23" i="23"/>
  <c r="T21" i="23"/>
  <c r="L21" i="23"/>
  <c r="H21" i="23"/>
  <c r="T20" i="23"/>
  <c r="L20" i="23"/>
  <c r="H20" i="23"/>
  <c r="T18" i="23"/>
  <c r="L18" i="23"/>
  <c r="H18" i="23"/>
  <c r="T13" i="23"/>
  <c r="L13" i="23"/>
  <c r="H13" i="23"/>
  <c r="G13" i="23"/>
  <c r="L115" i="27" l="1"/>
  <c r="L55" i="27" s="1"/>
  <c r="L54" i="27" s="1"/>
  <c r="L74" i="27" s="1"/>
  <c r="L75" i="27" s="1"/>
  <c r="T115" i="27"/>
  <c r="T55" i="27" s="1"/>
  <c r="T54" i="27" s="1"/>
  <c r="T74" i="27" s="1"/>
  <c r="T75" i="27" s="1"/>
  <c r="AB115" i="27"/>
  <c r="AB55" i="27" s="1"/>
  <c r="AB54" i="27" s="1"/>
  <c r="AB74" i="27" s="1"/>
  <c r="AB75" i="27" s="1"/>
  <c r="H115" i="27"/>
  <c r="H55" i="27" s="1"/>
  <c r="H54" i="27" s="1"/>
  <c r="H74" i="27" s="1"/>
  <c r="H75" i="27" s="1"/>
  <c r="P115" i="27"/>
  <c r="P55" i="27" s="1"/>
  <c r="P54" i="27" s="1"/>
  <c r="P74" i="27" s="1"/>
  <c r="P75" i="27" s="1"/>
  <c r="X115" i="27"/>
  <c r="X55" i="27" s="1"/>
  <c r="X54" i="27" s="1"/>
  <c r="X74" i="27" s="1"/>
  <c r="X75" i="27" s="1"/>
  <c r="H22" i="23"/>
  <c r="L22" i="23"/>
  <c r="T22" i="23"/>
  <c r="H24" i="23"/>
  <c r="L24" i="23"/>
  <c r="T24" i="23"/>
  <c r="K22" i="23"/>
  <c r="Q22" i="23"/>
  <c r="U22" i="23"/>
  <c r="G24" i="23"/>
  <c r="O24" i="23"/>
  <c r="G43" i="23"/>
  <c r="O43" i="23"/>
  <c r="F43" i="23"/>
  <c r="P43" i="23"/>
  <c r="F22" i="23"/>
  <c r="P22" i="23"/>
  <c r="F24" i="23"/>
  <c r="P24" i="23"/>
  <c r="G22" i="23"/>
  <c r="O22" i="23"/>
  <c r="K24" i="23"/>
  <c r="Q24" i="23"/>
  <c r="U24" i="23"/>
  <c r="K43" i="23"/>
  <c r="Q43" i="23"/>
  <c r="U43" i="23"/>
  <c r="H43" i="23"/>
  <c r="L43" i="23"/>
  <c r="T43" i="23"/>
  <c r="G11" i="23"/>
  <c r="O11" i="23"/>
  <c r="H11" i="23"/>
  <c r="L11" i="23"/>
  <c r="T11" i="23"/>
  <c r="H16" i="23"/>
  <c r="L16" i="23"/>
  <c r="T16" i="23"/>
  <c r="H28" i="23"/>
  <c r="L28" i="23"/>
  <c r="T28" i="23"/>
  <c r="K16" i="23"/>
  <c r="Q16" i="23"/>
  <c r="U16" i="23"/>
  <c r="G28" i="23"/>
  <c r="O28" i="23"/>
  <c r="K11" i="23"/>
  <c r="Q11" i="23"/>
  <c r="U11" i="23"/>
  <c r="F11" i="23"/>
  <c r="P11" i="23"/>
  <c r="F16" i="23"/>
  <c r="P16" i="23"/>
  <c r="F28" i="23"/>
  <c r="P28" i="23"/>
  <c r="G16" i="23"/>
  <c r="O16" i="23"/>
  <c r="K28" i="23"/>
  <c r="Q28" i="23"/>
  <c r="U28" i="23"/>
  <c r="I40" i="23"/>
  <c r="I41" i="23"/>
  <c r="I42" i="23"/>
  <c r="M30" i="23"/>
  <c r="M31" i="23"/>
  <c r="M32" i="23"/>
  <c r="M33" i="23"/>
  <c r="M34" i="23"/>
  <c r="M35" i="23"/>
  <c r="M36" i="23"/>
  <c r="M37" i="23"/>
  <c r="M38" i="23"/>
  <c r="I39" i="23"/>
  <c r="H26" i="23"/>
  <c r="L26" i="23"/>
  <c r="T26" i="23"/>
  <c r="G26" i="23"/>
  <c r="O26" i="23"/>
  <c r="S26" i="23"/>
  <c r="R27" i="23"/>
  <c r="R26" i="23" s="1"/>
  <c r="W26" i="23"/>
  <c r="V27" i="23"/>
  <c r="V26" i="23" s="1"/>
  <c r="R47" i="23"/>
  <c r="V47" i="23"/>
  <c r="F26" i="23"/>
  <c r="M27" i="23"/>
  <c r="J26" i="23"/>
  <c r="P26" i="23"/>
  <c r="I27" i="23"/>
  <c r="E26" i="23"/>
  <c r="K26" i="23"/>
  <c r="Q26" i="23"/>
  <c r="U26" i="23"/>
  <c r="I47" i="23"/>
  <c r="M47" i="23"/>
  <c r="X47" i="23"/>
  <c r="I12" i="23"/>
  <c r="E11" i="23"/>
  <c r="I11" i="23" s="1"/>
  <c r="I13" i="23"/>
  <c r="J11" i="23"/>
  <c r="M12" i="23"/>
  <c r="M13" i="23"/>
  <c r="N13" i="23" s="1"/>
  <c r="X13" i="23" s="1"/>
  <c r="M14" i="23"/>
  <c r="M15" i="23"/>
  <c r="M17" i="23"/>
  <c r="J16" i="23"/>
  <c r="M18" i="23"/>
  <c r="M19" i="23"/>
  <c r="M20" i="23"/>
  <c r="M21" i="23"/>
  <c r="M23" i="23"/>
  <c r="J22" i="23"/>
  <c r="M25" i="23"/>
  <c r="J24" i="23"/>
  <c r="M29" i="23"/>
  <c r="J28" i="23"/>
  <c r="R13" i="23"/>
  <c r="V13" i="23"/>
  <c r="R14" i="23"/>
  <c r="V14" i="23"/>
  <c r="R15" i="23"/>
  <c r="V15" i="23"/>
  <c r="S16" i="23"/>
  <c r="R17" i="23"/>
  <c r="W16" i="23"/>
  <c r="V17" i="23"/>
  <c r="R18" i="23"/>
  <c r="V18" i="23"/>
  <c r="R19" i="23"/>
  <c r="V19" i="23"/>
  <c r="R20" i="23"/>
  <c r="V20" i="23"/>
  <c r="R21" i="23"/>
  <c r="V21" i="23"/>
  <c r="S22" i="23"/>
  <c r="R23" i="23"/>
  <c r="R22" i="23" s="1"/>
  <c r="W22" i="23"/>
  <c r="V23" i="23"/>
  <c r="V22" i="23" s="1"/>
  <c r="S24" i="23"/>
  <c r="R25" i="23"/>
  <c r="R24" i="23" s="1"/>
  <c r="W24" i="23"/>
  <c r="V25" i="23"/>
  <c r="V24" i="23" s="1"/>
  <c r="S28" i="23"/>
  <c r="R29" i="23"/>
  <c r="W28" i="23"/>
  <c r="V29" i="23"/>
  <c r="I31" i="23"/>
  <c r="I32" i="23"/>
  <c r="I33" i="23"/>
  <c r="I34" i="23"/>
  <c r="I35" i="23"/>
  <c r="I36" i="23"/>
  <c r="I37" i="23"/>
  <c r="I38" i="23"/>
  <c r="R38" i="23"/>
  <c r="V38" i="23"/>
  <c r="R39" i="23"/>
  <c r="V39" i="23"/>
  <c r="R40" i="23"/>
  <c r="V40" i="23"/>
  <c r="R41" i="23"/>
  <c r="V41" i="23"/>
  <c r="R42" i="23"/>
  <c r="V42" i="23"/>
  <c r="G45" i="23"/>
  <c r="O45" i="23"/>
  <c r="R44" i="23"/>
  <c r="R43" i="23" s="1"/>
  <c r="S43" i="23"/>
  <c r="V44" i="23"/>
  <c r="V43" i="23" s="1"/>
  <c r="W43" i="23"/>
  <c r="M39" i="23"/>
  <c r="N39" i="23" s="1"/>
  <c r="X39" i="23" s="1"/>
  <c r="M40" i="23"/>
  <c r="N40" i="23" s="1"/>
  <c r="X40" i="23" s="1"/>
  <c r="M41" i="23"/>
  <c r="N41" i="23" s="1"/>
  <c r="X41" i="23" s="1"/>
  <c r="M42" i="23"/>
  <c r="N42" i="23" s="1"/>
  <c r="X42" i="23" s="1"/>
  <c r="F45" i="23"/>
  <c r="J43" i="23"/>
  <c r="J45" i="23" s="1"/>
  <c r="M44" i="23"/>
  <c r="P45" i="23"/>
  <c r="R12" i="23"/>
  <c r="R11" i="23" s="1"/>
  <c r="S11" i="23"/>
  <c r="V12" i="23"/>
  <c r="V11" i="23" s="1"/>
  <c r="W11" i="23"/>
  <c r="I14" i="23"/>
  <c r="I15" i="23"/>
  <c r="I17" i="23"/>
  <c r="E16" i="23"/>
  <c r="I16" i="23" s="1"/>
  <c r="I18" i="23"/>
  <c r="I19" i="23"/>
  <c r="I20" i="23"/>
  <c r="I21" i="23"/>
  <c r="I23" i="23"/>
  <c r="E22" i="23"/>
  <c r="I22" i="23" s="1"/>
  <c r="I25" i="23"/>
  <c r="E24" i="23"/>
  <c r="I29" i="23"/>
  <c r="E28" i="23"/>
  <c r="I28" i="23" s="1"/>
  <c r="I30" i="23"/>
  <c r="N30" i="23" s="1"/>
  <c r="X30" i="23" s="1"/>
  <c r="N31" i="23"/>
  <c r="X31" i="23" s="1"/>
  <c r="N32" i="23"/>
  <c r="X32" i="23" s="1"/>
  <c r="N33" i="23"/>
  <c r="X33" i="23" s="1"/>
  <c r="N34" i="23"/>
  <c r="X34" i="23" s="1"/>
  <c r="N35" i="23"/>
  <c r="X35" i="23" s="1"/>
  <c r="N36" i="23"/>
  <c r="X36" i="23" s="1"/>
  <c r="N37" i="23"/>
  <c r="X37" i="23" s="1"/>
  <c r="N38" i="23"/>
  <c r="X38" i="23" s="1"/>
  <c r="R30" i="23"/>
  <c r="V30" i="23"/>
  <c r="R31" i="23"/>
  <c r="V31" i="23"/>
  <c r="R32" i="23"/>
  <c r="V32" i="23"/>
  <c r="R33" i="23"/>
  <c r="V33" i="23"/>
  <c r="R34" i="23"/>
  <c r="V34" i="23"/>
  <c r="R35" i="23"/>
  <c r="V35" i="23"/>
  <c r="R36" i="23"/>
  <c r="V36" i="23"/>
  <c r="R37" i="23"/>
  <c r="V37" i="23"/>
  <c r="I44" i="23"/>
  <c r="E43" i="23"/>
  <c r="K45" i="23"/>
  <c r="Q45" i="23"/>
  <c r="U45" i="23"/>
  <c r="H45" i="23"/>
  <c r="L45" i="23"/>
  <c r="T45" i="23"/>
  <c r="N1187" i="18"/>
  <c r="O1187" i="18" s="1"/>
  <c r="N1183" i="18"/>
  <c r="O1183" i="18" s="1"/>
  <c r="N1179" i="18"/>
  <c r="O1179" i="18" s="1"/>
  <c r="N1174" i="18"/>
  <c r="O1174" i="18" s="1"/>
  <c r="N1170" i="18"/>
  <c r="O1170" i="18" s="1"/>
  <c r="N1166" i="18"/>
  <c r="O1166" i="18" s="1"/>
  <c r="N1162" i="18"/>
  <c r="O1162" i="18" s="1"/>
  <c r="N1158" i="18"/>
  <c r="O1158" i="18" s="1"/>
  <c r="N1153" i="18"/>
  <c r="O1153" i="18" s="1"/>
  <c r="N1147" i="18"/>
  <c r="O1147" i="18" s="1"/>
  <c r="N1143" i="18"/>
  <c r="O1143" i="18" s="1"/>
  <c r="N1138" i="18"/>
  <c r="O1138" i="18" s="1"/>
  <c r="N1134" i="18"/>
  <c r="O1134" i="18" s="1"/>
  <c r="N1130" i="18"/>
  <c r="O1130" i="18" s="1"/>
  <c r="N1126" i="18"/>
  <c r="O1126" i="18" s="1"/>
  <c r="N1119" i="18"/>
  <c r="O1119" i="18" s="1"/>
  <c r="N1115" i="18"/>
  <c r="O1115" i="18" s="1"/>
  <c r="N1111" i="18"/>
  <c r="O1111" i="18" s="1"/>
  <c r="I82" i="14"/>
  <c r="N1106" i="18"/>
  <c r="N1017" i="18"/>
  <c r="O1017" i="18" s="1"/>
  <c r="N1008" i="18"/>
  <c r="O1008" i="18" s="1"/>
  <c r="N1004" i="18"/>
  <c r="O1004" i="18" s="1"/>
  <c r="N1000" i="18"/>
  <c r="O1000" i="18" s="1"/>
  <c r="N996" i="18"/>
  <c r="O996" i="18" s="1"/>
  <c r="N991" i="18"/>
  <c r="O991" i="18" s="1"/>
  <c r="N987" i="18"/>
  <c r="O987" i="18" s="1"/>
  <c r="N983" i="18"/>
  <c r="O983" i="18" s="1"/>
  <c r="N976" i="18"/>
  <c r="O976" i="18" s="1"/>
  <c r="N972" i="18"/>
  <c r="O972" i="18" s="1"/>
  <c r="N968" i="18"/>
  <c r="O968" i="18" s="1"/>
  <c r="N964" i="18"/>
  <c r="O964" i="18" s="1"/>
  <c r="N960" i="18"/>
  <c r="O960" i="18" s="1"/>
  <c r="N956" i="18"/>
  <c r="O956" i="18" s="1"/>
  <c r="N954" i="18"/>
  <c r="O954" i="18" s="1"/>
  <c r="N952" i="18"/>
  <c r="O952" i="18" s="1"/>
  <c r="N950" i="18"/>
  <c r="O950" i="18" s="1"/>
  <c r="N948" i="18"/>
  <c r="O948" i="18" s="1"/>
  <c r="N946" i="18"/>
  <c r="O946" i="18" s="1"/>
  <c r="N944" i="18"/>
  <c r="O944" i="18" s="1"/>
  <c r="N942" i="18"/>
  <c r="O942" i="18" s="1"/>
  <c r="N938" i="18"/>
  <c r="O938" i="18" s="1"/>
  <c r="N936" i="18"/>
  <c r="O936" i="18" s="1"/>
  <c r="N934" i="18"/>
  <c r="O934" i="18" s="1"/>
  <c r="N932" i="18"/>
  <c r="O932" i="18" s="1"/>
  <c r="N930" i="18"/>
  <c r="O930" i="18" s="1"/>
  <c r="N928" i="18"/>
  <c r="O928" i="18" s="1"/>
  <c r="N926" i="18"/>
  <c r="O926" i="18" s="1"/>
  <c r="N924" i="18"/>
  <c r="O924" i="18" s="1"/>
  <c r="N922" i="18"/>
  <c r="O922"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3" i="18"/>
  <c r="O783" i="18" s="1"/>
  <c r="N781" i="18"/>
  <c r="O781" i="18" s="1"/>
  <c r="N778" i="18"/>
  <c r="O778" i="18" s="1"/>
  <c r="N775" i="18"/>
  <c r="O775" i="18" s="1"/>
  <c r="N771" i="18"/>
  <c r="O771" i="18" s="1"/>
  <c r="N767" i="18"/>
  <c r="O767" i="18" s="1"/>
  <c r="N763" i="18"/>
  <c r="O763" i="18" s="1"/>
  <c r="N758" i="18"/>
  <c r="O758" i="18" s="1"/>
  <c r="N754" i="18"/>
  <c r="O754" i="18" s="1"/>
  <c r="N750" i="18"/>
  <c r="O750" i="18" s="1"/>
  <c r="N748" i="18"/>
  <c r="O748" i="18" s="1"/>
  <c r="N744" i="18"/>
  <c r="O744" i="18" s="1"/>
  <c r="N741" i="18"/>
  <c r="O741" i="18" s="1"/>
  <c r="N739" i="18"/>
  <c r="O739" i="18" s="1"/>
  <c r="N735" i="18"/>
  <c r="O735" i="18" s="1"/>
  <c r="N731" i="18"/>
  <c r="O731" i="18" s="1"/>
  <c r="N727" i="18"/>
  <c r="O727" i="18" s="1"/>
  <c r="N722" i="18"/>
  <c r="O722" i="18" s="1"/>
  <c r="N714" i="18"/>
  <c r="O714" i="18" s="1"/>
  <c r="N710" i="18"/>
  <c r="O710" i="18" s="1"/>
  <c r="N705" i="18"/>
  <c r="O705" i="18" s="1"/>
  <c r="N701" i="18"/>
  <c r="O701" i="18" s="1"/>
  <c r="N697" i="18"/>
  <c r="O697" i="18" s="1"/>
  <c r="N693" i="18"/>
  <c r="O693" i="18" s="1"/>
  <c r="N659" i="18"/>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5" i="18"/>
  <c r="O525" i="18" s="1"/>
  <c r="N523" i="18"/>
  <c r="O523" i="18" s="1"/>
  <c r="N521" i="18"/>
  <c r="O521" i="18" s="1"/>
  <c r="N520" i="18"/>
  <c r="O520" i="18" s="1"/>
  <c r="N518" i="18"/>
  <c r="O518" i="18" s="1"/>
  <c r="N516" i="18"/>
  <c r="O516" i="18" s="1"/>
  <c r="N513" i="18"/>
  <c r="O513"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79" i="18"/>
  <c r="O479"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3" i="18"/>
  <c r="O453" i="18" s="1"/>
  <c r="N452" i="18"/>
  <c r="O452" i="18" s="1"/>
  <c r="N450" i="18"/>
  <c r="O450" i="18" s="1"/>
  <c r="N448" i="18"/>
  <c r="O448" i="18" s="1"/>
  <c r="N446" i="18"/>
  <c r="O446" i="18" s="1"/>
  <c r="N444" i="18"/>
  <c r="O444" i="18" s="1"/>
  <c r="N441" i="18"/>
  <c r="O441" i="18" s="1"/>
  <c r="N439" i="18"/>
  <c r="O439" i="18" s="1"/>
  <c r="N436" i="18"/>
  <c r="O436" i="18" s="1"/>
  <c r="N434" i="18"/>
  <c r="O434" i="18" s="1"/>
  <c r="N426" i="18"/>
  <c r="O426" i="18" s="1"/>
  <c r="N424" i="18"/>
  <c r="O424" i="18" s="1"/>
  <c r="N422" i="18"/>
  <c r="O422" i="18" s="1"/>
  <c r="N420" i="18"/>
  <c r="O420" i="18" s="1"/>
  <c r="N417" i="18"/>
  <c r="O417" i="18" s="1"/>
  <c r="N416" i="18"/>
  <c r="O416"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6" i="18"/>
  <c r="O366" i="18" s="1"/>
  <c r="N363" i="18"/>
  <c r="O363"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9" i="18"/>
  <c r="O279" i="18" s="1"/>
  <c r="N277" i="18"/>
  <c r="O277" i="18" s="1"/>
  <c r="N274" i="18"/>
  <c r="O274" i="18" s="1"/>
  <c r="N272" i="18"/>
  <c r="O272" i="18" s="1"/>
  <c r="N270" i="18"/>
  <c r="O270" i="18" s="1"/>
  <c r="N268" i="18"/>
  <c r="O268" i="18" s="1"/>
  <c r="N265" i="18"/>
  <c r="O265" i="18" s="1"/>
  <c r="N256" i="18"/>
  <c r="O256" i="18" s="1"/>
  <c r="N1227" i="18"/>
  <c r="O1227" i="18" s="1"/>
  <c r="N1225" i="18"/>
  <c r="O1225" i="18" s="1"/>
  <c r="N1185" i="18"/>
  <c r="O1185" i="18" s="1"/>
  <c r="N1181" i="18"/>
  <c r="O1181" i="18" s="1"/>
  <c r="N1177" i="18"/>
  <c r="O1177" i="18" s="1"/>
  <c r="N1172" i="18"/>
  <c r="O1172" i="18" s="1"/>
  <c r="N1168" i="18"/>
  <c r="O1168" i="18" s="1"/>
  <c r="N1164" i="18"/>
  <c r="O1164" i="18" s="1"/>
  <c r="N1160" i="18"/>
  <c r="O1160" i="18" s="1"/>
  <c r="N1155" i="18"/>
  <c r="O1155" i="18" s="1"/>
  <c r="N1151" i="18"/>
  <c r="O1151" i="18" s="1"/>
  <c r="N1149" i="18"/>
  <c r="O1149" i="18" s="1"/>
  <c r="N1145" i="18"/>
  <c r="O1145" i="18" s="1"/>
  <c r="N1141" i="18"/>
  <c r="O1141" i="18" s="1"/>
  <c r="N1136" i="18"/>
  <c r="O1136" i="18" s="1"/>
  <c r="N1132" i="18"/>
  <c r="O1132" i="18" s="1"/>
  <c r="N1128" i="18"/>
  <c r="O1128" i="18" s="1"/>
  <c r="N1124" i="18"/>
  <c r="O1124" i="18" s="1"/>
  <c r="N1122" i="18"/>
  <c r="O1122" i="18" s="1"/>
  <c r="N1117" i="18"/>
  <c r="O1117" i="18" s="1"/>
  <c r="N1113" i="18"/>
  <c r="O1113" i="18" s="1"/>
  <c r="N1108" i="18"/>
  <c r="G82" i="14"/>
  <c r="G76" i="14"/>
  <c r="N1015" i="18"/>
  <c r="O1015" i="18" s="1"/>
  <c r="N1012" i="18"/>
  <c r="O1012" i="18" s="1"/>
  <c r="N1010" i="18"/>
  <c r="O1010" i="18" s="1"/>
  <c r="N1006" i="18"/>
  <c r="O1006" i="18" s="1"/>
  <c r="N1002" i="18"/>
  <c r="O1002" i="18" s="1"/>
  <c r="N998" i="18"/>
  <c r="O998" i="18" s="1"/>
  <c r="N993" i="18"/>
  <c r="O993" i="18" s="1"/>
  <c r="N989" i="18"/>
  <c r="O989" i="18" s="1"/>
  <c r="N985" i="18"/>
  <c r="O985" i="18" s="1"/>
  <c r="N981" i="18"/>
  <c r="O981" i="18" s="1"/>
  <c r="N979" i="18"/>
  <c r="O979" i="18" s="1"/>
  <c r="N974" i="18"/>
  <c r="O974" i="18" s="1"/>
  <c r="N970" i="18"/>
  <c r="O970" i="18" s="1"/>
  <c r="N966" i="18"/>
  <c r="O966" i="18" s="1"/>
  <c r="N962" i="18"/>
  <c r="O962" i="18" s="1"/>
  <c r="N957" i="18"/>
  <c r="O957" i="18" s="1"/>
  <c r="N955" i="18"/>
  <c r="O955" i="18" s="1"/>
  <c r="N953" i="18"/>
  <c r="O953" i="18" s="1"/>
  <c r="N951" i="18"/>
  <c r="O951" i="18" s="1"/>
  <c r="N949" i="18"/>
  <c r="O949" i="18" s="1"/>
  <c r="N947" i="18"/>
  <c r="O947" i="18" s="1"/>
  <c r="N945" i="18"/>
  <c r="O945" i="18" s="1"/>
  <c r="N943" i="18"/>
  <c r="O943" i="18" s="1"/>
  <c r="N940" i="18"/>
  <c r="O940" i="18" s="1"/>
  <c r="N939" i="18"/>
  <c r="O939" i="18" s="1"/>
  <c r="N937" i="18"/>
  <c r="O937" i="18" s="1"/>
  <c r="N935" i="18"/>
  <c r="O935" i="18" s="1"/>
  <c r="N933" i="18"/>
  <c r="O933" i="18" s="1"/>
  <c r="N931" i="18"/>
  <c r="O931" i="18" s="1"/>
  <c r="N929" i="18"/>
  <c r="O929" i="18" s="1"/>
  <c r="N927" i="18"/>
  <c r="O927" i="18" s="1"/>
  <c r="N925" i="18"/>
  <c r="O925" i="18" s="1"/>
  <c r="N921" i="18"/>
  <c r="O921"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3" i="18"/>
  <c r="O863" i="18" s="1"/>
  <c r="N861" i="18"/>
  <c r="O861" i="18" s="1"/>
  <c r="N859" i="18"/>
  <c r="O859"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784" i="18"/>
  <c r="O784" i="18" s="1"/>
  <c r="N782" i="18"/>
  <c r="O782" i="18" s="1"/>
  <c r="N780" i="18"/>
  <c r="O780" i="18" s="1"/>
  <c r="N777" i="18"/>
  <c r="O777" i="18" s="1"/>
  <c r="N773" i="18"/>
  <c r="O773" i="18" s="1"/>
  <c r="N769" i="18"/>
  <c r="O769" i="18" s="1"/>
  <c r="N765" i="18"/>
  <c r="O765" i="18" s="1"/>
  <c r="N760" i="18"/>
  <c r="O760" i="18" s="1"/>
  <c r="N756" i="18"/>
  <c r="O756" i="18" s="1"/>
  <c r="N752" i="18"/>
  <c r="O752" i="18" s="1"/>
  <c r="N746" i="18"/>
  <c r="O746" i="18" s="1"/>
  <c r="N737" i="18"/>
  <c r="O737" i="18" s="1"/>
  <c r="N733" i="18"/>
  <c r="O733" i="18" s="1"/>
  <c r="N729" i="18"/>
  <c r="O729" i="18" s="1"/>
  <c r="N724" i="18"/>
  <c r="O724" i="18" s="1"/>
  <c r="N720" i="18"/>
  <c r="O720" i="18" s="1"/>
  <c r="N718" i="18"/>
  <c r="O718" i="18" s="1"/>
  <c r="N716" i="18"/>
  <c r="O716" i="18" s="1"/>
  <c r="N712" i="18"/>
  <c r="O712" i="18" s="1"/>
  <c r="N708" i="18"/>
  <c r="O708" i="18" s="1"/>
  <c r="N703" i="18"/>
  <c r="O703" i="18" s="1"/>
  <c r="N699" i="18"/>
  <c r="O699" i="18" s="1"/>
  <c r="N695" i="18"/>
  <c r="O695" i="18" s="1"/>
  <c r="N691" i="18"/>
  <c r="O691" i="18" s="1"/>
  <c r="N688" i="18"/>
  <c r="O688" i="18" s="1"/>
  <c r="O659" i="18"/>
  <c r="I50" i="14"/>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6" i="18"/>
  <c r="O526" i="18" s="1"/>
  <c r="N524" i="18"/>
  <c r="O524" i="18" s="1"/>
  <c r="N522" i="18"/>
  <c r="O522" i="18" s="1"/>
  <c r="N519" i="18"/>
  <c r="O519" i="18" s="1"/>
  <c r="N517" i="18"/>
  <c r="O517" i="18" s="1"/>
  <c r="N515" i="18"/>
  <c r="O515" i="18" s="1"/>
  <c r="N514" i="18"/>
  <c r="O514"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80" i="18"/>
  <c r="O480"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4" i="18"/>
  <c r="O454" i="18" s="1"/>
  <c r="N451" i="18"/>
  <c r="O451" i="18" s="1"/>
  <c r="N449" i="18"/>
  <c r="O449" i="18" s="1"/>
  <c r="N447" i="18"/>
  <c r="O447" i="18" s="1"/>
  <c r="N445" i="18"/>
  <c r="O445" i="18" s="1"/>
  <c r="N443" i="18"/>
  <c r="O443" i="18" s="1"/>
  <c r="N442" i="18"/>
  <c r="O442" i="18" s="1"/>
  <c r="N440" i="18"/>
  <c r="O440" i="18" s="1"/>
  <c r="N438" i="18"/>
  <c r="O438" i="18" s="1"/>
  <c r="N435" i="18"/>
  <c r="O435" i="18" s="1"/>
  <c r="N433" i="18"/>
  <c r="O433" i="18" s="1"/>
  <c r="N432" i="18"/>
  <c r="O432" i="18" s="1"/>
  <c r="N431" i="18"/>
  <c r="O431" i="18" s="1"/>
  <c r="N430" i="18"/>
  <c r="O430" i="18" s="1"/>
  <c r="N429" i="18"/>
  <c r="O429" i="18" s="1"/>
  <c r="N428" i="18"/>
  <c r="O428" i="18" s="1"/>
  <c r="N427" i="18"/>
  <c r="O427" i="18" s="1"/>
  <c r="N425" i="18"/>
  <c r="O425" i="18" s="1"/>
  <c r="N423" i="18"/>
  <c r="O423" i="18" s="1"/>
  <c r="N421" i="18"/>
  <c r="O421" i="18" s="1"/>
  <c r="N418" i="18"/>
  <c r="O418" i="18" s="1"/>
  <c r="N415" i="18"/>
  <c r="O415"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7" i="18"/>
  <c r="O367" i="18" s="1"/>
  <c r="N364" i="18"/>
  <c r="O364"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8" i="18"/>
  <c r="O278" i="18" s="1"/>
  <c r="N276" i="18"/>
  <c r="O276" i="18" s="1"/>
  <c r="N273" i="18"/>
  <c r="O273" i="18" s="1"/>
  <c r="N271" i="18"/>
  <c r="O271" i="18" s="1"/>
  <c r="N269" i="18"/>
  <c r="O269" i="18" s="1"/>
  <c r="N267" i="18"/>
  <c r="O267" i="18" s="1"/>
  <c r="N266" i="18"/>
  <c r="O266" i="18" s="1"/>
  <c r="N264" i="18"/>
  <c r="O264" i="18" s="1"/>
  <c r="N263" i="18"/>
  <c r="O263" i="18" s="1"/>
  <c r="N262" i="18"/>
  <c r="O262" i="18" s="1"/>
  <c r="N261" i="18"/>
  <c r="O261" i="18" s="1"/>
  <c r="N260" i="18"/>
  <c r="O260" i="18" s="1"/>
  <c r="N259" i="18"/>
  <c r="O259" i="18" s="1"/>
  <c r="N258" i="18"/>
  <c r="O258"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1228" i="18"/>
  <c r="O1228" i="18" s="1"/>
  <c r="N1226" i="18"/>
  <c r="O1226"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R87" i="14"/>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150" i="18"/>
  <c r="O1150" i="18" s="1"/>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5" i="18"/>
  <c r="O1105" i="18"/>
  <c r="E82" i="14"/>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109" i="18"/>
  <c r="O1109" i="18" s="1"/>
  <c r="O1108" i="18"/>
  <c r="H82" i="14"/>
  <c r="M82" i="14" s="1"/>
  <c r="W82" i="14" s="1"/>
  <c r="N1107" i="18"/>
  <c r="O1107" i="18" s="1"/>
  <c r="O1106" i="18"/>
  <c r="F82" i="14"/>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T59" i="14"/>
  <c r="U59" i="14" s="1"/>
  <c r="N776" i="18"/>
  <c r="O776" i="18" s="1"/>
  <c r="N774" i="18"/>
  <c r="O774" i="18" s="1"/>
  <c r="N772" i="18"/>
  <c r="O772" i="18" s="1"/>
  <c r="N770" i="18"/>
  <c r="O770" i="18" s="1"/>
  <c r="N768" i="18"/>
  <c r="O768" i="18" s="1"/>
  <c r="N766" i="18"/>
  <c r="O766" i="18" s="1"/>
  <c r="N764" i="18"/>
  <c r="O764"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K91" i="14"/>
  <c r="G91" i="14"/>
  <c r="M88" i="14"/>
  <c r="W88" i="14" s="1"/>
  <c r="L86" i="14"/>
  <c r="Q85" i="14"/>
  <c r="Q83" i="14"/>
  <c r="Q81" i="14"/>
  <c r="L76" i="14"/>
  <c r="M76" i="14" s="1"/>
  <c r="W76" i="14" s="1"/>
  <c r="L74" i="14"/>
  <c r="M74" i="14" s="1"/>
  <c r="W74" i="14" s="1"/>
  <c r="L73" i="14"/>
  <c r="M73" i="14" s="1"/>
  <c r="W73" i="14" s="1"/>
  <c r="Q71" i="14"/>
  <c r="U70" i="14"/>
  <c r="L69" i="14"/>
  <c r="M69" i="14" s="1"/>
  <c r="W69" i="14" s="1"/>
  <c r="L64" i="14"/>
  <c r="Q63" i="14"/>
  <c r="L50" i="14"/>
  <c r="M50" i="14" s="1"/>
  <c r="W50" i="14" s="1"/>
  <c r="L58" i="14"/>
  <c r="M58" i="14" s="1"/>
  <c r="W58" i="14" s="1"/>
  <c r="Q57" i="14"/>
  <c r="Q55" i="14"/>
  <c r="Q53" i="14"/>
  <c r="L49" i="14"/>
  <c r="M49" i="14" s="1"/>
  <c r="W49" i="14" s="1"/>
  <c r="L48" i="14"/>
  <c r="M48" i="14" s="1"/>
  <c r="W48" i="14" s="1"/>
  <c r="L47" i="14"/>
  <c r="M47" i="14" s="1"/>
  <c r="W47" i="14" s="1"/>
  <c r="L45" i="14"/>
  <c r="M45" i="14" s="1"/>
  <c r="W45" i="14" s="1"/>
  <c r="L44" i="14"/>
  <c r="M44" i="14" s="1"/>
  <c r="W44" i="14" s="1"/>
  <c r="L43" i="14"/>
  <c r="M43" i="14" s="1"/>
  <c r="W43" i="14" s="1"/>
  <c r="L42" i="14"/>
  <c r="M42" i="14" s="1"/>
  <c r="W42" i="14" s="1"/>
  <c r="L41" i="14"/>
  <c r="M41" i="14" s="1"/>
  <c r="W41" i="14" s="1"/>
  <c r="L40" i="14"/>
  <c r="M40" i="14" s="1"/>
  <c r="W40" i="14" s="1"/>
  <c r="L39" i="14"/>
  <c r="M39" i="14" s="1"/>
  <c r="W39" i="14" s="1"/>
  <c r="L38" i="14"/>
  <c r="M38" i="14" s="1"/>
  <c r="W38" i="14" s="1"/>
  <c r="L37" i="14"/>
  <c r="M37" i="14" s="1"/>
  <c r="W37" i="14" s="1"/>
  <c r="L36" i="14"/>
  <c r="M36" i="14" s="1"/>
  <c r="W36" i="14" s="1"/>
  <c r="L35" i="14"/>
  <c r="M35" i="14" s="1"/>
  <c r="W35" i="14" s="1"/>
  <c r="L33" i="14"/>
  <c r="M33" i="14" s="1"/>
  <c r="W33" i="14" s="1"/>
  <c r="L32" i="14"/>
  <c r="M32" i="14" s="1"/>
  <c r="W32" i="14" s="1"/>
  <c r="L31" i="14"/>
  <c r="M31" i="14" s="1"/>
  <c r="W31" i="14" s="1"/>
  <c r="L30" i="14"/>
  <c r="M30" i="14" s="1"/>
  <c r="W30" i="14" s="1"/>
  <c r="L29" i="14"/>
  <c r="M29" i="14" s="1"/>
  <c r="W29" i="14" s="1"/>
  <c r="L27" i="14"/>
  <c r="M27" i="14" s="1"/>
  <c r="W27" i="14" s="1"/>
  <c r="L26" i="14"/>
  <c r="M26" i="14" s="1"/>
  <c r="W26" i="14" s="1"/>
  <c r="L25" i="14"/>
  <c r="M25" i="14" s="1"/>
  <c r="W25" i="14" s="1"/>
  <c r="L24" i="14"/>
  <c r="M24" i="14" s="1"/>
  <c r="W24" i="14" s="1"/>
  <c r="L23" i="14"/>
  <c r="M23" i="14" s="1"/>
  <c r="W23" i="14" s="1"/>
  <c r="L22" i="14"/>
  <c r="M22" i="14" s="1"/>
  <c r="W22" i="14" s="1"/>
  <c r="L21" i="14"/>
  <c r="M21" i="14" s="1"/>
  <c r="W21" i="14" s="1"/>
  <c r="L20" i="14"/>
  <c r="M20" i="14" s="1"/>
  <c r="W20" i="14" s="1"/>
  <c r="L19" i="14"/>
  <c r="M19" i="14" s="1"/>
  <c r="W19" i="14" s="1"/>
  <c r="L18" i="14"/>
  <c r="M18" i="14" s="1"/>
  <c r="W18" i="14" s="1"/>
  <c r="L17" i="14"/>
  <c r="M17" i="14" s="1"/>
  <c r="W17" i="14" s="1"/>
  <c r="L16" i="14"/>
  <c r="M16" i="14" s="1"/>
  <c r="W16" i="14" s="1"/>
  <c r="L15" i="14"/>
  <c r="M15" i="14" s="1"/>
  <c r="W15" i="14" s="1"/>
  <c r="L13" i="14"/>
  <c r="M13" i="14" s="1"/>
  <c r="W13" i="14" s="1"/>
  <c r="L11" i="14"/>
  <c r="M11" i="14" s="1"/>
  <c r="W11" i="14" s="1"/>
  <c r="L10" i="14"/>
  <c r="M10" i="14" s="1"/>
  <c r="W10" i="14" s="1"/>
  <c r="L9" i="14"/>
  <c r="M9" i="14" s="1"/>
  <c r="W9" i="14" s="1"/>
  <c r="E91" i="14"/>
  <c r="L67" i="14"/>
  <c r="D91" i="14"/>
  <c r="Q88" i="14"/>
  <c r="M85" i="14"/>
  <c r="W85" i="14" s="1"/>
  <c r="M83" i="14"/>
  <c r="W83" i="14" s="1"/>
  <c r="Q82" i="14"/>
  <c r="M79" i="14"/>
  <c r="W79" i="14" s="1"/>
  <c r="M77" i="14"/>
  <c r="W77" i="14" s="1"/>
  <c r="Q76" i="14"/>
  <c r="U73" i="14"/>
  <c r="Q70" i="14"/>
  <c r="L70" i="14"/>
  <c r="M70" i="14" s="1"/>
  <c r="W70" i="14" s="1"/>
  <c r="U69" i="14"/>
  <c r="M63" i="14"/>
  <c r="W63" i="14" s="1"/>
  <c r="Q62" i="14"/>
  <c r="M53" i="14"/>
  <c r="W53" i="14" s="1"/>
  <c r="Q52" i="14"/>
  <c r="L89" i="14"/>
  <c r="M89" i="14" s="1"/>
  <c r="W89" i="14" s="1"/>
  <c r="Q89" i="14"/>
  <c r="L88" i="14"/>
  <c r="M86" i="14"/>
  <c r="W86" i="14" s="1"/>
  <c r="L82" i="14"/>
  <c r="L80" i="14"/>
  <c r="M80" i="14" s="1"/>
  <c r="W80" i="14" s="1"/>
  <c r="Q79" i="14"/>
  <c r="Q77" i="14"/>
  <c r="Q75" i="14"/>
  <c r="Q73" i="14"/>
  <c r="U72" i="14"/>
  <c r="L71" i="14"/>
  <c r="M71" i="14" s="1"/>
  <c r="W71" i="14" s="1"/>
  <c r="Q69" i="14"/>
  <c r="L52" i="14"/>
  <c r="M52" i="14" s="1"/>
  <c r="W52" i="14" s="1"/>
  <c r="Q65" i="14"/>
  <c r="M64" i="14"/>
  <c r="W64" i="14" s="1"/>
  <c r="L62" i="14"/>
  <c r="M62" i="14" s="1"/>
  <c r="W62" i="14" s="1"/>
  <c r="Q61" i="14"/>
  <c r="Q59" i="14"/>
  <c r="AI118" i="39"/>
  <c r="AE118" i="39"/>
  <c r="AA118" i="39"/>
  <c r="AI115" i="39"/>
  <c r="AE115" i="39"/>
  <c r="AA115" i="39"/>
  <c r="AI103" i="39"/>
  <c r="AE103" i="39"/>
  <c r="AA103" i="39"/>
  <c r="AG97" i="39"/>
  <c r="AC97" i="39"/>
  <c r="AI89" i="39"/>
  <c r="AE89" i="39"/>
  <c r="AA89" i="39"/>
  <c r="AK103" i="39"/>
  <c r="AC86" i="39"/>
  <c r="AK89" i="39"/>
  <c r="AE86" i="39"/>
  <c r="AI84" i="39"/>
  <c r="AE84" i="39"/>
  <c r="AA84" i="39"/>
  <c r="AG82" i="39"/>
  <c r="AC82" i="39"/>
  <c r="AG64" i="39"/>
  <c r="AC64" i="39"/>
  <c r="AI60" i="39"/>
  <c r="AE60" i="39"/>
  <c r="AA60" i="39"/>
  <c r="AK82" i="39"/>
  <c r="AK60" i="39"/>
  <c r="AK121" i="39"/>
  <c r="AG121" i="39"/>
  <c r="AC121" i="39"/>
  <c r="V124" i="39"/>
  <c r="V125" i="39" s="1"/>
  <c r="T124" i="39"/>
  <c r="T125" i="39" s="1"/>
  <c r="Y117" i="39"/>
  <c r="U117" i="39"/>
  <c r="AI108" i="39"/>
  <c r="AE108" i="39"/>
  <c r="AA108" i="39"/>
  <c r="AK76" i="39"/>
  <c r="AG76" i="39"/>
  <c r="AC76" i="39"/>
  <c r="AK70" i="39"/>
  <c r="AG70" i="39"/>
  <c r="AC70" i="39"/>
  <c r="V96" i="39"/>
  <c r="V80" i="39"/>
  <c r="AI58" i="39"/>
  <c r="AE58" i="39"/>
  <c r="AA58" i="39"/>
  <c r="V63" i="39"/>
  <c r="AG118" i="39"/>
  <c r="AC118" i="39"/>
  <c r="AK118" i="39"/>
  <c r="AG115" i="39"/>
  <c r="AC115" i="39"/>
  <c r="AK115" i="39"/>
  <c r="AG103" i="39"/>
  <c r="AC103" i="39"/>
  <c r="AI97" i="39"/>
  <c r="AE97" i="39"/>
  <c r="AA97" i="39"/>
  <c r="AG89" i="39"/>
  <c r="AC89" i="39"/>
  <c r="AG86" i="39"/>
  <c r="AK97" i="39"/>
  <c r="AI86" i="39"/>
  <c r="AA86" i="39"/>
  <c r="AG84" i="39"/>
  <c r="AC84" i="39"/>
  <c r="AI82" i="39"/>
  <c r="AE82" i="39"/>
  <c r="AA82" i="39"/>
  <c r="AK84" i="39"/>
  <c r="AI64" i="39"/>
  <c r="AE64" i="39"/>
  <c r="AA64" i="39"/>
  <c r="AG60" i="39"/>
  <c r="AC60" i="39"/>
  <c r="AK86" i="39"/>
  <c r="AK64" i="39"/>
  <c r="AI121" i="39"/>
  <c r="AE121" i="39"/>
  <c r="AA121" i="39"/>
  <c r="AK108" i="39"/>
  <c r="AG108" i="39"/>
  <c r="AC108" i="39"/>
  <c r="W117" i="39"/>
  <c r="AI76" i="39"/>
  <c r="AE76" i="39"/>
  <c r="AA76" i="39"/>
  <c r="AI70" i="39"/>
  <c r="AE70" i="39"/>
  <c r="AA70" i="39"/>
  <c r="X63" i="39"/>
  <c r="X80" i="39" s="1"/>
  <c r="T63" i="39"/>
  <c r="T80" i="39" s="1"/>
  <c r="AK58" i="39"/>
  <c r="AG58" i="39"/>
  <c r="AC58" i="39"/>
  <c r="D68" i="33"/>
  <c r="D65" i="33"/>
  <c r="D53" i="33"/>
  <c r="D47" i="33"/>
  <c r="D36" i="33"/>
  <c r="D34" i="33"/>
  <c r="D32" i="33"/>
  <c r="D10" i="33"/>
  <c r="C88" i="33"/>
  <c r="D71" i="33"/>
  <c r="B67" i="33"/>
  <c r="B75" i="33" s="1"/>
  <c r="D58" i="33"/>
  <c r="D39" i="33"/>
  <c r="D26" i="33"/>
  <c r="D20" i="33"/>
  <c r="D14" i="33"/>
  <c r="D8" i="33"/>
  <c r="J48" i="30"/>
  <c r="K54" i="30"/>
  <c r="U54" i="30" s="1"/>
  <c r="K53" i="30"/>
  <c r="U53" i="30" s="1"/>
  <c r="K52" i="30"/>
  <c r="U52" i="30" s="1"/>
  <c r="K51" i="30"/>
  <c r="U51" i="30" s="1"/>
  <c r="K50" i="30"/>
  <c r="U50" i="30" s="1"/>
  <c r="S48" i="30"/>
  <c r="O48" i="30"/>
  <c r="K49" i="30"/>
  <c r="F48" i="30"/>
  <c r="J41" i="30"/>
  <c r="S36" i="30"/>
  <c r="T57" i="30"/>
  <c r="T55" i="30"/>
  <c r="O36" i="30"/>
  <c r="N55" i="30"/>
  <c r="N57" i="30" s="1"/>
  <c r="H55" i="30"/>
  <c r="H57" i="30" s="1"/>
  <c r="B55" i="30"/>
  <c r="B57" i="30" s="1"/>
  <c r="S33" i="30"/>
  <c r="O33" i="30"/>
  <c r="K42" i="30"/>
  <c r="F41" i="30"/>
  <c r="Q55" i="30"/>
  <c r="Q57" i="30" s="1"/>
  <c r="I55" i="30"/>
  <c r="I57" i="30" s="1"/>
  <c r="J36" i="30"/>
  <c r="C57" i="30"/>
  <c r="C55" i="30"/>
  <c r="J33" i="30"/>
  <c r="K21" i="30"/>
  <c r="U21" i="30" s="1"/>
  <c r="F17" i="30"/>
  <c r="K18" i="30"/>
  <c r="F10" i="30"/>
  <c r="K11" i="30"/>
  <c r="Q56" i="30"/>
  <c r="I56" i="30"/>
  <c r="J17" i="30"/>
  <c r="C56" i="30"/>
  <c r="J10" i="30"/>
  <c r="S41" i="30"/>
  <c r="O41" i="30"/>
  <c r="K39" i="30"/>
  <c r="U39" i="30" s="1"/>
  <c r="R57" i="30"/>
  <c r="R55" i="30"/>
  <c r="R56" i="30" s="1"/>
  <c r="P57" i="30"/>
  <c r="P55" i="30"/>
  <c r="P56" i="30" s="1"/>
  <c r="L57" i="30"/>
  <c r="L55" i="30"/>
  <c r="L56" i="30" s="1"/>
  <c r="D57" i="30"/>
  <c r="D55" i="30"/>
  <c r="D56" i="30" s="1"/>
  <c r="F36" i="30"/>
  <c r="K37" i="30"/>
  <c r="F33" i="30"/>
  <c r="K34" i="30"/>
  <c r="F31" i="30"/>
  <c r="K32" i="30"/>
  <c r="M57" i="30"/>
  <c r="M55" i="30"/>
  <c r="G57" i="30"/>
  <c r="G55" i="30"/>
  <c r="E57" i="30"/>
  <c r="E55" i="30"/>
  <c r="K22" i="30"/>
  <c r="U22" i="30" s="1"/>
  <c r="S17" i="30"/>
  <c r="T56" i="30"/>
  <c r="O17" i="30"/>
  <c r="N56" i="30"/>
  <c r="H56" i="30"/>
  <c r="B56" i="30"/>
  <c r="S10" i="30"/>
  <c r="O10" i="30"/>
  <c r="M56" i="30"/>
  <c r="G56" i="30"/>
  <c r="E56" i="30"/>
  <c r="GT13" i="31"/>
  <c r="GT15" i="31"/>
  <c r="GT18" i="31" s="1"/>
  <c r="GT19" i="31"/>
  <c r="GT31" i="31"/>
  <c r="GT34" i="31" s="1"/>
  <c r="GT35" i="31"/>
  <c r="GT38" i="31"/>
  <c r="GT25" i="31"/>
  <c r="M88" i="29"/>
  <c r="I88" i="29"/>
  <c r="E88" i="29"/>
  <c r="O60" i="29"/>
  <c r="O59" i="29"/>
  <c r="K60" i="29"/>
  <c r="K59" i="29"/>
  <c r="G60" i="29"/>
  <c r="G59" i="29"/>
  <c r="C60" i="29"/>
  <c r="C59" i="29"/>
  <c r="P59" i="29"/>
  <c r="P60" i="29"/>
  <c r="L60" i="29"/>
  <c r="L59" i="29"/>
  <c r="H60" i="29"/>
  <c r="H59" i="29"/>
  <c r="D60" i="29"/>
  <c r="D59" i="29"/>
  <c r="P40" i="29"/>
  <c r="P42" i="29" s="1"/>
  <c r="L40" i="29"/>
  <c r="L42" i="29" s="1"/>
  <c r="H40" i="29"/>
  <c r="H42" i="29" s="1"/>
  <c r="D40" i="29"/>
  <c r="D42" i="29" s="1"/>
  <c r="L41" i="29"/>
  <c r="D41" i="29"/>
  <c r="M40" i="29"/>
  <c r="M42" i="29" s="1"/>
  <c r="I40" i="29"/>
  <c r="I42" i="29" s="1"/>
  <c r="E40" i="29"/>
  <c r="E42" i="29" s="1"/>
  <c r="O88" i="29"/>
  <c r="K88" i="29"/>
  <c r="G88" i="29"/>
  <c r="C88" i="29"/>
  <c r="M60" i="29"/>
  <c r="M59" i="29"/>
  <c r="I60" i="29"/>
  <c r="I59" i="29"/>
  <c r="E60" i="29"/>
  <c r="E59" i="29"/>
  <c r="N59" i="29"/>
  <c r="N60" i="29"/>
  <c r="J60" i="29"/>
  <c r="J59" i="29"/>
  <c r="F60" i="29"/>
  <c r="F59" i="29"/>
  <c r="B60" i="29"/>
  <c r="B59" i="29"/>
  <c r="N40" i="29"/>
  <c r="N42" i="29" s="1"/>
  <c r="J40" i="29"/>
  <c r="J42" i="29" s="1"/>
  <c r="F40" i="29"/>
  <c r="F42" i="29" s="1"/>
  <c r="B40" i="29"/>
  <c r="B42" i="29" s="1"/>
  <c r="J41" i="29"/>
  <c r="B41" i="29"/>
  <c r="O40" i="29"/>
  <c r="O41" i="29" s="1"/>
  <c r="K40" i="29"/>
  <c r="K41" i="29" s="1"/>
  <c r="G40" i="29"/>
  <c r="G41" i="29" s="1"/>
  <c r="C40" i="29"/>
  <c r="C41" i="29" s="1"/>
  <c r="M41" i="29"/>
  <c r="I41" i="29"/>
  <c r="E41" i="29"/>
  <c r="Q90" i="14"/>
  <c r="R91" i="14"/>
  <c r="O91" i="14"/>
  <c r="I91" i="14"/>
  <c r="L90" i="14"/>
  <c r="U90" i="14"/>
  <c r="V91" i="14"/>
  <c r="M90" i="14"/>
  <c r="T91" i="14"/>
  <c r="P91" i="14"/>
  <c r="J91" i="14"/>
  <c r="F91" i="14"/>
  <c r="W67" i="14"/>
  <c r="U67" i="14"/>
  <c r="Q67" i="14"/>
  <c r="M67" i="14"/>
  <c r="M25" i="2"/>
  <c r="K25" i="2"/>
  <c r="I25" i="2"/>
  <c r="G25" i="2"/>
  <c r="E25" i="2"/>
  <c r="N25" i="2"/>
  <c r="L25" i="2"/>
  <c r="H25" i="2"/>
  <c r="F25" i="2"/>
  <c r="AC24" i="2"/>
  <c r="Y24" i="2"/>
  <c r="Y26" i="2" s="1"/>
  <c r="Y27" i="2" s="1"/>
  <c r="Y28" i="2" s="1"/>
  <c r="AD23" i="2"/>
  <c r="Z23" i="2"/>
  <c r="Z26" i="2" s="1"/>
  <c r="Z27" i="2" s="1"/>
  <c r="AA26" i="2"/>
  <c r="AD24" i="2"/>
  <c r="AB24" i="2"/>
  <c r="AB26" i="2" s="1"/>
  <c r="AB27" i="2" s="1"/>
  <c r="AC23" i="2"/>
  <c r="AC26" i="2" s="1"/>
  <c r="AC27" i="2" s="1"/>
  <c r="Y23" i="2"/>
  <c r="AC20" i="2"/>
  <c r="Y20" i="2"/>
  <c r="AD19" i="2"/>
  <c r="Z19" i="2"/>
  <c r="Z22" i="2" s="1"/>
  <c r="AA22" i="2"/>
  <c r="AD20" i="2"/>
  <c r="AB20" i="2"/>
  <c r="AC19" i="2"/>
  <c r="Y19" i="2"/>
  <c r="AB15" i="2"/>
  <c r="AC14" i="2"/>
  <c r="Y14" i="2"/>
  <c r="AD13" i="2"/>
  <c r="Z13" i="2"/>
  <c r="AA12" i="2"/>
  <c r="AC11" i="2"/>
  <c r="Y11" i="2"/>
  <c r="AA9" i="2"/>
  <c r="AC8" i="2"/>
  <c r="Y8" i="2"/>
  <c r="Z14" i="2"/>
  <c r="Z16" i="2" s="1"/>
  <c r="Z17" i="2" s="1"/>
  <c r="AA13" i="2"/>
  <c r="AD12" i="2"/>
  <c r="AB12" i="2"/>
  <c r="AD11" i="2"/>
  <c r="Z11" i="2"/>
  <c r="AB9" i="2"/>
  <c r="AD8" i="2"/>
  <c r="Z8" i="2"/>
  <c r="AC10" i="2"/>
  <c r="Y10" i="2"/>
  <c r="AB10" i="2"/>
  <c r="AB23" i="2"/>
  <c r="M21" i="2"/>
  <c r="K21" i="2"/>
  <c r="I21" i="2"/>
  <c r="G21" i="2"/>
  <c r="E21" i="2"/>
  <c r="N21" i="2"/>
  <c r="L21" i="2"/>
  <c r="H21" i="2"/>
  <c r="F21" i="2"/>
  <c r="AB19" i="2"/>
  <c r="AC22" i="2"/>
  <c r="Y22" i="2"/>
  <c r="AA16" i="2"/>
  <c r="AA17" i="2" s="1"/>
  <c r="Y16" i="2"/>
  <c r="Y17" i="2" s="1"/>
  <c r="N14" i="2"/>
  <c r="L14" i="2"/>
  <c r="H14" i="2"/>
  <c r="F14" i="2"/>
  <c r="M14" i="2"/>
  <c r="K14" i="2"/>
  <c r="O14" i="2" s="1"/>
  <c r="I14" i="2"/>
  <c r="G14" i="2"/>
  <c r="E14" i="2"/>
  <c r="AD22" i="2"/>
  <c r="N18" i="2"/>
  <c r="L18" i="2"/>
  <c r="H18" i="2"/>
  <c r="F18" i="2"/>
  <c r="M18" i="2"/>
  <c r="K18" i="2"/>
  <c r="I18" i="2"/>
  <c r="G18" i="2"/>
  <c r="E18" i="2"/>
  <c r="AB22" i="2"/>
  <c r="AD16" i="2"/>
  <c r="AD17" i="2" s="1"/>
  <c r="N15" i="2"/>
  <c r="L15" i="2"/>
  <c r="H15" i="2"/>
  <c r="F15" i="2"/>
  <c r="M15" i="2"/>
  <c r="K15" i="2"/>
  <c r="I15" i="2"/>
  <c r="G15" i="2"/>
  <c r="E15" i="2"/>
  <c r="J15" i="2" s="1"/>
  <c r="X17" i="2"/>
  <c r="X28" i="2" s="1"/>
  <c r="AE16" i="2"/>
  <c r="AB13" i="2"/>
  <c r="AC13" i="2"/>
  <c r="AC16" i="2" s="1"/>
  <c r="AC17" i="2" s="1"/>
  <c r="Z12" i="2"/>
  <c r="AB11" i="2"/>
  <c r="AD9" i="2"/>
  <c r="Z9" i="2"/>
  <c r="AB8" i="2"/>
  <c r="AA10" i="2"/>
  <c r="AD10" i="2"/>
  <c r="Q37" i="1"/>
  <c r="B36" i="1"/>
  <c r="U37" i="1"/>
  <c r="F36" i="1"/>
  <c r="Y37" i="1"/>
  <c r="J36"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6" i="1"/>
  <c r="I45" i="1"/>
  <c r="X46" i="1"/>
  <c r="R47" i="1"/>
  <c r="V47" i="1"/>
  <c r="Z47" i="1"/>
  <c r="T48" i="1"/>
  <c r="X48" i="1"/>
  <c r="S37" i="1"/>
  <c r="D36" i="1"/>
  <c r="W37" i="1"/>
  <c r="H36" i="1"/>
  <c r="AA37" i="1"/>
  <c r="L36" i="1"/>
  <c r="AA36" i="1" s="1"/>
  <c r="C36" i="1"/>
  <c r="R36" i="1" s="1"/>
  <c r="R37" i="1"/>
  <c r="G36" i="1"/>
  <c r="V36" i="1" s="1"/>
  <c r="V37" i="1"/>
  <c r="K36" i="1"/>
  <c r="Z36" i="1" s="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GR42" i="31"/>
  <c r="GR39" i="31"/>
  <c r="GR36" i="31"/>
  <c r="GR30" i="31"/>
  <c r="GR40" i="31"/>
  <c r="GR29" i="31"/>
  <c r="GR24" i="31"/>
  <c r="GN42" i="31"/>
  <c r="GN39" i="31"/>
  <c r="GN36" i="31"/>
  <c r="GN30" i="31"/>
  <c r="GN40" i="31"/>
  <c r="GN29" i="31"/>
  <c r="GN24" i="31"/>
  <c r="GJ42" i="31"/>
  <c r="GJ39" i="31"/>
  <c r="GJ36" i="31"/>
  <c r="GJ30" i="31"/>
  <c r="GJ40" i="31"/>
  <c r="GJ29" i="31"/>
  <c r="GJ24" i="31"/>
  <c r="GF42" i="31"/>
  <c r="GF39" i="31"/>
  <c r="GF36" i="31"/>
  <c r="GF30" i="31"/>
  <c r="GF40" i="31"/>
  <c r="GF29" i="31"/>
  <c r="GF24" i="31"/>
  <c r="GB42" i="31"/>
  <c r="GB39" i="31"/>
  <c r="GB36" i="31"/>
  <c r="GB30" i="31"/>
  <c r="GB40" i="31"/>
  <c r="GB29" i="31"/>
  <c r="GB24" i="31"/>
  <c r="FX42" i="31"/>
  <c r="FX39" i="31"/>
  <c r="FX36" i="31"/>
  <c r="FX30" i="31"/>
  <c r="FX40" i="31"/>
  <c r="FX29" i="31"/>
  <c r="FX24" i="31"/>
  <c r="FT42" i="31"/>
  <c r="FT39" i="31"/>
  <c r="FT36" i="31"/>
  <c r="FT30" i="31"/>
  <c r="FT40" i="31"/>
  <c r="FT29" i="31"/>
  <c r="FT24" i="31"/>
  <c r="FP42" i="31"/>
  <c r="FP39" i="31"/>
  <c r="FP36" i="31"/>
  <c r="FP30" i="31"/>
  <c r="FP40" i="31"/>
  <c r="FP29" i="31"/>
  <c r="FP24" i="31"/>
  <c r="FL42" i="31"/>
  <c r="FL39" i="31"/>
  <c r="FL36" i="31"/>
  <c r="FL30" i="31"/>
  <c r="FL40" i="31"/>
  <c r="FL29" i="31"/>
  <c r="FL24" i="31"/>
  <c r="FH42" i="31"/>
  <c r="FH39" i="31"/>
  <c r="FH36" i="31"/>
  <c r="FH30" i="31"/>
  <c r="FH40" i="31"/>
  <c r="FH29" i="31"/>
  <c r="FH24" i="31"/>
  <c r="FD42" i="31"/>
  <c r="FD39" i="31"/>
  <c r="FD36" i="31"/>
  <c r="FD30" i="31"/>
  <c r="FD40" i="31"/>
  <c r="FD29" i="31"/>
  <c r="FD24" i="31"/>
  <c r="EZ42" i="31"/>
  <c r="EZ39" i="31"/>
  <c r="EZ36" i="31"/>
  <c r="EZ30" i="31"/>
  <c r="EZ40" i="31"/>
  <c r="EZ29" i="31"/>
  <c r="EZ24" i="31"/>
  <c r="EV42" i="31"/>
  <c r="EV39" i="31"/>
  <c r="EV36" i="31"/>
  <c r="EV30" i="31"/>
  <c r="EV40" i="31"/>
  <c r="EV29" i="31"/>
  <c r="EV24" i="31"/>
  <c r="ER42" i="31"/>
  <c r="ER39" i="31"/>
  <c r="ER36" i="31"/>
  <c r="ER30" i="31"/>
  <c r="ER40" i="31"/>
  <c r="ER29" i="31"/>
  <c r="ER24" i="31"/>
  <c r="EN42" i="31"/>
  <c r="EN39" i="31"/>
  <c r="EN36" i="31"/>
  <c r="EN30" i="31"/>
  <c r="EN40" i="31"/>
  <c r="EN29" i="31"/>
  <c r="EN24" i="31"/>
  <c r="EJ42" i="31"/>
  <c r="EJ39" i="31"/>
  <c r="EJ36" i="31"/>
  <c r="EJ30" i="31"/>
  <c r="EJ40" i="31"/>
  <c r="EJ29" i="31"/>
  <c r="EJ24" i="31"/>
  <c r="EF42" i="31"/>
  <c r="EF39" i="31"/>
  <c r="EF36" i="31"/>
  <c r="EF30" i="31"/>
  <c r="EF40" i="31"/>
  <c r="EF29" i="31"/>
  <c r="EF24" i="31"/>
  <c r="EB42" i="31"/>
  <c r="EB39" i="31"/>
  <c r="EB36" i="31"/>
  <c r="EB30" i="31"/>
  <c r="EB40" i="31"/>
  <c r="EB29" i="31"/>
  <c r="EB24" i="31"/>
  <c r="DX42" i="31"/>
  <c r="DX39" i="31"/>
  <c r="DX36" i="31"/>
  <c r="DX30" i="31"/>
  <c r="DX40" i="31"/>
  <c r="DX29" i="31"/>
  <c r="DX24" i="31"/>
  <c r="DT42" i="31"/>
  <c r="DT39" i="31"/>
  <c r="DT36" i="31"/>
  <c r="DT30" i="31"/>
  <c r="DT40" i="31"/>
  <c r="DT29" i="31"/>
  <c r="DT24" i="31"/>
  <c r="DP42" i="31"/>
  <c r="DP39" i="31"/>
  <c r="DP36" i="31"/>
  <c r="DP30" i="31"/>
  <c r="DP40" i="31"/>
  <c r="DP29" i="31"/>
  <c r="DP24" i="31"/>
  <c r="DL42" i="31"/>
  <c r="DL39" i="31"/>
  <c r="DL36" i="31"/>
  <c r="DL30" i="31"/>
  <c r="DL40" i="31"/>
  <c r="DL29" i="31"/>
  <c r="DL24" i="31"/>
  <c r="DH42" i="31"/>
  <c r="DH39" i="31"/>
  <c r="DH36" i="31"/>
  <c r="DH30" i="31"/>
  <c r="DH40" i="31"/>
  <c r="DH29" i="31"/>
  <c r="DH24" i="31"/>
  <c r="DD42" i="31"/>
  <c r="DD39" i="31"/>
  <c r="DD36" i="31"/>
  <c r="DD30" i="31"/>
  <c r="DD40" i="31"/>
  <c r="DD29" i="31"/>
  <c r="DD24" i="31"/>
  <c r="CZ42" i="31"/>
  <c r="CZ39" i="31"/>
  <c r="CZ36" i="31"/>
  <c r="CZ30" i="31"/>
  <c r="CZ40" i="31"/>
  <c r="CZ29" i="31"/>
  <c r="CZ24" i="31"/>
  <c r="CV42" i="31"/>
  <c r="CV39" i="31"/>
  <c r="CV36" i="31"/>
  <c r="CV30" i="31"/>
  <c r="CV40" i="31"/>
  <c r="CV29" i="31"/>
  <c r="CV24" i="31"/>
  <c r="CR42" i="31"/>
  <c r="CR39" i="31"/>
  <c r="CR36" i="31"/>
  <c r="CR30" i="31"/>
  <c r="CR40" i="31"/>
  <c r="CR29" i="31"/>
  <c r="CR24" i="31"/>
  <c r="CN42" i="31"/>
  <c r="CN39" i="31"/>
  <c r="CN36" i="31"/>
  <c r="CN30" i="31"/>
  <c r="CN40" i="31"/>
  <c r="CN29" i="31"/>
  <c r="CN24" i="31"/>
  <c r="CJ42" i="31"/>
  <c r="CJ39" i="31"/>
  <c r="CJ36" i="31"/>
  <c r="CJ30" i="31"/>
  <c r="CJ40" i="31"/>
  <c r="CJ29" i="31"/>
  <c r="CJ24" i="31"/>
  <c r="CF42" i="31"/>
  <c r="CF39" i="31"/>
  <c r="CF36" i="31"/>
  <c r="CF30" i="31"/>
  <c r="CF40" i="31"/>
  <c r="CF29" i="31"/>
  <c r="CF24" i="31"/>
  <c r="CB42" i="31"/>
  <c r="CB39" i="31"/>
  <c r="CB36" i="31"/>
  <c r="CB30" i="31"/>
  <c r="CB40" i="31"/>
  <c r="CB29" i="31"/>
  <c r="CB24" i="31"/>
  <c r="BX42" i="31"/>
  <c r="BX39" i="31"/>
  <c r="BX36" i="31"/>
  <c r="BX30" i="31"/>
  <c r="BX40" i="31"/>
  <c r="BX29" i="31"/>
  <c r="BX24" i="31"/>
  <c r="BT42" i="31"/>
  <c r="BT39" i="31"/>
  <c r="BT36" i="31"/>
  <c r="BT30" i="31"/>
  <c r="BT40" i="31"/>
  <c r="BT29" i="31"/>
  <c r="BT24" i="31"/>
  <c r="BP42" i="31"/>
  <c r="BP39" i="31"/>
  <c r="BP36" i="31"/>
  <c r="BP30" i="31"/>
  <c r="BP40" i="31"/>
  <c r="BP29" i="31"/>
  <c r="BP24" i="31"/>
  <c r="BL42" i="31"/>
  <c r="BL39" i="31"/>
  <c r="BL36" i="31"/>
  <c r="BL30" i="31"/>
  <c r="BL40" i="31"/>
  <c r="BL29" i="31"/>
  <c r="BL24" i="31"/>
  <c r="BH42" i="31"/>
  <c r="BH39" i="31"/>
  <c r="BH36" i="31"/>
  <c r="BH30" i="31"/>
  <c r="BH40" i="31"/>
  <c r="BH29" i="31"/>
  <c r="BH24" i="31"/>
  <c r="BD42" i="31"/>
  <c r="BD39" i="31"/>
  <c r="BD36" i="31"/>
  <c r="BD30" i="31"/>
  <c r="BD40" i="31"/>
  <c r="BD29" i="31"/>
  <c r="BD24" i="31"/>
  <c r="AZ42" i="31"/>
  <c r="AZ39" i="31"/>
  <c r="AZ36" i="31"/>
  <c r="AZ30" i="31"/>
  <c r="AZ40" i="31"/>
  <c r="AZ29" i="31"/>
  <c r="AZ24" i="31"/>
  <c r="AV42" i="31"/>
  <c r="AV39" i="31"/>
  <c r="AV36" i="31"/>
  <c r="AV30" i="31"/>
  <c r="AV40" i="31"/>
  <c r="AV29" i="31"/>
  <c r="AV24" i="31"/>
  <c r="AR42" i="31"/>
  <c r="AR39" i="31"/>
  <c r="AR36" i="31"/>
  <c r="AR30" i="31"/>
  <c r="AR33" i="31"/>
  <c r="AR28" i="31"/>
  <c r="AR24" i="31"/>
  <c r="AN42" i="31"/>
  <c r="AN39" i="31"/>
  <c r="AN36" i="31"/>
  <c r="AN30" i="31"/>
  <c r="AN33" i="31"/>
  <c r="AN28" i="31"/>
  <c r="AN24" i="31"/>
  <c r="AJ42" i="31"/>
  <c r="AJ39" i="31"/>
  <c r="AJ36" i="31"/>
  <c r="AJ30" i="31"/>
  <c r="AJ33" i="31"/>
  <c r="AJ28" i="31"/>
  <c r="AJ24" i="31"/>
  <c r="AF42" i="31"/>
  <c r="AF39" i="31"/>
  <c r="AF36" i="31"/>
  <c r="AF30" i="31"/>
  <c r="AF33" i="31"/>
  <c r="AF28" i="31"/>
  <c r="AF24" i="31"/>
  <c r="AB42" i="31"/>
  <c r="AB39" i="31"/>
  <c r="AB36" i="31"/>
  <c r="AB30" i="31"/>
  <c r="AB33" i="31"/>
  <c r="AB28" i="31"/>
  <c r="AB24" i="31"/>
  <c r="X42" i="31"/>
  <c r="X39" i="31"/>
  <c r="X36" i="31"/>
  <c r="X30" i="31"/>
  <c r="X33" i="31"/>
  <c r="X28" i="31"/>
  <c r="X24" i="31"/>
  <c r="T42" i="31"/>
  <c r="T39" i="31"/>
  <c r="T36" i="31"/>
  <c r="T30" i="31"/>
  <c r="T33" i="31"/>
  <c r="T28" i="31"/>
  <c r="T24" i="31"/>
  <c r="P42" i="31"/>
  <c r="P39" i="31"/>
  <c r="P36" i="31"/>
  <c r="P30" i="31"/>
  <c r="P33" i="31"/>
  <c r="P28" i="31"/>
  <c r="P24" i="31"/>
  <c r="L42" i="31"/>
  <c r="L39" i="31"/>
  <c r="L36" i="31"/>
  <c r="L30" i="31"/>
  <c r="L33" i="31"/>
  <c r="L28" i="31"/>
  <c r="L24" i="31"/>
  <c r="H42" i="31"/>
  <c r="H39" i="31"/>
  <c r="H36" i="31"/>
  <c r="H30" i="31"/>
  <c r="H33" i="31"/>
  <c r="H28" i="31"/>
  <c r="H24" i="31"/>
  <c r="D42" i="31"/>
  <c r="D39" i="31"/>
  <c r="D36" i="31"/>
  <c r="D30" i="31"/>
  <c r="D33" i="31"/>
  <c r="D28" i="31"/>
  <c r="D24" i="31"/>
  <c r="GQ41" i="31"/>
  <c r="GQ40" i="31"/>
  <c r="GQ37" i="31"/>
  <c r="GQ29" i="31"/>
  <c r="GQ32" i="31"/>
  <c r="GQ28" i="31"/>
  <c r="GQ23" i="31"/>
  <c r="GM41" i="31"/>
  <c r="GM40" i="31"/>
  <c r="GM37" i="31"/>
  <c r="GM29" i="31"/>
  <c r="GM32" i="31"/>
  <c r="GM28" i="31"/>
  <c r="GM23" i="31"/>
  <c r="GI42" i="31"/>
  <c r="GI36" i="31"/>
  <c r="GI33" i="31"/>
  <c r="GI39" i="31"/>
  <c r="GI30" i="31"/>
  <c r="GI27" i="31"/>
  <c r="GE41" i="31"/>
  <c r="GE40" i="31"/>
  <c r="GE37" i="31"/>
  <c r="GE29" i="31"/>
  <c r="GE32" i="31"/>
  <c r="GE28" i="31"/>
  <c r="GE23" i="31"/>
  <c r="GA42" i="31"/>
  <c r="GA36" i="31"/>
  <c r="GA33" i="31"/>
  <c r="GA39" i="31"/>
  <c r="GA30" i="31"/>
  <c r="GA27" i="31"/>
  <c r="FW41" i="31"/>
  <c r="FW40" i="31"/>
  <c r="FW37" i="31"/>
  <c r="FW29" i="31"/>
  <c r="FW32" i="31"/>
  <c r="FW28" i="31"/>
  <c r="FW23" i="31"/>
  <c r="FS42" i="31"/>
  <c r="FS36" i="31"/>
  <c r="FS33" i="31"/>
  <c r="FS39" i="31"/>
  <c r="FS30" i="31"/>
  <c r="FS27" i="31"/>
  <c r="FO41" i="31"/>
  <c r="FO40" i="31"/>
  <c r="FO37" i="31"/>
  <c r="FO29" i="31"/>
  <c r="FO32" i="31"/>
  <c r="FO28" i="31"/>
  <c r="FO23" i="31"/>
  <c r="FK42" i="31"/>
  <c r="FK36" i="31"/>
  <c r="FK33" i="31"/>
  <c r="FK39" i="31"/>
  <c r="FK30" i="31"/>
  <c r="FK27" i="31"/>
  <c r="FG41" i="31"/>
  <c r="FG40" i="31"/>
  <c r="FG37" i="31"/>
  <c r="FG29" i="31"/>
  <c r="FG32" i="31"/>
  <c r="FG28" i="31"/>
  <c r="FG23" i="31"/>
  <c r="FC42" i="31"/>
  <c r="FC36" i="31"/>
  <c r="FC33" i="31"/>
  <c r="FC39" i="31"/>
  <c r="FC30" i="31"/>
  <c r="FC27" i="31"/>
  <c r="EY42" i="31"/>
  <c r="EY36" i="31"/>
  <c r="EY33" i="31"/>
  <c r="EY41" i="31"/>
  <c r="EY32" i="31"/>
  <c r="EY28" i="31"/>
  <c r="EY23" i="31"/>
  <c r="EU40" i="31"/>
  <c r="EU37" i="31"/>
  <c r="EU29" i="31"/>
  <c r="EU39" i="31"/>
  <c r="EU30" i="31"/>
  <c r="EU27" i="31"/>
  <c r="EQ42" i="31"/>
  <c r="EQ36" i="31"/>
  <c r="EQ33" i="31"/>
  <c r="EQ41" i="31"/>
  <c r="EQ32" i="31"/>
  <c r="EQ28" i="31"/>
  <c r="EQ23" i="31"/>
  <c r="EM40" i="31"/>
  <c r="EM37" i="31"/>
  <c r="EM29" i="31"/>
  <c r="EM39" i="31"/>
  <c r="EM30" i="31"/>
  <c r="EM27" i="31"/>
  <c r="EI42" i="31"/>
  <c r="EI36" i="31"/>
  <c r="EI33" i="31"/>
  <c r="EI41" i="31"/>
  <c r="EI32" i="31"/>
  <c r="EI28" i="31"/>
  <c r="EI23" i="31"/>
  <c r="EE40" i="31"/>
  <c r="EE37" i="31"/>
  <c r="EE29" i="31"/>
  <c r="EE39" i="31"/>
  <c r="EE30" i="31"/>
  <c r="EE27" i="31"/>
  <c r="EA42" i="31"/>
  <c r="EA36" i="31"/>
  <c r="EA33" i="31"/>
  <c r="EA41" i="31"/>
  <c r="EA32" i="31"/>
  <c r="EA28" i="31"/>
  <c r="EA23" i="31"/>
  <c r="DW40" i="31"/>
  <c r="DW37" i="31"/>
  <c r="DW29" i="31"/>
  <c r="DW39" i="31"/>
  <c r="DW30" i="31"/>
  <c r="DW27" i="31"/>
  <c r="DS42" i="31"/>
  <c r="DS36" i="31"/>
  <c r="DS33" i="31"/>
  <c r="DS41" i="31"/>
  <c r="DS32" i="31"/>
  <c r="DS28" i="31"/>
  <c r="DS23" i="31"/>
  <c r="DO40" i="31"/>
  <c r="DO37" i="31"/>
  <c r="DO29" i="31"/>
  <c r="DO39" i="31"/>
  <c r="DO30" i="31"/>
  <c r="DO27" i="31"/>
  <c r="DK42" i="31"/>
  <c r="DK36" i="31"/>
  <c r="DK33" i="31"/>
  <c r="DK41" i="31"/>
  <c r="DK32" i="31"/>
  <c r="DK28" i="31"/>
  <c r="DK23" i="31"/>
  <c r="DG40" i="31"/>
  <c r="DG37" i="31"/>
  <c r="DG29" i="31"/>
  <c r="DG39" i="31"/>
  <c r="DG30" i="31"/>
  <c r="DG27" i="31"/>
  <c r="DC42" i="31"/>
  <c r="DC36" i="31"/>
  <c r="DC33" i="31"/>
  <c r="DC41" i="31"/>
  <c r="DC32" i="31"/>
  <c r="DC28" i="31"/>
  <c r="DC23" i="31"/>
  <c r="CY40" i="31"/>
  <c r="CY37" i="31"/>
  <c r="CY29" i="31"/>
  <c r="CY39" i="31"/>
  <c r="CY30" i="31"/>
  <c r="CY27" i="31"/>
  <c r="CU42" i="31"/>
  <c r="CU36" i="31"/>
  <c r="CU33" i="31"/>
  <c r="CU41" i="31"/>
  <c r="CU32" i="31"/>
  <c r="CU28" i="31"/>
  <c r="CU23" i="31"/>
  <c r="CQ40" i="31"/>
  <c r="CQ37" i="31"/>
  <c r="CQ29" i="31"/>
  <c r="CQ39" i="31"/>
  <c r="CQ30" i="31"/>
  <c r="CQ27" i="31"/>
  <c r="CM42" i="31"/>
  <c r="CM36" i="31"/>
  <c r="CM33" i="31"/>
  <c r="CM41" i="31"/>
  <c r="CM32" i="31"/>
  <c r="CM28" i="31"/>
  <c r="CM23" i="31"/>
  <c r="CI40" i="31"/>
  <c r="CI37" i="31"/>
  <c r="CI29" i="31"/>
  <c r="CI39" i="31"/>
  <c r="CI30" i="31"/>
  <c r="CI27" i="31"/>
  <c r="CE42" i="31"/>
  <c r="CE36" i="31"/>
  <c r="CE33" i="31"/>
  <c r="CE41" i="31"/>
  <c r="CE32" i="31"/>
  <c r="CE28" i="31"/>
  <c r="CE23" i="31"/>
  <c r="CA40" i="31"/>
  <c r="CA37" i="31"/>
  <c r="CA29" i="31"/>
  <c r="CA39" i="31"/>
  <c r="CA30" i="31"/>
  <c r="CA27" i="31"/>
  <c r="BW42" i="31"/>
  <c r="BW36" i="31"/>
  <c r="BW33" i="31"/>
  <c r="BW41" i="31"/>
  <c r="BW32" i="31"/>
  <c r="BW28" i="31"/>
  <c r="BW23" i="31"/>
  <c r="BS40" i="31"/>
  <c r="BS37" i="31"/>
  <c r="BS29" i="31"/>
  <c r="BS39" i="31"/>
  <c r="BS30" i="31"/>
  <c r="BS27" i="31"/>
  <c r="BO42" i="31"/>
  <c r="BO36" i="31"/>
  <c r="BO33" i="31"/>
  <c r="BO41" i="31"/>
  <c r="BO32" i="31"/>
  <c r="BO28" i="31"/>
  <c r="BO23" i="31"/>
  <c r="BK40" i="31"/>
  <c r="BK37" i="31"/>
  <c r="BK29" i="31"/>
  <c r="BK39" i="31"/>
  <c r="BK30" i="31"/>
  <c r="BK27" i="31"/>
  <c r="BG42" i="31"/>
  <c r="BG36" i="31"/>
  <c r="BG33" i="31"/>
  <c r="BG41" i="31"/>
  <c r="BG32" i="31"/>
  <c r="BG28" i="31"/>
  <c r="BG23" i="31"/>
  <c r="BC40" i="31"/>
  <c r="BC37" i="31"/>
  <c r="BC29" i="31"/>
  <c r="BC39" i="31"/>
  <c r="BC30" i="31"/>
  <c r="BC27" i="31"/>
  <c r="AY42" i="31"/>
  <c r="AY36" i="31"/>
  <c r="AY33" i="31"/>
  <c r="AY41" i="31"/>
  <c r="AY32" i="31"/>
  <c r="AY28" i="31"/>
  <c r="AY23" i="31"/>
  <c r="AU40" i="31"/>
  <c r="AU37" i="31"/>
  <c r="AU29" i="31"/>
  <c r="AU39" i="31"/>
  <c r="AU30" i="31"/>
  <c r="AU27" i="31"/>
  <c r="AQ42" i="31"/>
  <c r="AQ36" i="31"/>
  <c r="AQ33" i="31"/>
  <c r="AQ41" i="31"/>
  <c r="AQ32" i="31"/>
  <c r="AQ27" i="31"/>
  <c r="AM42" i="31"/>
  <c r="AM36" i="31"/>
  <c r="AM33" i="31"/>
  <c r="AM41" i="31"/>
  <c r="AM32" i="31"/>
  <c r="AM27" i="31"/>
  <c r="AI42" i="31"/>
  <c r="AI36" i="31"/>
  <c r="AI33" i="31"/>
  <c r="AI41" i="31"/>
  <c r="AI32" i="31"/>
  <c r="AI27" i="31"/>
  <c r="AE42" i="31"/>
  <c r="AE36" i="31"/>
  <c r="AE33" i="31"/>
  <c r="AE41" i="31"/>
  <c r="AE32" i="31"/>
  <c r="AE27" i="31"/>
  <c r="AA42" i="31"/>
  <c r="AA36" i="31"/>
  <c r="AA33" i="31"/>
  <c r="AA41" i="31"/>
  <c r="AA32" i="31"/>
  <c r="AA27" i="31"/>
  <c r="W42" i="31"/>
  <c r="W36" i="31"/>
  <c r="W33" i="31"/>
  <c r="W41" i="31"/>
  <c r="W32" i="31"/>
  <c r="W27" i="31"/>
  <c r="S42" i="31"/>
  <c r="S36" i="31"/>
  <c r="S33" i="31"/>
  <c r="S41" i="31"/>
  <c r="S32" i="31"/>
  <c r="S27" i="31"/>
  <c r="O42" i="31"/>
  <c r="O36" i="31"/>
  <c r="O33" i="31"/>
  <c r="O41" i="31"/>
  <c r="O32" i="31"/>
  <c r="O27" i="31"/>
  <c r="K42" i="31"/>
  <c r="K36" i="31"/>
  <c r="K33" i="31"/>
  <c r="K41" i="31"/>
  <c r="K32" i="31"/>
  <c r="K27" i="31"/>
  <c r="G42" i="31"/>
  <c r="G36" i="31"/>
  <c r="G33" i="31"/>
  <c r="G41" i="31"/>
  <c r="G32" i="31"/>
  <c r="G27" i="31"/>
  <c r="C42" i="31"/>
  <c r="C36" i="31"/>
  <c r="C33" i="31"/>
  <c r="C41" i="31"/>
  <c r="C32" i="31"/>
  <c r="C27"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GS20" i="31"/>
  <c r="J21" i="31"/>
  <c r="R21" i="31"/>
  <c r="Z21" i="31"/>
  <c r="AH21" i="31"/>
  <c r="AP21" i="31"/>
  <c r="AX21" i="31"/>
  <c r="BF21" i="31"/>
  <c r="BN21" i="31"/>
  <c r="BV21" i="31"/>
  <c r="CD21"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BX27" i="31"/>
  <c r="CF27" i="31"/>
  <c r="CN27" i="31"/>
  <c r="CV27" i="31"/>
  <c r="DD27" i="31"/>
  <c r="DL27" i="31"/>
  <c r="DT27" i="31"/>
  <c r="EB27" i="31"/>
  <c r="EJ27" i="31"/>
  <c r="ER27" i="31"/>
  <c r="EZ27" i="31"/>
  <c r="FH27" i="31"/>
  <c r="FP27" i="31"/>
  <c r="FX27" i="31"/>
  <c r="GF27" i="31"/>
  <c r="GN27" i="31"/>
  <c r="C28" i="31"/>
  <c r="K28" i="31"/>
  <c r="S28" i="31"/>
  <c r="AA28" i="31"/>
  <c r="AI28" i="31"/>
  <c r="AQ28" i="31"/>
  <c r="CU21" i="31"/>
  <c r="DK21" i="31"/>
  <c r="EA21" i="31"/>
  <c r="EQ21" i="31"/>
  <c r="FG21" i="31"/>
  <c r="FW21" i="31"/>
  <c r="GM21" i="31"/>
  <c r="GP33" i="31"/>
  <c r="GP26" i="31"/>
  <c r="GP22" i="31"/>
  <c r="GP41" i="31"/>
  <c r="GP37" i="31"/>
  <c r="GP32" i="31"/>
  <c r="GP28" i="31"/>
  <c r="GL33" i="31"/>
  <c r="GL26" i="31"/>
  <c r="GL22" i="31"/>
  <c r="GL41" i="31"/>
  <c r="GL37" i="31"/>
  <c r="GL32" i="31"/>
  <c r="GL28" i="31"/>
  <c r="GH33" i="31"/>
  <c r="GH26" i="31"/>
  <c r="GH22" i="31"/>
  <c r="GH41" i="31"/>
  <c r="GH37" i="31"/>
  <c r="GH32" i="31"/>
  <c r="GH28" i="31"/>
  <c r="GD33" i="31"/>
  <c r="GD26" i="31"/>
  <c r="GD22" i="31"/>
  <c r="GD41" i="31"/>
  <c r="GD37" i="31"/>
  <c r="GD32" i="31"/>
  <c r="GD28" i="31"/>
  <c r="FZ33" i="31"/>
  <c r="FZ26" i="31"/>
  <c r="FZ22" i="31"/>
  <c r="FZ41" i="31"/>
  <c r="FZ37" i="31"/>
  <c r="FZ32" i="31"/>
  <c r="FZ28" i="31"/>
  <c r="FV33" i="31"/>
  <c r="FV26" i="31"/>
  <c r="FV22" i="31"/>
  <c r="FV41" i="31"/>
  <c r="FV37" i="31"/>
  <c r="FV32" i="31"/>
  <c r="FV28" i="31"/>
  <c r="FR33" i="31"/>
  <c r="FR26" i="31"/>
  <c r="FR22" i="31"/>
  <c r="FR41" i="31"/>
  <c r="FR37" i="31"/>
  <c r="FR32" i="31"/>
  <c r="FR28" i="31"/>
  <c r="FN33" i="31"/>
  <c r="FN26" i="31"/>
  <c r="FN22" i="31"/>
  <c r="FN41" i="31"/>
  <c r="FN37" i="31"/>
  <c r="FN32" i="31"/>
  <c r="FN28" i="31"/>
  <c r="FJ33" i="31"/>
  <c r="FJ26" i="31"/>
  <c r="FJ22" i="31"/>
  <c r="FJ41" i="31"/>
  <c r="FJ37" i="31"/>
  <c r="FJ32" i="31"/>
  <c r="FJ28" i="31"/>
  <c r="FF33" i="31"/>
  <c r="FF26" i="31"/>
  <c r="FF22" i="31"/>
  <c r="FF41" i="31"/>
  <c r="FF37" i="31"/>
  <c r="FF32" i="31"/>
  <c r="FF28" i="31"/>
  <c r="FB33" i="31"/>
  <c r="FB26" i="31"/>
  <c r="FB22" i="31"/>
  <c r="FB41" i="31"/>
  <c r="FB37" i="31"/>
  <c r="FB32" i="31"/>
  <c r="FB28" i="31"/>
  <c r="EX33" i="31"/>
  <c r="EX26" i="31"/>
  <c r="EX22" i="31"/>
  <c r="EX41" i="31"/>
  <c r="EX37" i="31"/>
  <c r="EX32" i="31"/>
  <c r="EX28" i="31"/>
  <c r="ET33" i="31"/>
  <c r="ET26" i="31"/>
  <c r="ET22" i="31"/>
  <c r="ET41" i="31"/>
  <c r="ET37" i="31"/>
  <c r="ET32" i="31"/>
  <c r="ET28" i="31"/>
  <c r="EP33" i="31"/>
  <c r="EP26" i="31"/>
  <c r="EP22" i="31"/>
  <c r="EP41" i="31"/>
  <c r="EP37" i="31"/>
  <c r="EP32" i="31"/>
  <c r="EP28" i="31"/>
  <c r="EL33" i="31"/>
  <c r="EL26" i="31"/>
  <c r="EL22" i="31"/>
  <c r="EL41" i="31"/>
  <c r="EL37" i="31"/>
  <c r="EL32" i="31"/>
  <c r="EL28" i="31"/>
  <c r="EH33" i="31"/>
  <c r="EH26" i="31"/>
  <c r="EH22" i="31"/>
  <c r="EH41" i="31"/>
  <c r="EH37" i="31"/>
  <c r="EH32" i="31"/>
  <c r="EH28" i="31"/>
  <c r="ED33" i="31"/>
  <c r="ED26" i="31"/>
  <c r="ED22" i="31"/>
  <c r="ED41" i="31"/>
  <c r="ED37" i="31"/>
  <c r="ED32" i="31"/>
  <c r="ED28" i="31"/>
  <c r="DZ33" i="31"/>
  <c r="DZ26" i="31"/>
  <c r="DZ22" i="31"/>
  <c r="DZ41" i="31"/>
  <c r="DZ37" i="31"/>
  <c r="DZ32" i="31"/>
  <c r="DZ28" i="31"/>
  <c r="DV33" i="31"/>
  <c r="DV26" i="31"/>
  <c r="DV22" i="31"/>
  <c r="DV41" i="31"/>
  <c r="DV37" i="31"/>
  <c r="DV32" i="31"/>
  <c r="DV28" i="31"/>
  <c r="DR33" i="31"/>
  <c r="DR26" i="31"/>
  <c r="DR22" i="31"/>
  <c r="DR41" i="31"/>
  <c r="DR37" i="31"/>
  <c r="DR32" i="31"/>
  <c r="DR28" i="31"/>
  <c r="DN33" i="31"/>
  <c r="DN26" i="31"/>
  <c r="DN22" i="31"/>
  <c r="DN41" i="31"/>
  <c r="DN37" i="31"/>
  <c r="DN32" i="31"/>
  <c r="DN28" i="31"/>
  <c r="DJ33" i="31"/>
  <c r="DJ26" i="31"/>
  <c r="DJ22" i="31"/>
  <c r="DJ41" i="31"/>
  <c r="DJ37" i="31"/>
  <c r="DJ32" i="31"/>
  <c r="DJ28" i="31"/>
  <c r="DF33" i="31"/>
  <c r="DF26" i="31"/>
  <c r="DF22" i="31"/>
  <c r="DF41" i="31"/>
  <c r="DF37" i="31"/>
  <c r="DF32" i="31"/>
  <c r="DF28" i="31"/>
  <c r="DB33" i="31"/>
  <c r="DB26" i="31"/>
  <c r="DB22" i="31"/>
  <c r="DB41" i="31"/>
  <c r="DB37" i="31"/>
  <c r="DB32" i="31"/>
  <c r="DB28" i="31"/>
  <c r="CX33" i="31"/>
  <c r="CX26" i="31"/>
  <c r="CX22" i="31"/>
  <c r="CX41" i="31"/>
  <c r="CX37" i="31"/>
  <c r="CX32" i="31"/>
  <c r="CX28" i="31"/>
  <c r="CT33" i="31"/>
  <c r="CT26" i="31"/>
  <c r="CT22" i="31"/>
  <c r="CT41" i="31"/>
  <c r="CT37" i="31"/>
  <c r="CT32" i="31"/>
  <c r="CT28" i="31"/>
  <c r="CP33" i="31"/>
  <c r="CP26" i="31"/>
  <c r="CP22" i="31"/>
  <c r="CP41" i="31"/>
  <c r="CP37" i="31"/>
  <c r="CP32" i="31"/>
  <c r="CP28" i="31"/>
  <c r="CL33" i="31"/>
  <c r="CL26" i="31"/>
  <c r="CL22" i="31"/>
  <c r="CL41" i="31"/>
  <c r="CL37" i="31"/>
  <c r="CL32" i="31"/>
  <c r="CL28" i="31"/>
  <c r="CH33" i="31"/>
  <c r="CH26" i="31"/>
  <c r="CH22" i="31"/>
  <c r="CH41" i="31"/>
  <c r="CH37" i="31"/>
  <c r="CH32" i="31"/>
  <c r="CH28" i="31"/>
  <c r="CD33" i="31"/>
  <c r="CD26" i="31"/>
  <c r="CD22" i="31"/>
  <c r="CD41" i="31"/>
  <c r="CD37" i="31"/>
  <c r="CD32" i="31"/>
  <c r="CD28" i="31"/>
  <c r="BZ33" i="31"/>
  <c r="BZ26" i="31"/>
  <c r="BZ22" i="31"/>
  <c r="BZ41" i="31"/>
  <c r="BZ37" i="31"/>
  <c r="BZ32" i="31"/>
  <c r="BZ28" i="31"/>
  <c r="BV33" i="31"/>
  <c r="BV26" i="31"/>
  <c r="BV22" i="31"/>
  <c r="BV41" i="31"/>
  <c r="BV37" i="31"/>
  <c r="BV32" i="31"/>
  <c r="BV28" i="31"/>
  <c r="BR33" i="31"/>
  <c r="BR26" i="31"/>
  <c r="BR22" i="31"/>
  <c r="BR41" i="31"/>
  <c r="BR37" i="31"/>
  <c r="BR32" i="31"/>
  <c r="BR28" i="31"/>
  <c r="BN33" i="31"/>
  <c r="BN26" i="31"/>
  <c r="BN22" i="31"/>
  <c r="BN41" i="31"/>
  <c r="BN37" i="31"/>
  <c r="BN32" i="31"/>
  <c r="BN28" i="31"/>
  <c r="BJ33" i="31"/>
  <c r="BJ26" i="31"/>
  <c r="BJ22" i="31"/>
  <c r="BJ41" i="31"/>
  <c r="BJ37" i="31"/>
  <c r="BJ32" i="31"/>
  <c r="BJ28" i="31"/>
  <c r="BF33" i="31"/>
  <c r="BF26" i="31"/>
  <c r="BF22" i="31"/>
  <c r="BF41" i="31"/>
  <c r="BF37" i="31"/>
  <c r="BF32" i="31"/>
  <c r="BF28" i="31"/>
  <c r="BB33" i="31"/>
  <c r="BB26" i="31"/>
  <c r="BB22" i="31"/>
  <c r="BB41" i="31"/>
  <c r="BB37" i="31"/>
  <c r="BB32" i="31"/>
  <c r="BB28" i="31"/>
  <c r="AX33" i="31"/>
  <c r="AX26" i="31"/>
  <c r="AX22" i="31"/>
  <c r="AX41" i="31"/>
  <c r="AX37" i="31"/>
  <c r="AX32" i="31"/>
  <c r="AX28" i="31"/>
  <c r="AT33" i="31"/>
  <c r="AT26" i="31"/>
  <c r="AT22" i="31"/>
  <c r="AT41" i="31"/>
  <c r="AT37" i="31"/>
  <c r="AT32" i="31"/>
  <c r="AT28" i="31"/>
  <c r="AP33" i="31"/>
  <c r="AP28" i="31"/>
  <c r="AP24" i="31"/>
  <c r="AP42" i="31"/>
  <c r="AP39" i="31"/>
  <c r="AP36" i="31"/>
  <c r="AP30" i="31"/>
  <c r="AL33" i="31"/>
  <c r="AL28" i="31"/>
  <c r="AL24" i="31"/>
  <c r="AL42" i="31"/>
  <c r="AL39" i="31"/>
  <c r="AL36" i="31"/>
  <c r="AL30" i="31"/>
  <c r="AH33" i="31"/>
  <c r="AH28" i="31"/>
  <c r="AH24" i="31"/>
  <c r="AH42" i="31"/>
  <c r="AH39" i="31"/>
  <c r="AH36" i="31"/>
  <c r="AH30" i="31"/>
  <c r="AD33" i="31"/>
  <c r="AD28" i="31"/>
  <c r="AD24" i="31"/>
  <c r="AD42" i="31"/>
  <c r="AD39" i="31"/>
  <c r="AD36" i="31"/>
  <c r="AD30" i="31"/>
  <c r="Z33" i="31"/>
  <c r="Z28" i="31"/>
  <c r="Z24" i="31"/>
  <c r="Z42" i="31"/>
  <c r="Z39" i="31"/>
  <c r="Z36" i="31"/>
  <c r="Z30" i="31"/>
  <c r="V33" i="31"/>
  <c r="V28" i="31"/>
  <c r="V24" i="31"/>
  <c r="V42" i="31"/>
  <c r="V39" i="31"/>
  <c r="V36" i="31"/>
  <c r="V30" i="31"/>
  <c r="R33" i="31"/>
  <c r="R28" i="31"/>
  <c r="R24" i="31"/>
  <c r="R42" i="31"/>
  <c r="R39" i="31"/>
  <c r="R36" i="31"/>
  <c r="R30" i="31"/>
  <c r="N33" i="31"/>
  <c r="N28" i="31"/>
  <c r="N24" i="31"/>
  <c r="N42" i="31"/>
  <c r="N39" i="31"/>
  <c r="N36" i="31"/>
  <c r="N30" i="31"/>
  <c r="J33" i="31"/>
  <c r="J28" i="31"/>
  <c r="J24" i="31"/>
  <c r="J42" i="31"/>
  <c r="J39" i="31"/>
  <c r="J36" i="31"/>
  <c r="J30" i="31"/>
  <c r="F33" i="31"/>
  <c r="F28" i="31"/>
  <c r="F24" i="31"/>
  <c r="F42" i="31"/>
  <c r="F39" i="31"/>
  <c r="F36" i="31"/>
  <c r="F30" i="31"/>
  <c r="GS32" i="31"/>
  <c r="GS28" i="31"/>
  <c r="GS23" i="31"/>
  <c r="GS41" i="31"/>
  <c r="GS40" i="31"/>
  <c r="GS37" i="31"/>
  <c r="GS29" i="31"/>
  <c r="GO32" i="31"/>
  <c r="GO28" i="31"/>
  <c r="GO23" i="31"/>
  <c r="GO41" i="31"/>
  <c r="GO40" i="31"/>
  <c r="GO37" i="31"/>
  <c r="GO29" i="31"/>
  <c r="GK32" i="31"/>
  <c r="GK28" i="31"/>
  <c r="GK23" i="31"/>
  <c r="GK41" i="31"/>
  <c r="GK40" i="31"/>
  <c r="GK37" i="31"/>
  <c r="GK29" i="31"/>
  <c r="GG32" i="31"/>
  <c r="GG28" i="31"/>
  <c r="GG23" i="31"/>
  <c r="GG41" i="31"/>
  <c r="GG40" i="31"/>
  <c r="GG37" i="31"/>
  <c r="GG29" i="31"/>
  <c r="GC32" i="31"/>
  <c r="GC28" i="31"/>
  <c r="GC23" i="31"/>
  <c r="GC41" i="31"/>
  <c r="GC40" i="31"/>
  <c r="GC37" i="31"/>
  <c r="GC29" i="31"/>
  <c r="FY32" i="31"/>
  <c r="FY28" i="31"/>
  <c r="FY23" i="31"/>
  <c r="FY41" i="31"/>
  <c r="FY40" i="31"/>
  <c r="FY37" i="31"/>
  <c r="FY29" i="31"/>
  <c r="FU32" i="31"/>
  <c r="FU28" i="31"/>
  <c r="FU23" i="31"/>
  <c r="FU41" i="31"/>
  <c r="FU40" i="31"/>
  <c r="FU37" i="31"/>
  <c r="FU29" i="31"/>
  <c r="FQ32" i="31"/>
  <c r="FQ28" i="31"/>
  <c r="FQ23" i="31"/>
  <c r="FQ41" i="31"/>
  <c r="FQ40" i="31"/>
  <c r="FQ37" i="31"/>
  <c r="FQ29" i="31"/>
  <c r="FM32" i="31"/>
  <c r="FM28" i="31"/>
  <c r="FM23" i="31"/>
  <c r="FM41" i="31"/>
  <c r="FM40" i="31"/>
  <c r="FM37" i="31"/>
  <c r="FM29" i="31"/>
  <c r="FI32" i="31"/>
  <c r="FI28" i="31"/>
  <c r="FI23" i="31"/>
  <c r="FI41" i="31"/>
  <c r="FI40" i="31"/>
  <c r="FI37" i="31"/>
  <c r="FI29" i="31"/>
  <c r="FE32" i="31"/>
  <c r="FE28" i="31"/>
  <c r="FE23" i="31"/>
  <c r="FE41" i="31"/>
  <c r="FE40" i="31"/>
  <c r="FE37" i="31"/>
  <c r="FE29" i="31"/>
  <c r="FA39" i="31"/>
  <c r="FA30" i="31"/>
  <c r="FA27" i="31"/>
  <c r="FA21" i="31"/>
  <c r="FA40" i="31"/>
  <c r="FA37" i="31"/>
  <c r="FA29" i="31"/>
  <c r="EW39" i="31"/>
  <c r="EW30" i="31"/>
  <c r="EW27" i="31"/>
  <c r="EW21" i="31"/>
  <c r="EW40" i="31"/>
  <c r="EW37" i="31"/>
  <c r="EW29" i="31"/>
  <c r="ES39" i="31"/>
  <c r="ES30" i="31"/>
  <c r="ES27" i="31"/>
  <c r="ES21" i="31"/>
  <c r="ES40" i="31"/>
  <c r="ES37" i="31"/>
  <c r="ES29" i="31"/>
  <c r="EO39" i="31"/>
  <c r="EO30" i="31"/>
  <c r="EO27" i="31"/>
  <c r="EO21" i="31"/>
  <c r="EO40" i="31"/>
  <c r="EO37" i="31"/>
  <c r="EO29" i="31"/>
  <c r="EK39" i="31"/>
  <c r="EK30" i="31"/>
  <c r="EK27" i="31"/>
  <c r="EK21" i="31"/>
  <c r="EK40" i="31"/>
  <c r="EK37" i="31"/>
  <c r="EK29" i="31"/>
  <c r="EG39" i="31"/>
  <c r="EG30" i="31"/>
  <c r="EG27" i="31"/>
  <c r="EG21" i="31"/>
  <c r="EG40" i="31"/>
  <c r="EG37" i="31"/>
  <c r="EG29" i="31"/>
  <c r="EC39" i="31"/>
  <c r="EC30" i="31"/>
  <c r="EC27" i="31"/>
  <c r="EC21" i="31"/>
  <c r="EC40" i="31"/>
  <c r="EC37" i="31"/>
  <c r="EC29" i="31"/>
  <c r="DY39" i="31"/>
  <c r="DY30" i="31"/>
  <c r="DY27" i="31"/>
  <c r="DY21" i="31"/>
  <c r="DY40" i="31"/>
  <c r="DY37" i="31"/>
  <c r="DY29" i="31"/>
  <c r="DU39" i="31"/>
  <c r="DU30" i="31"/>
  <c r="DU27" i="31"/>
  <c r="DU21" i="31"/>
  <c r="DU40" i="31"/>
  <c r="DU37" i="31"/>
  <c r="DU29" i="31"/>
  <c r="DQ39" i="31"/>
  <c r="DQ30" i="31"/>
  <c r="DQ27" i="31"/>
  <c r="DQ21" i="31"/>
  <c r="DQ40" i="31"/>
  <c r="DQ37" i="31"/>
  <c r="DQ29" i="31"/>
  <c r="DM39" i="31"/>
  <c r="DM30" i="31"/>
  <c r="DM27" i="31"/>
  <c r="DM21" i="31"/>
  <c r="DM40" i="31"/>
  <c r="DM37" i="31"/>
  <c r="DM29" i="31"/>
  <c r="DI39" i="31"/>
  <c r="DI30" i="31"/>
  <c r="DI27" i="31"/>
  <c r="DI21" i="31"/>
  <c r="DI40" i="31"/>
  <c r="DI37" i="31"/>
  <c r="DI29" i="31"/>
  <c r="DE39" i="31"/>
  <c r="DE30" i="31"/>
  <c r="DE27" i="31"/>
  <c r="DE21" i="31"/>
  <c r="DE40" i="31"/>
  <c r="DE37" i="31"/>
  <c r="DE29" i="31"/>
  <c r="DA39" i="31"/>
  <c r="DA30" i="31"/>
  <c r="DA27" i="31"/>
  <c r="DA21" i="31"/>
  <c r="DA40" i="31"/>
  <c r="DA37" i="31"/>
  <c r="DA29" i="31"/>
  <c r="CW39" i="31"/>
  <c r="CW30" i="31"/>
  <c r="CW27" i="31"/>
  <c r="CW21" i="31"/>
  <c r="CW40" i="31"/>
  <c r="CW37" i="31"/>
  <c r="CW29" i="31"/>
  <c r="CS39" i="31"/>
  <c r="CS30" i="31"/>
  <c r="CS27" i="31"/>
  <c r="CS21" i="31"/>
  <c r="CS40" i="31"/>
  <c r="CS37" i="31"/>
  <c r="CS29" i="31"/>
  <c r="CO39" i="31"/>
  <c r="CO30" i="31"/>
  <c r="CO27" i="31"/>
  <c r="CO21" i="31"/>
  <c r="CO40" i="31"/>
  <c r="CO37" i="31"/>
  <c r="CO29" i="31"/>
  <c r="CK39" i="31"/>
  <c r="CK30" i="31"/>
  <c r="CK27" i="31"/>
  <c r="CK42" i="31"/>
  <c r="CK36" i="31"/>
  <c r="CK33" i="31"/>
  <c r="CG41" i="31"/>
  <c r="CG32" i="31"/>
  <c r="CG28" i="31"/>
  <c r="CG23" i="31"/>
  <c r="CG40" i="31"/>
  <c r="CG37" i="31"/>
  <c r="CG29" i="31"/>
  <c r="CC39" i="31"/>
  <c r="CC30" i="31"/>
  <c r="CC27" i="31"/>
  <c r="CC42" i="31"/>
  <c r="CC36" i="31"/>
  <c r="CC33" i="31"/>
  <c r="BY41" i="31"/>
  <c r="BY32" i="31"/>
  <c r="BY28" i="31"/>
  <c r="BY23" i="31"/>
  <c r="BY40" i="31"/>
  <c r="BY37" i="31"/>
  <c r="BY29" i="31"/>
  <c r="BU39" i="31"/>
  <c r="BU30" i="31"/>
  <c r="BU27" i="31"/>
  <c r="BU42" i="31"/>
  <c r="BU36" i="31"/>
  <c r="BU33" i="31"/>
  <c r="BQ41" i="31"/>
  <c r="BQ32" i="31"/>
  <c r="BQ28" i="31"/>
  <c r="BQ23" i="31"/>
  <c r="BQ40" i="31"/>
  <c r="BQ37" i="31"/>
  <c r="BQ29" i="31"/>
  <c r="BM39" i="31"/>
  <c r="BM30" i="31"/>
  <c r="BM27" i="31"/>
  <c r="BM42" i="31"/>
  <c r="BM36" i="31"/>
  <c r="BM33" i="31"/>
  <c r="BI41" i="31"/>
  <c r="BI32" i="31"/>
  <c r="BI28" i="31"/>
  <c r="BI23" i="31"/>
  <c r="BI40" i="31"/>
  <c r="BI37" i="31"/>
  <c r="BI29" i="31"/>
  <c r="BE39" i="31"/>
  <c r="BE30" i="31"/>
  <c r="BE27" i="31"/>
  <c r="BE42" i="31"/>
  <c r="BE36" i="31"/>
  <c r="BE33" i="31"/>
  <c r="BA41" i="31"/>
  <c r="BA32" i="31"/>
  <c r="BA28" i="31"/>
  <c r="BA23" i="31"/>
  <c r="BA40" i="31"/>
  <c r="BA37" i="31"/>
  <c r="BA29" i="31"/>
  <c r="AW39" i="31"/>
  <c r="AW30" i="31"/>
  <c r="AW27" i="31"/>
  <c r="AW42" i="31"/>
  <c r="AW36" i="31"/>
  <c r="AW33" i="31"/>
  <c r="AS41" i="31"/>
  <c r="AS32" i="31"/>
  <c r="AS28" i="31"/>
  <c r="AS23" i="31"/>
  <c r="AS40" i="31"/>
  <c r="AS37" i="31"/>
  <c r="AS29" i="31"/>
  <c r="AO39" i="31"/>
  <c r="AO30" i="31"/>
  <c r="AO23" i="31"/>
  <c r="AO40" i="31"/>
  <c r="AO37" i="31"/>
  <c r="AO29" i="31"/>
  <c r="AK39" i="31"/>
  <c r="AK30" i="31"/>
  <c r="AK23" i="31"/>
  <c r="AK40" i="31"/>
  <c r="AK37" i="31"/>
  <c r="AK29" i="31"/>
  <c r="AG39" i="31"/>
  <c r="AG30" i="31"/>
  <c r="AG23" i="31"/>
  <c r="AG40" i="31"/>
  <c r="AG37" i="31"/>
  <c r="AG29" i="31"/>
  <c r="AC39" i="31"/>
  <c r="AC30" i="31"/>
  <c r="AC23" i="31"/>
  <c r="AC40" i="31"/>
  <c r="AC37" i="31"/>
  <c r="AC29" i="31"/>
  <c r="Y39" i="31"/>
  <c r="Y30" i="31"/>
  <c r="Y23" i="31"/>
  <c r="Y40" i="31"/>
  <c r="Y37" i="31"/>
  <c r="Y29" i="31"/>
  <c r="U39" i="31"/>
  <c r="U30" i="31"/>
  <c r="U23" i="31"/>
  <c r="U40" i="31"/>
  <c r="U37" i="31"/>
  <c r="U29" i="31"/>
  <c r="Q39" i="31"/>
  <c r="Q30" i="31"/>
  <c r="Q23" i="31"/>
  <c r="Q40" i="31"/>
  <c r="Q37" i="31"/>
  <c r="Q29" i="31"/>
  <c r="M39" i="31"/>
  <c r="M30" i="31"/>
  <c r="M23" i="31"/>
  <c r="M40" i="31"/>
  <c r="M37" i="31"/>
  <c r="M29" i="31"/>
  <c r="I39" i="31"/>
  <c r="I30" i="31"/>
  <c r="I23" i="31"/>
  <c r="I40" i="31"/>
  <c r="I37" i="31"/>
  <c r="I29" i="31"/>
  <c r="E39" i="31"/>
  <c r="E30" i="31"/>
  <c r="E23" i="31"/>
  <c r="E40" i="31"/>
  <c r="E37" i="31"/>
  <c r="E29"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GR41" i="31"/>
  <c r="GR37" i="31"/>
  <c r="GR32" i="31"/>
  <c r="GR28" i="31"/>
  <c r="GR33" i="31"/>
  <c r="GR26" i="31"/>
  <c r="GR22" i="31"/>
  <c r="GN41" i="31"/>
  <c r="GN37" i="31"/>
  <c r="GN32" i="31"/>
  <c r="GN28" i="31"/>
  <c r="GN33" i="31"/>
  <c r="GN26" i="31"/>
  <c r="GN22" i="31"/>
  <c r="GJ41" i="31"/>
  <c r="GJ37" i="31"/>
  <c r="GJ32" i="31"/>
  <c r="GJ28" i="31"/>
  <c r="GJ33" i="31"/>
  <c r="GJ26" i="31"/>
  <c r="GJ22" i="31"/>
  <c r="GF41" i="31"/>
  <c r="GF37" i="31"/>
  <c r="GF32" i="31"/>
  <c r="GF28" i="31"/>
  <c r="GF33" i="31"/>
  <c r="GF26" i="31"/>
  <c r="GF22" i="31"/>
  <c r="GB41" i="31"/>
  <c r="GB37" i="31"/>
  <c r="GB32" i="31"/>
  <c r="GB28" i="31"/>
  <c r="GB33" i="31"/>
  <c r="GB26" i="31"/>
  <c r="GB22" i="31"/>
  <c r="FX41" i="31"/>
  <c r="FX37" i="31"/>
  <c r="FX32" i="31"/>
  <c r="FX28" i="31"/>
  <c r="FX33" i="31"/>
  <c r="FX26" i="31"/>
  <c r="FX22" i="31"/>
  <c r="FT41" i="31"/>
  <c r="FT37" i="31"/>
  <c r="FT32" i="31"/>
  <c r="FT28" i="31"/>
  <c r="FT33" i="31"/>
  <c r="FT26" i="31"/>
  <c r="FT22" i="31"/>
  <c r="FP41" i="31"/>
  <c r="FP37" i="31"/>
  <c r="FP32" i="31"/>
  <c r="FP28" i="31"/>
  <c r="FP33" i="31"/>
  <c r="FP26" i="31"/>
  <c r="FP22" i="31"/>
  <c r="FL41" i="31"/>
  <c r="FL37" i="31"/>
  <c r="FL32" i="31"/>
  <c r="FL28" i="31"/>
  <c r="FL33" i="31"/>
  <c r="FL26" i="31"/>
  <c r="FL22" i="31"/>
  <c r="FH41" i="31"/>
  <c r="FH37" i="31"/>
  <c r="FH32" i="31"/>
  <c r="FH28" i="31"/>
  <c r="FH33" i="31"/>
  <c r="FH26" i="31"/>
  <c r="FH22" i="31"/>
  <c r="FD41" i="31"/>
  <c r="FD37" i="31"/>
  <c r="FD32" i="31"/>
  <c r="FD28" i="31"/>
  <c r="FD33" i="31"/>
  <c r="FD26" i="31"/>
  <c r="FD22" i="31"/>
  <c r="EZ41" i="31"/>
  <c r="EZ37" i="31"/>
  <c r="EZ32" i="31"/>
  <c r="EZ28" i="31"/>
  <c r="EZ33" i="31"/>
  <c r="EZ26" i="31"/>
  <c r="EZ22" i="31"/>
  <c r="EV41" i="31"/>
  <c r="EV37" i="31"/>
  <c r="EV32" i="31"/>
  <c r="EV28" i="31"/>
  <c r="EV33" i="31"/>
  <c r="EV26" i="31"/>
  <c r="EV22" i="31"/>
  <c r="ER41" i="31"/>
  <c r="ER37" i="31"/>
  <c r="ER32" i="31"/>
  <c r="ER28" i="31"/>
  <c r="ER33" i="31"/>
  <c r="ER26" i="31"/>
  <c r="ER22" i="31"/>
  <c r="EN41" i="31"/>
  <c r="EN37" i="31"/>
  <c r="EN32" i="31"/>
  <c r="EN28" i="31"/>
  <c r="EN33" i="31"/>
  <c r="EN26" i="31"/>
  <c r="EN22" i="31"/>
  <c r="EJ41" i="31"/>
  <c r="EJ37" i="31"/>
  <c r="EJ32" i="31"/>
  <c r="EJ28" i="31"/>
  <c r="EJ33" i="31"/>
  <c r="EJ26" i="31"/>
  <c r="EJ22" i="31"/>
  <c r="EF41" i="31"/>
  <c r="EF37" i="31"/>
  <c r="EF32" i="31"/>
  <c r="EF28" i="31"/>
  <c r="EF33" i="31"/>
  <c r="EF26" i="31"/>
  <c r="EF22" i="31"/>
  <c r="EB41" i="31"/>
  <c r="EB37" i="31"/>
  <c r="EB32" i="31"/>
  <c r="EB28" i="31"/>
  <c r="EB33" i="31"/>
  <c r="EB26" i="31"/>
  <c r="EB22" i="31"/>
  <c r="DX41" i="31"/>
  <c r="DX37" i="31"/>
  <c r="DX32" i="31"/>
  <c r="DX28" i="31"/>
  <c r="DX33" i="31"/>
  <c r="DX26" i="31"/>
  <c r="DX22" i="31"/>
  <c r="DT41" i="31"/>
  <c r="DT37" i="31"/>
  <c r="DT32" i="31"/>
  <c r="DT28" i="31"/>
  <c r="DT33" i="31"/>
  <c r="DT26" i="31"/>
  <c r="DT22" i="31"/>
  <c r="DP41" i="31"/>
  <c r="DP37" i="31"/>
  <c r="DP32" i="31"/>
  <c r="DP28" i="31"/>
  <c r="DP33" i="31"/>
  <c r="DP26" i="31"/>
  <c r="DP22" i="31"/>
  <c r="DL41" i="31"/>
  <c r="DL37" i="31"/>
  <c r="DL32" i="31"/>
  <c r="DL28" i="31"/>
  <c r="DL33" i="31"/>
  <c r="DL26" i="31"/>
  <c r="DL22" i="31"/>
  <c r="DH41" i="31"/>
  <c r="DH37" i="31"/>
  <c r="DH32" i="31"/>
  <c r="DH28" i="31"/>
  <c r="DH33" i="31"/>
  <c r="DH26" i="31"/>
  <c r="DH22" i="31"/>
  <c r="DD41" i="31"/>
  <c r="DD37" i="31"/>
  <c r="DD32" i="31"/>
  <c r="DD28" i="31"/>
  <c r="DD33" i="31"/>
  <c r="DD26" i="31"/>
  <c r="DD22" i="31"/>
  <c r="CZ41" i="31"/>
  <c r="CZ37" i="31"/>
  <c r="CZ32" i="31"/>
  <c r="CZ28" i="31"/>
  <c r="CZ33" i="31"/>
  <c r="CZ26" i="31"/>
  <c r="CZ22" i="31"/>
  <c r="CV41" i="31"/>
  <c r="CV37" i="31"/>
  <c r="CV32" i="31"/>
  <c r="CV28" i="31"/>
  <c r="CV33" i="31"/>
  <c r="CV26" i="31"/>
  <c r="CV22" i="31"/>
  <c r="CR41" i="31"/>
  <c r="CR37" i="31"/>
  <c r="CR32" i="31"/>
  <c r="CR28" i="31"/>
  <c r="CR33" i="31"/>
  <c r="CR26" i="31"/>
  <c r="CR22" i="31"/>
  <c r="CN41" i="31"/>
  <c r="CN37" i="31"/>
  <c r="CN32" i="31"/>
  <c r="CN28" i="31"/>
  <c r="CN33" i="31"/>
  <c r="CN26" i="31"/>
  <c r="CN22" i="31"/>
  <c r="CJ41" i="31"/>
  <c r="CJ37" i="31"/>
  <c r="CJ32" i="31"/>
  <c r="CJ28" i="31"/>
  <c r="CJ33" i="31"/>
  <c r="CJ26" i="31"/>
  <c r="CJ22" i="31"/>
  <c r="CF41" i="31"/>
  <c r="CF37" i="31"/>
  <c r="CF32" i="31"/>
  <c r="CF28" i="31"/>
  <c r="CF33" i="31"/>
  <c r="CF26" i="31"/>
  <c r="CF22" i="31"/>
  <c r="CB41" i="31"/>
  <c r="CB37" i="31"/>
  <c r="CB32" i="31"/>
  <c r="CB28" i="31"/>
  <c r="CB33" i="31"/>
  <c r="CB26" i="31"/>
  <c r="CB22" i="31"/>
  <c r="BX41" i="31"/>
  <c r="BX37" i="31"/>
  <c r="BX32" i="31"/>
  <c r="BX28" i="31"/>
  <c r="BX33" i="31"/>
  <c r="BX26" i="31"/>
  <c r="BX22" i="31"/>
  <c r="BT41" i="31"/>
  <c r="BT37" i="31"/>
  <c r="BT32" i="31"/>
  <c r="BT28" i="31"/>
  <c r="BT33" i="31"/>
  <c r="BT26" i="31"/>
  <c r="BT22" i="31"/>
  <c r="BP41" i="31"/>
  <c r="BP37" i="31"/>
  <c r="BP32" i="31"/>
  <c r="BP28" i="31"/>
  <c r="BP33" i="31"/>
  <c r="BP26" i="31"/>
  <c r="BP22" i="31"/>
  <c r="BL41" i="31"/>
  <c r="BL37" i="31"/>
  <c r="BL32" i="31"/>
  <c r="BL28" i="31"/>
  <c r="BL33" i="31"/>
  <c r="BL26" i="31"/>
  <c r="BL22" i="31"/>
  <c r="BH41" i="31"/>
  <c r="BH37" i="31"/>
  <c r="BH32" i="31"/>
  <c r="BH28" i="31"/>
  <c r="BH33" i="31"/>
  <c r="BH26" i="31"/>
  <c r="BH22" i="31"/>
  <c r="BD41" i="31"/>
  <c r="BD37" i="31"/>
  <c r="BD32" i="31"/>
  <c r="BD28" i="31"/>
  <c r="BD33" i="31"/>
  <c r="BD26" i="31"/>
  <c r="BD22" i="31"/>
  <c r="AZ41" i="31"/>
  <c r="AZ37" i="31"/>
  <c r="AZ32" i="31"/>
  <c r="AZ28" i="31"/>
  <c r="AZ33" i="31"/>
  <c r="AZ26" i="31"/>
  <c r="AZ22" i="31"/>
  <c r="AV41" i="31"/>
  <c r="AV37" i="31"/>
  <c r="AV32" i="31"/>
  <c r="AV28" i="31"/>
  <c r="AV33" i="31"/>
  <c r="AV26" i="31"/>
  <c r="AV22" i="31"/>
  <c r="AR41" i="31"/>
  <c r="AR37" i="31"/>
  <c r="AR32" i="31"/>
  <c r="AR40" i="31"/>
  <c r="AR29" i="31"/>
  <c r="AR26" i="31"/>
  <c r="AR22" i="31"/>
  <c r="AN41" i="31"/>
  <c r="AN37" i="31"/>
  <c r="AN32" i="31"/>
  <c r="AN40" i="31"/>
  <c r="AN29" i="31"/>
  <c r="AN26" i="31"/>
  <c r="AN22" i="31"/>
  <c r="AJ41" i="31"/>
  <c r="AJ37" i="31"/>
  <c r="AJ32" i="31"/>
  <c r="AJ40" i="31"/>
  <c r="AJ29" i="31"/>
  <c r="AJ26" i="31"/>
  <c r="AJ22" i="31"/>
  <c r="AF41" i="31"/>
  <c r="AF37" i="31"/>
  <c r="AF32" i="31"/>
  <c r="AF40" i="31"/>
  <c r="AF29" i="31"/>
  <c r="AF26" i="31"/>
  <c r="AF22" i="31"/>
  <c r="AB41" i="31"/>
  <c r="AB37" i="31"/>
  <c r="AB32" i="31"/>
  <c r="AB40" i="31"/>
  <c r="AB29" i="31"/>
  <c r="AB26" i="31"/>
  <c r="AB22" i="31"/>
  <c r="X41" i="31"/>
  <c r="X37" i="31"/>
  <c r="X32" i="31"/>
  <c r="X40" i="31"/>
  <c r="X29" i="31"/>
  <c r="X26" i="31"/>
  <c r="X22" i="31"/>
  <c r="T41" i="31"/>
  <c r="T37" i="31"/>
  <c r="T32" i="31"/>
  <c r="T40" i="31"/>
  <c r="T29" i="31"/>
  <c r="T26" i="31"/>
  <c r="T22" i="31"/>
  <c r="P41" i="31"/>
  <c r="P37" i="31"/>
  <c r="P32" i="31"/>
  <c r="P40" i="31"/>
  <c r="P29" i="31"/>
  <c r="P26" i="31"/>
  <c r="P22" i="31"/>
  <c r="L41" i="31"/>
  <c r="L37" i="31"/>
  <c r="L32" i="31"/>
  <c r="L40" i="31"/>
  <c r="L29" i="31"/>
  <c r="L26" i="31"/>
  <c r="L22" i="31"/>
  <c r="H41" i="31"/>
  <c r="H37" i="31"/>
  <c r="H32" i="31"/>
  <c r="H40" i="31"/>
  <c r="H29" i="31"/>
  <c r="H26" i="31"/>
  <c r="H22" i="31"/>
  <c r="D41" i="31"/>
  <c r="D37" i="31"/>
  <c r="D32" i="31"/>
  <c r="D40" i="31"/>
  <c r="D29" i="31"/>
  <c r="D26" i="31"/>
  <c r="D22" i="31"/>
  <c r="GQ42" i="31"/>
  <c r="GQ36" i="31"/>
  <c r="GQ33" i="31"/>
  <c r="GQ39" i="31"/>
  <c r="GQ30" i="31"/>
  <c r="GQ27" i="31"/>
  <c r="GQ21" i="31"/>
  <c r="GM42" i="31"/>
  <c r="GM36" i="31"/>
  <c r="GM33" i="31"/>
  <c r="GM39" i="31"/>
  <c r="GM30" i="31"/>
  <c r="GM27" i="31"/>
  <c r="GI41" i="31"/>
  <c r="GI40" i="31"/>
  <c r="GI37" i="31"/>
  <c r="GI29" i="31"/>
  <c r="GI32" i="31"/>
  <c r="GI28" i="31"/>
  <c r="GI23" i="31"/>
  <c r="GE42" i="31"/>
  <c r="GE36" i="31"/>
  <c r="GE33" i="31"/>
  <c r="GE39" i="31"/>
  <c r="GE30" i="31"/>
  <c r="GE27" i="31"/>
  <c r="GA41" i="31"/>
  <c r="GA40" i="31"/>
  <c r="GA37" i="31"/>
  <c r="GA29" i="31"/>
  <c r="GA32" i="31"/>
  <c r="GA28" i="31"/>
  <c r="GA23" i="31"/>
  <c r="FW42" i="31"/>
  <c r="FW36" i="31"/>
  <c r="FW33" i="31"/>
  <c r="FW39" i="31"/>
  <c r="FW30" i="31"/>
  <c r="FW27" i="31"/>
  <c r="FS41" i="31"/>
  <c r="FS40" i="31"/>
  <c r="FS37" i="31"/>
  <c r="FS29" i="31"/>
  <c r="FS32" i="31"/>
  <c r="FS28" i="31"/>
  <c r="FS23" i="31"/>
  <c r="FO42" i="31"/>
  <c r="FO36" i="31"/>
  <c r="FO33" i="31"/>
  <c r="FO39" i="31"/>
  <c r="FO30" i="31"/>
  <c r="FO27" i="31"/>
  <c r="FK41" i="31"/>
  <c r="FK40" i="31"/>
  <c r="FK37" i="31"/>
  <c r="FK29" i="31"/>
  <c r="FK32" i="31"/>
  <c r="FK28" i="31"/>
  <c r="FK23" i="31"/>
  <c r="FG42" i="31"/>
  <c r="FG36" i="31"/>
  <c r="FG33" i="31"/>
  <c r="FG39" i="31"/>
  <c r="FG30" i="31"/>
  <c r="FG27" i="31"/>
  <c r="FC41" i="31"/>
  <c r="FC40" i="31"/>
  <c r="FC37" i="31"/>
  <c r="FC29" i="31"/>
  <c r="FC32" i="31"/>
  <c r="FC28" i="31"/>
  <c r="FC23" i="31"/>
  <c r="EY40" i="31"/>
  <c r="EY37" i="31"/>
  <c r="EY29" i="31"/>
  <c r="EY39" i="31"/>
  <c r="EY30" i="31"/>
  <c r="EY27" i="31"/>
  <c r="EU42" i="31"/>
  <c r="EU36" i="31"/>
  <c r="EU33" i="31"/>
  <c r="EU41" i="31"/>
  <c r="EU32" i="31"/>
  <c r="EU28" i="31"/>
  <c r="EU23" i="31"/>
  <c r="EQ40" i="31"/>
  <c r="EQ37" i="31"/>
  <c r="EQ29" i="31"/>
  <c r="EQ39" i="31"/>
  <c r="EQ30" i="31"/>
  <c r="EQ27" i="31"/>
  <c r="EM42" i="31"/>
  <c r="EM36" i="31"/>
  <c r="EM33" i="31"/>
  <c r="EM41" i="31"/>
  <c r="EM32" i="31"/>
  <c r="EM28" i="31"/>
  <c r="EM23" i="31"/>
  <c r="EI40" i="31"/>
  <c r="EI37" i="31"/>
  <c r="EI29" i="31"/>
  <c r="EI39" i="31"/>
  <c r="EI30" i="31"/>
  <c r="EI27" i="31"/>
  <c r="EE42" i="31"/>
  <c r="EE36" i="31"/>
  <c r="EE33" i="31"/>
  <c r="EE41" i="31"/>
  <c r="EE32" i="31"/>
  <c r="EE28" i="31"/>
  <c r="EE23" i="31"/>
  <c r="EA40" i="31"/>
  <c r="EA37" i="31"/>
  <c r="EA29" i="31"/>
  <c r="EA39" i="31"/>
  <c r="EA30" i="31"/>
  <c r="EA27" i="31"/>
  <c r="DW42" i="31"/>
  <c r="DW36" i="31"/>
  <c r="DW33" i="31"/>
  <c r="DW41" i="31"/>
  <c r="DW32" i="31"/>
  <c r="DW28" i="31"/>
  <c r="DW23" i="31"/>
  <c r="DS40" i="31"/>
  <c r="DS37" i="31"/>
  <c r="DS29" i="31"/>
  <c r="DS39" i="31"/>
  <c r="DS30" i="31"/>
  <c r="DS27" i="31"/>
  <c r="DO42" i="31"/>
  <c r="DO36" i="31"/>
  <c r="DO33" i="31"/>
  <c r="DO41" i="31"/>
  <c r="DO32" i="31"/>
  <c r="DO28" i="31"/>
  <c r="DO23" i="31"/>
  <c r="DK40" i="31"/>
  <c r="DK37" i="31"/>
  <c r="DK29" i="31"/>
  <c r="DK39" i="31"/>
  <c r="DK30" i="31"/>
  <c r="DK27" i="31"/>
  <c r="DG42" i="31"/>
  <c r="DG36" i="31"/>
  <c r="DG33" i="31"/>
  <c r="DG41" i="31"/>
  <c r="DG32" i="31"/>
  <c r="DG28" i="31"/>
  <c r="DG23" i="31"/>
  <c r="DC40" i="31"/>
  <c r="DC37" i="31"/>
  <c r="DC29" i="31"/>
  <c r="DC39" i="31"/>
  <c r="DC30" i="31"/>
  <c r="DC27" i="31"/>
  <c r="CY42" i="31"/>
  <c r="CY36" i="31"/>
  <c r="CY33" i="31"/>
  <c r="CY41" i="31"/>
  <c r="CY32" i="31"/>
  <c r="CY28" i="31"/>
  <c r="CY23" i="31"/>
  <c r="CU40" i="31"/>
  <c r="CU37" i="31"/>
  <c r="CU29" i="31"/>
  <c r="CU39" i="31"/>
  <c r="CU30" i="31"/>
  <c r="CU27" i="31"/>
  <c r="CQ42" i="31"/>
  <c r="CQ36" i="31"/>
  <c r="CQ33" i="31"/>
  <c r="CQ41" i="31"/>
  <c r="CQ32" i="31"/>
  <c r="CQ28" i="31"/>
  <c r="CQ23" i="31"/>
  <c r="CM40" i="31"/>
  <c r="CM37" i="31"/>
  <c r="CM29" i="31"/>
  <c r="CM39" i="31"/>
  <c r="CM30" i="31"/>
  <c r="CM27" i="31"/>
  <c r="CI42" i="31"/>
  <c r="CI36" i="31"/>
  <c r="CI33" i="31"/>
  <c r="CI41" i="31"/>
  <c r="CI32" i="31"/>
  <c r="CI28" i="31"/>
  <c r="CI23" i="31"/>
  <c r="CE40" i="31"/>
  <c r="CE37" i="31"/>
  <c r="CE29" i="31"/>
  <c r="CE39" i="31"/>
  <c r="CE30" i="31"/>
  <c r="CE27" i="31"/>
  <c r="CA42" i="31"/>
  <c r="CA36" i="31"/>
  <c r="CA33" i="31"/>
  <c r="CA41" i="31"/>
  <c r="CA32" i="31"/>
  <c r="CA28" i="31"/>
  <c r="CA23" i="31"/>
  <c r="BW40" i="31"/>
  <c r="BW37" i="31"/>
  <c r="BW29" i="31"/>
  <c r="BW39" i="31"/>
  <c r="BW30" i="31"/>
  <c r="BW27" i="31"/>
  <c r="BS42" i="31"/>
  <c r="BS36" i="31"/>
  <c r="BS33" i="31"/>
  <c r="BS41" i="31"/>
  <c r="BS32" i="31"/>
  <c r="BS28" i="31"/>
  <c r="BS23" i="31"/>
  <c r="BO40" i="31"/>
  <c r="BO37" i="31"/>
  <c r="BO29" i="31"/>
  <c r="BO39" i="31"/>
  <c r="BO30" i="31"/>
  <c r="BO27" i="31"/>
  <c r="BK42" i="31"/>
  <c r="BK36" i="31"/>
  <c r="BK33" i="31"/>
  <c r="BK41" i="31"/>
  <c r="BK32" i="31"/>
  <c r="BK28" i="31"/>
  <c r="BK23" i="31"/>
  <c r="BG40" i="31"/>
  <c r="BG37" i="31"/>
  <c r="BG29" i="31"/>
  <c r="BG39" i="31"/>
  <c r="BG30" i="31"/>
  <c r="BG27" i="31"/>
  <c r="BC42" i="31"/>
  <c r="BC36" i="31"/>
  <c r="BC33" i="31"/>
  <c r="BC41" i="31"/>
  <c r="BC32" i="31"/>
  <c r="BC28" i="31"/>
  <c r="BC23" i="31"/>
  <c r="AY40" i="31"/>
  <c r="AY37" i="31"/>
  <c r="AY29" i="31"/>
  <c r="AY39" i="31"/>
  <c r="AY30" i="31"/>
  <c r="AY27" i="31"/>
  <c r="AU42" i="31"/>
  <c r="AU36" i="31"/>
  <c r="AU33" i="31"/>
  <c r="AU41" i="31"/>
  <c r="AU32" i="31"/>
  <c r="AU28" i="31"/>
  <c r="AU23" i="31"/>
  <c r="AQ40" i="31"/>
  <c r="AQ37" i="31"/>
  <c r="AQ29" i="31"/>
  <c r="AQ39" i="31"/>
  <c r="AQ30" i="31"/>
  <c r="AQ23" i="31"/>
  <c r="AM40" i="31"/>
  <c r="AM37" i="31"/>
  <c r="AM29" i="31"/>
  <c r="AM39" i="31"/>
  <c r="AM30" i="31"/>
  <c r="AM23" i="31"/>
  <c r="AI40" i="31"/>
  <c r="AI37" i="31"/>
  <c r="AI29" i="31"/>
  <c r="AI39" i="31"/>
  <c r="AI30" i="31"/>
  <c r="AI23" i="31"/>
  <c r="AE40" i="31"/>
  <c r="AE37" i="31"/>
  <c r="AE29" i="31"/>
  <c r="AE39" i="31"/>
  <c r="AE30" i="31"/>
  <c r="AE23" i="31"/>
  <c r="AA40" i="31"/>
  <c r="AA37" i="31"/>
  <c r="AA29" i="31"/>
  <c r="AA39" i="31"/>
  <c r="AA30" i="31"/>
  <c r="AA23" i="31"/>
  <c r="W40" i="31"/>
  <c r="W37" i="31"/>
  <c r="W29" i="31"/>
  <c r="W39" i="31"/>
  <c r="W30" i="31"/>
  <c r="W23" i="31"/>
  <c r="S40" i="31"/>
  <c r="S37" i="31"/>
  <c r="S29" i="31"/>
  <c r="S39" i="31"/>
  <c r="S30" i="31"/>
  <c r="S23" i="31"/>
  <c r="O40" i="31"/>
  <c r="O37" i="31"/>
  <c r="O29" i="31"/>
  <c r="O39" i="31"/>
  <c r="O30" i="31"/>
  <c r="O23" i="31"/>
  <c r="K40" i="31"/>
  <c r="K37" i="31"/>
  <c r="K29" i="31"/>
  <c r="K39" i="31"/>
  <c r="K30" i="31"/>
  <c r="K23" i="31"/>
  <c r="G40" i="31"/>
  <c r="G37" i="31"/>
  <c r="G29" i="31"/>
  <c r="G39" i="31"/>
  <c r="G30" i="31"/>
  <c r="G23" i="31"/>
  <c r="C40" i="31"/>
  <c r="C37" i="31"/>
  <c r="C29" i="31"/>
  <c r="C39" i="31"/>
  <c r="C30" i="31"/>
  <c r="C23"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F21" i="31"/>
  <c r="N21" i="31"/>
  <c r="V21" i="31"/>
  <c r="AD21" i="31"/>
  <c r="AL21" i="31"/>
  <c r="AT21" i="31"/>
  <c r="BB21" i="31"/>
  <c r="BJ21" i="31"/>
  <c r="BR21" i="31"/>
  <c r="BZ21" i="31"/>
  <c r="CH21"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BT27" i="31"/>
  <c r="CB27" i="31"/>
  <c r="CJ27" i="31"/>
  <c r="CR27" i="31"/>
  <c r="CZ27" i="31"/>
  <c r="DH27" i="31"/>
  <c r="DP27" i="31"/>
  <c r="DX27" i="31"/>
  <c r="EF27" i="31"/>
  <c r="EN27" i="31"/>
  <c r="EV27" i="31"/>
  <c r="FD27" i="31"/>
  <c r="FL27" i="31"/>
  <c r="FT27" i="31"/>
  <c r="GB27" i="31"/>
  <c r="GJ27" i="31"/>
  <c r="GR27" i="31"/>
  <c r="G28" i="31"/>
  <c r="O28" i="31"/>
  <c r="W28" i="31"/>
  <c r="AE28" i="31"/>
  <c r="AM28" i="31"/>
  <c r="CM21" i="31"/>
  <c r="DC21" i="31"/>
  <c r="DS21" i="31"/>
  <c r="EI21" i="31"/>
  <c r="EY21" i="31"/>
  <c r="FO21" i="31"/>
  <c r="GE21" i="31"/>
  <c r="GP40" i="31"/>
  <c r="GP29" i="31"/>
  <c r="GP24" i="31"/>
  <c r="GP42" i="31"/>
  <c r="GP39" i="31"/>
  <c r="GP36" i="31"/>
  <c r="GP30" i="31"/>
  <c r="GL40" i="31"/>
  <c r="GL29" i="31"/>
  <c r="GL24" i="31"/>
  <c r="GL42" i="31"/>
  <c r="GL39" i="31"/>
  <c r="GL36" i="31"/>
  <c r="GL30" i="31"/>
  <c r="GH40" i="31"/>
  <c r="GH29" i="31"/>
  <c r="GH24" i="31"/>
  <c r="GH42" i="31"/>
  <c r="GH39" i="31"/>
  <c r="GH36" i="31"/>
  <c r="GH30" i="31"/>
  <c r="GD40" i="31"/>
  <c r="GD29" i="31"/>
  <c r="GD24" i="31"/>
  <c r="GD42" i="31"/>
  <c r="GD39" i="31"/>
  <c r="GD36" i="31"/>
  <c r="GD30" i="31"/>
  <c r="FZ40" i="31"/>
  <c r="FZ29" i="31"/>
  <c r="FZ24" i="31"/>
  <c r="FZ42" i="31"/>
  <c r="FZ39" i="31"/>
  <c r="FZ36" i="31"/>
  <c r="FZ30" i="31"/>
  <c r="FV40" i="31"/>
  <c r="FV29" i="31"/>
  <c r="FV24" i="31"/>
  <c r="FV42" i="31"/>
  <c r="FV39" i="31"/>
  <c r="FV36" i="31"/>
  <c r="FV30" i="31"/>
  <c r="FR40" i="31"/>
  <c r="FR29" i="31"/>
  <c r="FR24" i="31"/>
  <c r="FR42" i="31"/>
  <c r="FR39" i="31"/>
  <c r="FR36" i="31"/>
  <c r="FR30" i="31"/>
  <c r="FN40" i="31"/>
  <c r="FN29" i="31"/>
  <c r="FN24" i="31"/>
  <c r="FN42" i="31"/>
  <c r="FN39" i="31"/>
  <c r="FN36" i="31"/>
  <c r="FN30" i="31"/>
  <c r="FJ40" i="31"/>
  <c r="FJ29" i="31"/>
  <c r="FJ24" i="31"/>
  <c r="FJ42" i="31"/>
  <c r="FJ39" i="31"/>
  <c r="FJ36" i="31"/>
  <c r="FJ30" i="31"/>
  <c r="FF40" i="31"/>
  <c r="FF29" i="31"/>
  <c r="FF24" i="31"/>
  <c r="FF42" i="31"/>
  <c r="FF39" i="31"/>
  <c r="FF36" i="31"/>
  <c r="FF30" i="31"/>
  <c r="FB40" i="31"/>
  <c r="FB29" i="31"/>
  <c r="FB24" i="31"/>
  <c r="FB42" i="31"/>
  <c r="FB39" i="31"/>
  <c r="FB36" i="31"/>
  <c r="FB30" i="31"/>
  <c r="EX40" i="31"/>
  <c r="EX29" i="31"/>
  <c r="EX24" i="31"/>
  <c r="EX42" i="31"/>
  <c r="EX39" i="31"/>
  <c r="EX36" i="31"/>
  <c r="EX30" i="31"/>
  <c r="ET40" i="31"/>
  <c r="ET29" i="31"/>
  <c r="ET24" i="31"/>
  <c r="ET42" i="31"/>
  <c r="ET39" i="31"/>
  <c r="ET36" i="31"/>
  <c r="ET30" i="31"/>
  <c r="EP40" i="31"/>
  <c r="EP29" i="31"/>
  <c r="EP24" i="31"/>
  <c r="EP42" i="31"/>
  <c r="EP39" i="31"/>
  <c r="EP36" i="31"/>
  <c r="EP30" i="31"/>
  <c r="EL40" i="31"/>
  <c r="EL29" i="31"/>
  <c r="EL24" i="31"/>
  <c r="EL42" i="31"/>
  <c r="EL39" i="31"/>
  <c r="EL36" i="31"/>
  <c r="EL30" i="31"/>
  <c r="EH40" i="31"/>
  <c r="EH29" i="31"/>
  <c r="EH24" i="31"/>
  <c r="EH42" i="31"/>
  <c r="EH39" i="31"/>
  <c r="EH36" i="31"/>
  <c r="EH30" i="31"/>
  <c r="ED40" i="31"/>
  <c r="ED29" i="31"/>
  <c r="ED24" i="31"/>
  <c r="ED42" i="31"/>
  <c r="ED39" i="31"/>
  <c r="ED36" i="31"/>
  <c r="ED30" i="31"/>
  <c r="DZ40" i="31"/>
  <c r="DZ29" i="31"/>
  <c r="DZ24" i="31"/>
  <c r="DZ42" i="31"/>
  <c r="DZ39" i="31"/>
  <c r="DZ36" i="31"/>
  <c r="DZ30" i="31"/>
  <c r="DV40" i="31"/>
  <c r="DV29" i="31"/>
  <c r="DV24" i="31"/>
  <c r="DV42" i="31"/>
  <c r="DV39" i="31"/>
  <c r="DV36" i="31"/>
  <c r="DV30" i="31"/>
  <c r="DR40" i="31"/>
  <c r="DR29" i="31"/>
  <c r="DR24" i="31"/>
  <c r="DR42" i="31"/>
  <c r="DR39" i="31"/>
  <c r="DR36" i="31"/>
  <c r="DR30" i="31"/>
  <c r="DN40" i="31"/>
  <c r="DN29" i="31"/>
  <c r="DN24" i="31"/>
  <c r="DN42" i="31"/>
  <c r="DN39" i="31"/>
  <c r="DN36" i="31"/>
  <c r="DN30" i="31"/>
  <c r="DJ40" i="31"/>
  <c r="DJ29" i="31"/>
  <c r="DJ24" i="31"/>
  <c r="DJ42" i="31"/>
  <c r="DJ39" i="31"/>
  <c r="DJ36" i="31"/>
  <c r="DJ30" i="31"/>
  <c r="DF40" i="31"/>
  <c r="DF29" i="31"/>
  <c r="DF24" i="31"/>
  <c r="DF42" i="31"/>
  <c r="DF39" i="31"/>
  <c r="DF36" i="31"/>
  <c r="DF30" i="31"/>
  <c r="DB40" i="31"/>
  <c r="DB29" i="31"/>
  <c r="DB24" i="31"/>
  <c r="DB42" i="31"/>
  <c r="DB39" i="31"/>
  <c r="DB36" i="31"/>
  <c r="DB30" i="31"/>
  <c r="CX40" i="31"/>
  <c r="CX29" i="31"/>
  <c r="CX24" i="31"/>
  <c r="CX42" i="31"/>
  <c r="CX39" i="31"/>
  <c r="CX36" i="31"/>
  <c r="CX30" i="31"/>
  <c r="CT40" i="31"/>
  <c r="CT29" i="31"/>
  <c r="CT24" i="31"/>
  <c r="CT42" i="31"/>
  <c r="CT39" i="31"/>
  <c r="CT36" i="31"/>
  <c r="CT30" i="31"/>
  <c r="CP40" i="31"/>
  <c r="CP29" i="31"/>
  <c r="CP24" i="31"/>
  <c r="CP42" i="31"/>
  <c r="CP39" i="31"/>
  <c r="CP36" i="31"/>
  <c r="CP30" i="31"/>
  <c r="CL40" i="31"/>
  <c r="CL29" i="31"/>
  <c r="CL24" i="31"/>
  <c r="CL42" i="31"/>
  <c r="CL39" i="31"/>
  <c r="CL36" i="31"/>
  <c r="CL30" i="31"/>
  <c r="CH40" i="31"/>
  <c r="CH29" i="31"/>
  <c r="CH24" i="31"/>
  <c r="CH42" i="31"/>
  <c r="CH39" i="31"/>
  <c r="CH36" i="31"/>
  <c r="CH30" i="31"/>
  <c r="CD40" i="31"/>
  <c r="CD29" i="31"/>
  <c r="CD24" i="31"/>
  <c r="CD42" i="31"/>
  <c r="CD39" i="31"/>
  <c r="CD36" i="31"/>
  <c r="CD30" i="31"/>
  <c r="BZ40" i="31"/>
  <c r="BZ29" i="31"/>
  <c r="BZ24" i="31"/>
  <c r="BZ42" i="31"/>
  <c r="BZ39" i="31"/>
  <c r="BZ36" i="31"/>
  <c r="BZ30" i="31"/>
  <c r="BV40" i="31"/>
  <c r="BV29" i="31"/>
  <c r="BV24" i="31"/>
  <c r="BV42" i="31"/>
  <c r="BV39" i="31"/>
  <c r="BV36" i="31"/>
  <c r="BV30" i="31"/>
  <c r="BR40" i="31"/>
  <c r="BR29" i="31"/>
  <c r="BR24" i="31"/>
  <c r="BR42" i="31"/>
  <c r="BR39" i="31"/>
  <c r="BR36" i="31"/>
  <c r="BR30" i="31"/>
  <c r="BN40" i="31"/>
  <c r="BN29" i="31"/>
  <c r="BN24" i="31"/>
  <c r="BN42" i="31"/>
  <c r="BN39" i="31"/>
  <c r="BN36" i="31"/>
  <c r="BN30" i="31"/>
  <c r="BJ40" i="31"/>
  <c r="BJ29" i="31"/>
  <c r="BJ24" i="31"/>
  <c r="BJ42" i="31"/>
  <c r="BJ39" i="31"/>
  <c r="BJ36" i="31"/>
  <c r="BJ30" i="31"/>
  <c r="BF40" i="31"/>
  <c r="BF29" i="31"/>
  <c r="BF24" i="31"/>
  <c r="BF42" i="31"/>
  <c r="BF39" i="31"/>
  <c r="BF36" i="31"/>
  <c r="BF30" i="31"/>
  <c r="BB40" i="31"/>
  <c r="BB29" i="31"/>
  <c r="BB24" i="31"/>
  <c r="BB42" i="31"/>
  <c r="BB39" i="31"/>
  <c r="BB36" i="31"/>
  <c r="BB30" i="31"/>
  <c r="AX40" i="31"/>
  <c r="AX29" i="31"/>
  <c r="AX24" i="31"/>
  <c r="AX42" i="31"/>
  <c r="AX39" i="31"/>
  <c r="AX36" i="31"/>
  <c r="AX30" i="31"/>
  <c r="AT40" i="31"/>
  <c r="AT29" i="31"/>
  <c r="AT24" i="31"/>
  <c r="AT42" i="31"/>
  <c r="AT39" i="31"/>
  <c r="AT36" i="31"/>
  <c r="AT30" i="31"/>
  <c r="AP40" i="31"/>
  <c r="AP29" i="31"/>
  <c r="AP26" i="31"/>
  <c r="AP22" i="31"/>
  <c r="AP41" i="31"/>
  <c r="AP37" i="31"/>
  <c r="AP32" i="31"/>
  <c r="AL40" i="31"/>
  <c r="AL29" i="31"/>
  <c r="AL26" i="31"/>
  <c r="AL22" i="31"/>
  <c r="AL41" i="31"/>
  <c r="AL37" i="31"/>
  <c r="AL32" i="31"/>
  <c r="AH40" i="31"/>
  <c r="AH29" i="31"/>
  <c r="AH26" i="31"/>
  <c r="AH22" i="31"/>
  <c r="AH41" i="31"/>
  <c r="AH37" i="31"/>
  <c r="AH32" i="31"/>
  <c r="AD40" i="31"/>
  <c r="AD29" i="31"/>
  <c r="AD26" i="31"/>
  <c r="AD22" i="31"/>
  <c r="AD41" i="31"/>
  <c r="AD37" i="31"/>
  <c r="AD32" i="31"/>
  <c r="Z40" i="31"/>
  <c r="Z29" i="31"/>
  <c r="Z26" i="31"/>
  <c r="Z22" i="31"/>
  <c r="Z41" i="31"/>
  <c r="Z37" i="31"/>
  <c r="Z32" i="31"/>
  <c r="V40" i="31"/>
  <c r="V29" i="31"/>
  <c r="V26" i="31"/>
  <c r="V22" i="31"/>
  <c r="V41" i="31"/>
  <c r="V37" i="31"/>
  <c r="V32" i="31"/>
  <c r="R40" i="31"/>
  <c r="R29" i="31"/>
  <c r="R26" i="31"/>
  <c r="R22" i="31"/>
  <c r="R41" i="31"/>
  <c r="R37" i="31"/>
  <c r="R32" i="31"/>
  <c r="N40" i="31"/>
  <c r="N29" i="31"/>
  <c r="N26" i="31"/>
  <c r="N22" i="31"/>
  <c r="N41" i="31"/>
  <c r="N37" i="31"/>
  <c r="N32" i="31"/>
  <c r="J40" i="31"/>
  <c r="J29" i="31"/>
  <c r="J26" i="31"/>
  <c r="J22" i="31"/>
  <c r="J41" i="31"/>
  <c r="J37" i="31"/>
  <c r="J32" i="31"/>
  <c r="F40" i="31"/>
  <c r="F29" i="31"/>
  <c r="F26" i="31"/>
  <c r="F22" i="31"/>
  <c r="F41" i="31"/>
  <c r="F37" i="31"/>
  <c r="F32" i="31"/>
  <c r="GS39" i="31"/>
  <c r="GS30" i="31"/>
  <c r="GS27" i="31"/>
  <c r="GS21" i="31"/>
  <c r="GS42" i="31"/>
  <c r="GS36" i="31"/>
  <c r="GS33" i="31"/>
  <c r="GO39" i="31"/>
  <c r="GO30" i="31"/>
  <c r="GO27" i="31"/>
  <c r="GO21" i="31"/>
  <c r="GO42" i="31"/>
  <c r="GO36" i="31"/>
  <c r="GO33" i="31"/>
  <c r="GK39" i="31"/>
  <c r="GK30" i="31"/>
  <c r="GK27" i="31"/>
  <c r="GK21" i="31"/>
  <c r="GK42" i="31"/>
  <c r="GK36" i="31"/>
  <c r="GK33" i="31"/>
  <c r="GG39" i="31"/>
  <c r="GG30" i="31"/>
  <c r="GG27" i="31"/>
  <c r="GG21" i="31"/>
  <c r="GG42" i="31"/>
  <c r="GG36" i="31"/>
  <c r="GG33" i="31"/>
  <c r="GC39" i="31"/>
  <c r="GC30" i="31"/>
  <c r="GC27" i="31"/>
  <c r="GC21" i="31"/>
  <c r="GC42" i="31"/>
  <c r="GC36" i="31"/>
  <c r="GC33" i="31"/>
  <c r="FY39" i="31"/>
  <c r="FY30" i="31"/>
  <c r="FY27" i="31"/>
  <c r="FY21" i="31"/>
  <c r="FY42" i="31"/>
  <c r="FY36" i="31"/>
  <c r="FY33" i="31"/>
  <c r="FU39" i="31"/>
  <c r="FU30" i="31"/>
  <c r="FU27" i="31"/>
  <c r="FU21" i="31"/>
  <c r="FU42" i="31"/>
  <c r="FU36" i="31"/>
  <c r="FU33" i="31"/>
  <c r="FQ39" i="31"/>
  <c r="FQ30" i="31"/>
  <c r="FQ27" i="31"/>
  <c r="FQ21" i="31"/>
  <c r="FQ42" i="31"/>
  <c r="FQ36" i="31"/>
  <c r="FQ33" i="31"/>
  <c r="FM39" i="31"/>
  <c r="FM30" i="31"/>
  <c r="FM27" i="31"/>
  <c r="FM21" i="31"/>
  <c r="FM42" i="31"/>
  <c r="FM36" i="31"/>
  <c r="FM33" i="31"/>
  <c r="FI39" i="31"/>
  <c r="FI30" i="31"/>
  <c r="FI27" i="31"/>
  <c r="FI21" i="31"/>
  <c r="FI42" i="31"/>
  <c r="FI36" i="31"/>
  <c r="FI33" i="31"/>
  <c r="FE39" i="31"/>
  <c r="FE30" i="31"/>
  <c r="FE27" i="31"/>
  <c r="FE21" i="31"/>
  <c r="FE42" i="31"/>
  <c r="FE36" i="31"/>
  <c r="FE33" i="31"/>
  <c r="FA41" i="31"/>
  <c r="FA32" i="31"/>
  <c r="FA28" i="31"/>
  <c r="FA23" i="31"/>
  <c r="FA42" i="31"/>
  <c r="FA36" i="31"/>
  <c r="FA33" i="31"/>
  <c r="EW41" i="31"/>
  <c r="EW32" i="31"/>
  <c r="EW28" i="31"/>
  <c r="EW23" i="31"/>
  <c r="EW42" i="31"/>
  <c r="EW36" i="31"/>
  <c r="EW33" i="31"/>
  <c r="ES41" i="31"/>
  <c r="ES32" i="31"/>
  <c r="ES28" i="31"/>
  <c r="ES23" i="31"/>
  <c r="ES42" i="31"/>
  <c r="ES36" i="31"/>
  <c r="ES33" i="31"/>
  <c r="EO41" i="31"/>
  <c r="EO32" i="31"/>
  <c r="EO28" i="31"/>
  <c r="EO23" i="31"/>
  <c r="EO42" i="31"/>
  <c r="EO36" i="31"/>
  <c r="EO33" i="31"/>
  <c r="EK41" i="31"/>
  <c r="EK32" i="31"/>
  <c r="EK28" i="31"/>
  <c r="EK23" i="31"/>
  <c r="EK42" i="31"/>
  <c r="EK36" i="31"/>
  <c r="EK33" i="31"/>
  <c r="EG41" i="31"/>
  <c r="EG32" i="31"/>
  <c r="EG28" i="31"/>
  <c r="EG23" i="31"/>
  <c r="EG42" i="31"/>
  <c r="EG36" i="31"/>
  <c r="EG33" i="31"/>
  <c r="EC41" i="31"/>
  <c r="EC32" i="31"/>
  <c r="EC28" i="31"/>
  <c r="EC23" i="31"/>
  <c r="EC42" i="31"/>
  <c r="EC36" i="31"/>
  <c r="EC33" i="31"/>
  <c r="DY41" i="31"/>
  <c r="DY32" i="31"/>
  <c r="DY28" i="31"/>
  <c r="DY23" i="31"/>
  <c r="DY42" i="31"/>
  <c r="DY36" i="31"/>
  <c r="DY33" i="31"/>
  <c r="DU41" i="31"/>
  <c r="DU32" i="31"/>
  <c r="DU28" i="31"/>
  <c r="DU23" i="31"/>
  <c r="DU42" i="31"/>
  <c r="DU36" i="31"/>
  <c r="DU33" i="31"/>
  <c r="DQ41" i="31"/>
  <c r="DQ32" i="31"/>
  <c r="DQ28" i="31"/>
  <c r="DQ23" i="31"/>
  <c r="DQ42" i="31"/>
  <c r="DQ36" i="31"/>
  <c r="DQ33" i="31"/>
  <c r="DM41" i="31"/>
  <c r="DM32" i="31"/>
  <c r="DM28" i="31"/>
  <c r="DM23" i="31"/>
  <c r="DM42" i="31"/>
  <c r="DM36" i="31"/>
  <c r="DM33" i="31"/>
  <c r="DI41" i="31"/>
  <c r="DI32" i="31"/>
  <c r="DI28" i="31"/>
  <c r="DI23" i="31"/>
  <c r="DI42" i="31"/>
  <c r="DI36" i="31"/>
  <c r="DI33" i="31"/>
  <c r="DE41" i="31"/>
  <c r="DE32" i="31"/>
  <c r="DE28" i="31"/>
  <c r="DE23" i="31"/>
  <c r="DE42" i="31"/>
  <c r="DE36" i="31"/>
  <c r="DE33" i="31"/>
  <c r="DA41" i="31"/>
  <c r="DA32" i="31"/>
  <c r="DA28" i="31"/>
  <c r="DA23" i="31"/>
  <c r="DA42" i="31"/>
  <c r="DA36" i="31"/>
  <c r="DA33" i="31"/>
  <c r="CW41" i="31"/>
  <c r="CW32" i="31"/>
  <c r="CW28" i="31"/>
  <c r="CW23" i="31"/>
  <c r="CW42" i="31"/>
  <c r="CW36" i="31"/>
  <c r="CW33" i="31"/>
  <c r="CS41" i="31"/>
  <c r="CS32" i="31"/>
  <c r="CS28" i="31"/>
  <c r="CS23" i="31"/>
  <c r="CS42" i="31"/>
  <c r="CS36" i="31"/>
  <c r="CS33" i="31"/>
  <c r="CO41" i="31"/>
  <c r="CO32" i="31"/>
  <c r="CO28" i="31"/>
  <c r="CO23" i="31"/>
  <c r="CO42" i="31"/>
  <c r="CO36" i="31"/>
  <c r="CO33" i="31"/>
  <c r="CK41" i="31"/>
  <c r="CK32" i="31"/>
  <c r="CK28" i="31"/>
  <c r="CK23" i="31"/>
  <c r="CK40" i="31"/>
  <c r="CK37" i="31"/>
  <c r="CK29" i="31"/>
  <c r="CG39" i="31"/>
  <c r="CG30" i="31"/>
  <c r="CG27" i="31"/>
  <c r="CG42" i="31"/>
  <c r="CG36" i="31"/>
  <c r="CG33" i="31"/>
  <c r="CC41" i="31"/>
  <c r="CC32" i="31"/>
  <c r="CC28" i="31"/>
  <c r="CC23" i="31"/>
  <c r="CC40" i="31"/>
  <c r="CC37" i="31"/>
  <c r="CC29" i="31"/>
  <c r="BY39" i="31"/>
  <c r="BY30" i="31"/>
  <c r="BY27" i="31"/>
  <c r="BY42" i="31"/>
  <c r="BY36" i="31"/>
  <c r="BY33" i="31"/>
  <c r="BU41" i="31"/>
  <c r="BU32" i="31"/>
  <c r="BU28" i="31"/>
  <c r="BU23" i="31"/>
  <c r="BU40" i="31"/>
  <c r="BU37" i="31"/>
  <c r="BU29" i="31"/>
  <c r="BQ39" i="31"/>
  <c r="BQ30" i="31"/>
  <c r="BQ27" i="31"/>
  <c r="BQ42" i="31"/>
  <c r="BQ36" i="31"/>
  <c r="BQ33" i="31"/>
  <c r="BM41" i="31"/>
  <c r="BM32" i="31"/>
  <c r="BM28" i="31"/>
  <c r="BM23" i="31"/>
  <c r="BM40" i="31"/>
  <c r="BM37" i="31"/>
  <c r="BM29" i="31"/>
  <c r="BI39" i="31"/>
  <c r="BI30" i="31"/>
  <c r="BI27" i="31"/>
  <c r="BI42" i="31"/>
  <c r="BI36" i="31"/>
  <c r="BI33" i="31"/>
  <c r="BE41" i="31"/>
  <c r="BE32" i="31"/>
  <c r="BE28" i="31"/>
  <c r="BE23" i="31"/>
  <c r="BE40" i="31"/>
  <c r="BE37" i="31"/>
  <c r="BE29" i="31"/>
  <c r="BA39" i="31"/>
  <c r="BA30" i="31"/>
  <c r="BA27" i="31"/>
  <c r="BA42" i="31"/>
  <c r="BA36" i="31"/>
  <c r="BA33" i="31"/>
  <c r="AW41" i="31"/>
  <c r="AW32" i="31"/>
  <c r="AW28" i="31"/>
  <c r="AW23" i="31"/>
  <c r="AW40" i="31"/>
  <c r="AW37" i="31"/>
  <c r="AW29" i="31"/>
  <c r="AS39" i="31"/>
  <c r="AS30" i="31"/>
  <c r="AS27" i="31"/>
  <c r="AS42" i="31"/>
  <c r="AS36" i="31"/>
  <c r="AS33" i="31"/>
  <c r="AO41" i="31"/>
  <c r="AO32" i="31"/>
  <c r="AO27" i="31"/>
  <c r="AO42" i="31"/>
  <c r="AO36" i="31"/>
  <c r="AO33" i="31"/>
  <c r="AK41" i="31"/>
  <c r="AK32" i="31"/>
  <c r="AK27" i="31"/>
  <c r="AK42" i="31"/>
  <c r="AK36" i="31"/>
  <c r="AK33" i="31"/>
  <c r="AG41" i="31"/>
  <c r="AG32" i="31"/>
  <c r="AG27" i="31"/>
  <c r="AG42" i="31"/>
  <c r="AG36" i="31"/>
  <c r="AG33" i="31"/>
  <c r="AC41" i="31"/>
  <c r="AC32" i="31"/>
  <c r="AC27" i="31"/>
  <c r="AC42" i="31"/>
  <c r="AC36" i="31"/>
  <c r="AC33" i="31"/>
  <c r="Y41" i="31"/>
  <c r="Y32" i="31"/>
  <c r="Y27" i="31"/>
  <c r="Y42" i="31"/>
  <c r="Y36" i="31"/>
  <c r="Y33" i="31"/>
  <c r="U41" i="31"/>
  <c r="U32" i="31"/>
  <c r="U27" i="31"/>
  <c r="U42" i="31"/>
  <c r="U36" i="31"/>
  <c r="U33" i="31"/>
  <c r="Q41" i="31"/>
  <c r="Q32" i="31"/>
  <c r="Q27" i="31"/>
  <c r="Q42" i="31"/>
  <c r="Q36" i="31"/>
  <c r="Q33" i="31"/>
  <c r="M41" i="31"/>
  <c r="M32" i="31"/>
  <c r="M27" i="31"/>
  <c r="M42" i="31"/>
  <c r="M36" i="31"/>
  <c r="M33" i="31"/>
  <c r="I41" i="31"/>
  <c r="I32" i="31"/>
  <c r="I27" i="31"/>
  <c r="I42" i="31"/>
  <c r="I36" i="31"/>
  <c r="I33" i="31"/>
  <c r="E41" i="31"/>
  <c r="E32" i="31"/>
  <c r="E27" i="31"/>
  <c r="E42" i="31"/>
  <c r="E36" i="31"/>
  <c r="E33"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J27" i="31"/>
  <c r="EW24" i="31"/>
  <c r="FM24" i="31"/>
  <c r="GC24" i="31"/>
  <c r="GS24" i="31"/>
  <c r="Q26" i="31"/>
  <c r="AG26" i="31"/>
  <c r="AW26" i="31"/>
  <c r="BM26" i="31"/>
  <c r="CC26" i="31"/>
  <c r="CS26" i="31"/>
  <c r="DI26" i="31"/>
  <c r="DY26" i="31"/>
  <c r="EO26" i="31"/>
  <c r="FE26" i="31"/>
  <c r="FU26" i="31"/>
  <c r="GK26" i="31"/>
  <c r="J27" i="31"/>
  <c r="Z27" i="31"/>
  <c r="AP27" i="31"/>
  <c r="BF27" i="31"/>
  <c r="BR27" i="31"/>
  <c r="BZ27" i="31"/>
  <c r="CH27" i="31"/>
  <c r="CP27" i="31"/>
  <c r="CX27" i="31"/>
  <c r="DF27" i="31"/>
  <c r="DN27" i="31"/>
  <c r="DV27" i="31"/>
  <c r="ED27" i="31"/>
  <c r="EL27" i="31"/>
  <c r="ET27" i="31"/>
  <c r="FB27" i="31"/>
  <c r="FJ27" i="31"/>
  <c r="FR27" i="31"/>
  <c r="FZ27" i="31"/>
  <c r="GH27" i="31"/>
  <c r="GP27" i="31"/>
  <c r="I28" i="31"/>
  <c r="Q28" i="31"/>
  <c r="Y28" i="31"/>
  <c r="AG28" i="31"/>
  <c r="AO28" i="31"/>
  <c r="CQ21" i="31"/>
  <c r="DG21" i="31"/>
  <c r="DW21" i="31"/>
  <c r="EM21" i="31"/>
  <c r="FC21" i="31"/>
  <c r="FS21" i="31"/>
  <c r="GI21" i="31"/>
  <c r="EO24" i="31"/>
  <c r="FE24" i="31"/>
  <c r="FU24" i="31"/>
  <c r="GK24" i="31"/>
  <c r="I26" i="31"/>
  <c r="Y26" i="31"/>
  <c r="AO26" i="31"/>
  <c r="BE26" i="31"/>
  <c r="BU26" i="31"/>
  <c r="CK26" i="31"/>
  <c r="DA26" i="31"/>
  <c r="DQ26" i="31"/>
  <c r="EG26" i="31"/>
  <c r="EW26" i="31"/>
  <c r="FM26" i="31"/>
  <c r="GC26" i="31"/>
  <c r="GS26" i="31"/>
  <c r="R27" i="31"/>
  <c r="AH27" i="31"/>
  <c r="AX27" i="31"/>
  <c r="BN27" i="31"/>
  <c r="BV27" i="31"/>
  <c r="CD27" i="31"/>
  <c r="CL27" i="31"/>
  <c r="CT27" i="31"/>
  <c r="DB27" i="31"/>
  <c r="DJ27" i="31"/>
  <c r="DR27" i="31"/>
  <c r="DZ27" i="31"/>
  <c r="EH27" i="31"/>
  <c r="EP27" i="31"/>
  <c r="EX27" i="31"/>
  <c r="FF27" i="31"/>
  <c r="FN27" i="31"/>
  <c r="FV27" i="31"/>
  <c r="GD27" i="31"/>
  <c r="GL27" i="31"/>
  <c r="E28" i="31"/>
  <c r="M28" i="31"/>
  <c r="U28" i="31"/>
  <c r="AC28" i="31"/>
  <c r="AK28" i="31"/>
  <c r="CK21" i="31"/>
  <c r="CY21" i="31"/>
  <c r="DO21" i="31"/>
  <c r="EE21" i="31"/>
  <c r="EU21" i="31"/>
  <c r="FK21" i="31"/>
  <c r="GA21" i="31"/>
  <c r="R16" i="23" l="1"/>
  <c r="I24" i="23"/>
  <c r="E45" i="23"/>
  <c r="I26" i="23"/>
  <c r="N44" i="23"/>
  <c r="M43" i="23"/>
  <c r="M28" i="23"/>
  <c r="N29" i="23"/>
  <c r="M24" i="23"/>
  <c r="N25" i="23"/>
  <c r="M22" i="23"/>
  <c r="N23" i="23"/>
  <c r="N20" i="23"/>
  <c r="X20" i="23" s="1"/>
  <c r="N18" i="23"/>
  <c r="X18" i="23" s="1"/>
  <c r="M16" i="23"/>
  <c r="N17" i="23"/>
  <c r="N14" i="23"/>
  <c r="X14" i="23" s="1"/>
  <c r="N12" i="23"/>
  <c r="M11" i="23"/>
  <c r="I43" i="23"/>
  <c r="I45" i="23" s="1"/>
  <c r="W45" i="23"/>
  <c r="S45" i="23"/>
  <c r="V28" i="23"/>
  <c r="R28" i="23"/>
  <c r="R45" i="23" s="1"/>
  <c r="V16" i="23"/>
  <c r="N21" i="23"/>
  <c r="X21" i="23" s="1"/>
  <c r="N19" i="23"/>
  <c r="X19" i="23" s="1"/>
  <c r="N15" i="23"/>
  <c r="X15" i="23" s="1"/>
  <c r="M26" i="23"/>
  <c r="N27" i="23"/>
  <c r="Q87" i="14"/>
  <c r="W87" i="14"/>
  <c r="W91" i="14"/>
  <c r="C15" i="36" s="1"/>
  <c r="H91" i="14"/>
  <c r="Z70" i="39"/>
  <c r="AA124" i="39"/>
  <c r="Z121" i="39"/>
  <c r="AE124" i="39"/>
  <c r="AI124" i="39"/>
  <c r="Z82" i="39"/>
  <c r="Z86" i="39"/>
  <c r="AC96" i="39"/>
  <c r="AG96" i="39"/>
  <c r="AK117" i="39"/>
  <c r="AC117" i="39"/>
  <c r="AG117" i="39"/>
  <c r="AC79" i="39"/>
  <c r="AG79" i="39"/>
  <c r="AK79" i="39"/>
  <c r="AA63" i="39"/>
  <c r="Z60" i="39"/>
  <c r="AE63" i="39"/>
  <c r="AI63" i="39"/>
  <c r="AA96" i="39"/>
  <c r="Z89" i="39"/>
  <c r="AE96" i="39"/>
  <c r="AI96" i="39"/>
  <c r="Z103" i="39"/>
  <c r="AA117" i="39"/>
  <c r="AE117" i="39"/>
  <c r="AI117" i="39"/>
  <c r="AA79" i="39"/>
  <c r="Z76" i="39"/>
  <c r="AE79" i="39"/>
  <c r="AI79" i="39"/>
  <c r="AC63" i="39"/>
  <c r="AG63" i="39"/>
  <c r="Z64" i="39"/>
  <c r="Z97" i="39"/>
  <c r="Z58" i="39"/>
  <c r="Z108" i="39"/>
  <c r="Z117" i="39" s="1"/>
  <c r="AC124" i="39"/>
  <c r="AG124" i="39"/>
  <c r="AK124" i="39"/>
  <c r="AK63" i="39"/>
  <c r="Z84" i="39"/>
  <c r="AK96" i="39"/>
  <c r="Z118" i="39"/>
  <c r="D46" i="33"/>
  <c r="C39" i="33"/>
  <c r="C58" i="33"/>
  <c r="C32" i="33"/>
  <c r="C34" i="33"/>
  <c r="C36" i="33"/>
  <c r="C8" i="33"/>
  <c r="C14" i="33"/>
  <c r="C20" i="33"/>
  <c r="D29" i="33"/>
  <c r="C26" i="33"/>
  <c r="C71" i="33"/>
  <c r="D74" i="33"/>
  <c r="D13" i="33"/>
  <c r="C10" i="33"/>
  <c r="C47" i="33"/>
  <c r="C53" i="33"/>
  <c r="D67" i="33"/>
  <c r="C65" i="33"/>
  <c r="C68" i="33"/>
  <c r="O30" i="30"/>
  <c r="S30" i="30"/>
  <c r="K31" i="30"/>
  <c r="U32" i="30"/>
  <c r="U31" i="30" s="1"/>
  <c r="K33" i="30"/>
  <c r="U34" i="30"/>
  <c r="U33" i="30" s="1"/>
  <c r="K36" i="30"/>
  <c r="K40" i="30" s="1"/>
  <c r="U37" i="30"/>
  <c r="U36" i="30" s="1"/>
  <c r="U40" i="30" s="1"/>
  <c r="K10" i="30"/>
  <c r="U10" i="30" s="1"/>
  <c r="U11" i="30"/>
  <c r="K17" i="30"/>
  <c r="K30" i="30" s="1"/>
  <c r="U18" i="30"/>
  <c r="U17" i="30" s="1"/>
  <c r="U30" i="30" s="1"/>
  <c r="J40" i="30"/>
  <c r="K41" i="30"/>
  <c r="U42" i="30"/>
  <c r="U41" i="30" s="1"/>
  <c r="S40" i="30"/>
  <c r="F40" i="30"/>
  <c r="J30" i="30"/>
  <c r="F30" i="30"/>
  <c r="O40" i="30"/>
  <c r="K48" i="30"/>
  <c r="U49" i="30"/>
  <c r="U48" i="30" s="1"/>
  <c r="GS25" i="31"/>
  <c r="GC25" i="31"/>
  <c r="FM25" i="31"/>
  <c r="EW25" i="31"/>
  <c r="EG25" i="31"/>
  <c r="DQ25" i="31"/>
  <c r="DA25" i="31"/>
  <c r="CK25" i="31"/>
  <c r="BU25" i="31"/>
  <c r="BE25" i="31"/>
  <c r="AO25" i="31"/>
  <c r="Y25" i="31"/>
  <c r="I25" i="31"/>
  <c r="GK25" i="31"/>
  <c r="FU25" i="31"/>
  <c r="FE25" i="31"/>
  <c r="EO25" i="31"/>
  <c r="DY25" i="31"/>
  <c r="DI25" i="31"/>
  <c r="CS25" i="31"/>
  <c r="CC25" i="31"/>
  <c r="BM25" i="31"/>
  <c r="AW25" i="31"/>
  <c r="AG25" i="31"/>
  <c r="Q25"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P19" i="31"/>
  <c r="GH19" i="31"/>
  <c r="FZ19" i="31"/>
  <c r="FR19" i="31"/>
  <c r="FJ19" i="31"/>
  <c r="FB19" i="31"/>
  <c r="ET19" i="31"/>
  <c r="EL19" i="31"/>
  <c r="ED19" i="31"/>
  <c r="DV19" i="31"/>
  <c r="DN19" i="31"/>
  <c r="DF19" i="31"/>
  <c r="CX19" i="31"/>
  <c r="CP19"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R15" i="31"/>
  <c r="GJ15" i="31"/>
  <c r="GB15" i="31"/>
  <c r="FT15" i="31"/>
  <c r="FL15" i="31"/>
  <c r="FD15" i="31"/>
  <c r="EV15" i="31"/>
  <c r="EN15" i="31"/>
  <c r="EF15" i="31"/>
  <c r="DX15" i="31"/>
  <c r="DP15" i="31"/>
  <c r="DH15" i="31"/>
  <c r="CZ15" i="31"/>
  <c r="CR15" i="31"/>
  <c r="CJ15" i="31"/>
  <c r="CB15" i="31"/>
  <c r="BT15" i="31"/>
  <c r="BL15" i="31"/>
  <c r="BD15" i="31"/>
  <c r="AV15" i="31"/>
  <c r="AN15" i="31"/>
  <c r="AF15" i="31"/>
  <c r="X15" i="31"/>
  <c r="P15" i="3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5" i="31"/>
  <c r="E31" i="31"/>
  <c r="I35" i="31"/>
  <c r="I31" i="31"/>
  <c r="M35" i="31"/>
  <c r="M31" i="31"/>
  <c r="Q35" i="31"/>
  <c r="Q31" i="31"/>
  <c r="U35" i="31"/>
  <c r="U31" i="31"/>
  <c r="Y35" i="31"/>
  <c r="Y31" i="31"/>
  <c r="AC35" i="31"/>
  <c r="AC31" i="31"/>
  <c r="AG35" i="31"/>
  <c r="AG31" i="31"/>
  <c r="AK35" i="31"/>
  <c r="AK31" i="31"/>
  <c r="AO35" i="31"/>
  <c r="AO31" i="31"/>
  <c r="AS35" i="31"/>
  <c r="AS38" i="31"/>
  <c r="AW31" i="31"/>
  <c r="BA35" i="31"/>
  <c r="BA38" i="31"/>
  <c r="BE31" i="31"/>
  <c r="BI35" i="31"/>
  <c r="BI38" i="31"/>
  <c r="BM31" i="31"/>
  <c r="BQ35" i="31"/>
  <c r="BQ38" i="31"/>
  <c r="BU31" i="31"/>
  <c r="BY35" i="31"/>
  <c r="BY38" i="31"/>
  <c r="CC31" i="31"/>
  <c r="CG35" i="31"/>
  <c r="CG38" i="31"/>
  <c r="CK31" i="31"/>
  <c r="CO35" i="31"/>
  <c r="CO31" i="31"/>
  <c r="CS35" i="31"/>
  <c r="CS31" i="31"/>
  <c r="CW35" i="31"/>
  <c r="CW31" i="31"/>
  <c r="DA35" i="31"/>
  <c r="DA31" i="31"/>
  <c r="DE35" i="31"/>
  <c r="DE31" i="31"/>
  <c r="DI35" i="31"/>
  <c r="DI31" i="31"/>
  <c r="DM35" i="31"/>
  <c r="DM31" i="31"/>
  <c r="DQ35" i="31"/>
  <c r="DQ31" i="31"/>
  <c r="DU35" i="31"/>
  <c r="DU31" i="31"/>
  <c r="DY35" i="31"/>
  <c r="DY31" i="31"/>
  <c r="EC35" i="31"/>
  <c r="EC31" i="31"/>
  <c r="EG35" i="31"/>
  <c r="EG31" i="31"/>
  <c r="EK35" i="31"/>
  <c r="EK31" i="31"/>
  <c r="EO35" i="31"/>
  <c r="EO31" i="31"/>
  <c r="ES35" i="31"/>
  <c r="ES31" i="31"/>
  <c r="EW35" i="31"/>
  <c r="EW31" i="31"/>
  <c r="FA35" i="31"/>
  <c r="FA31" i="31"/>
  <c r="FE35" i="31"/>
  <c r="FE38" i="31"/>
  <c r="FI35" i="31"/>
  <c r="FI38" i="31"/>
  <c r="FM35" i="31"/>
  <c r="FM38" i="31"/>
  <c r="FQ35" i="31"/>
  <c r="FQ38" i="31"/>
  <c r="FU35" i="31"/>
  <c r="FU38" i="31"/>
  <c r="FY35" i="31"/>
  <c r="FY38" i="31"/>
  <c r="GC35" i="31"/>
  <c r="GC38" i="31"/>
  <c r="GG35" i="31"/>
  <c r="GG38" i="31"/>
  <c r="GK35" i="31"/>
  <c r="GK38" i="31"/>
  <c r="GO35" i="31"/>
  <c r="GO38" i="31"/>
  <c r="GS35" i="31"/>
  <c r="GS38" i="31"/>
  <c r="F31" i="31"/>
  <c r="F25" i="31"/>
  <c r="J31" i="31"/>
  <c r="J25" i="31"/>
  <c r="N31" i="31"/>
  <c r="N25" i="31"/>
  <c r="R31" i="31"/>
  <c r="R25" i="31"/>
  <c r="V31" i="31"/>
  <c r="V25" i="31"/>
  <c r="Z31" i="31"/>
  <c r="Z25" i="31"/>
  <c r="AD31" i="31"/>
  <c r="AD25" i="31"/>
  <c r="AH31" i="31"/>
  <c r="AH25" i="31"/>
  <c r="AL31" i="31"/>
  <c r="AL25" i="31"/>
  <c r="AP31" i="31"/>
  <c r="AP25" i="31"/>
  <c r="AT35" i="31"/>
  <c r="AT38" i="31"/>
  <c r="AX35" i="31"/>
  <c r="AX38" i="31"/>
  <c r="BB35" i="31"/>
  <c r="BB38" i="31"/>
  <c r="BF35" i="31"/>
  <c r="BF38" i="31"/>
  <c r="BJ35" i="31"/>
  <c r="BJ38" i="31"/>
  <c r="BN35" i="31"/>
  <c r="BN38" i="31"/>
  <c r="BR35" i="31"/>
  <c r="BR38" i="31"/>
  <c r="BV35" i="31"/>
  <c r="BV38" i="31"/>
  <c r="BZ35" i="31"/>
  <c r="BZ38" i="31"/>
  <c r="CD35" i="31"/>
  <c r="CD38" i="31"/>
  <c r="CH35" i="31"/>
  <c r="CH38" i="31"/>
  <c r="CL35" i="31"/>
  <c r="CL38" i="31"/>
  <c r="CP35" i="31"/>
  <c r="CP38" i="31"/>
  <c r="CT35" i="31"/>
  <c r="CT38" i="31"/>
  <c r="CX35" i="31"/>
  <c r="CX38" i="31"/>
  <c r="DB35" i="31"/>
  <c r="DB38" i="31"/>
  <c r="DF35" i="31"/>
  <c r="DF38" i="31"/>
  <c r="DJ35" i="31"/>
  <c r="DJ38" i="31"/>
  <c r="DN35" i="31"/>
  <c r="DN38" i="31"/>
  <c r="DR35" i="31"/>
  <c r="DR38" i="31"/>
  <c r="DV35" i="31"/>
  <c r="DV38" i="31"/>
  <c r="DZ35" i="31"/>
  <c r="DZ38" i="31"/>
  <c r="ED35" i="31"/>
  <c r="ED38" i="31"/>
  <c r="EH35" i="31"/>
  <c r="EH38" i="31"/>
  <c r="EL35" i="31"/>
  <c r="EL38" i="31"/>
  <c r="EP35" i="31"/>
  <c r="EP38" i="31"/>
  <c r="ET35" i="31"/>
  <c r="ET38" i="31"/>
  <c r="EX35" i="31"/>
  <c r="EX38" i="31"/>
  <c r="FB35" i="31"/>
  <c r="FB38" i="31"/>
  <c r="FF35" i="31"/>
  <c r="FF38" i="31"/>
  <c r="FJ35" i="31"/>
  <c r="FJ38" i="31"/>
  <c r="FN35" i="31"/>
  <c r="FN38" i="31"/>
  <c r="FR35" i="31"/>
  <c r="FR38" i="31"/>
  <c r="FV35" i="31"/>
  <c r="FV38" i="31"/>
  <c r="FZ35" i="31"/>
  <c r="FZ38" i="31"/>
  <c r="GD35" i="31"/>
  <c r="GD38" i="31"/>
  <c r="GH35" i="31"/>
  <c r="GH38" i="31"/>
  <c r="GL35" i="31"/>
  <c r="GL38" i="31"/>
  <c r="GP35" i="31"/>
  <c r="GP38"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CH19" i="31"/>
  <c r="BZ19" i="31"/>
  <c r="BR19" i="31"/>
  <c r="BJ19" i="31"/>
  <c r="BB19" i="31"/>
  <c r="AT19" i="31"/>
  <c r="AL19" i="31"/>
  <c r="AD19" i="31"/>
  <c r="V19" i="31"/>
  <c r="N19" i="31"/>
  <c r="F19"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S15"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3" i="31"/>
  <c r="B30" i="31"/>
  <c r="B39" i="31"/>
  <c r="C38" i="31"/>
  <c r="B29" i="31"/>
  <c r="B37" i="31"/>
  <c r="B40" i="31"/>
  <c r="G38" i="31"/>
  <c r="K38" i="31"/>
  <c r="O38" i="31"/>
  <c r="S38" i="31"/>
  <c r="W38" i="31"/>
  <c r="AA38" i="31"/>
  <c r="AE38" i="31"/>
  <c r="AI38" i="31"/>
  <c r="AM38" i="31"/>
  <c r="AQ38" i="31"/>
  <c r="AU31" i="31"/>
  <c r="AU35" i="31"/>
  <c r="AY38" i="31"/>
  <c r="BC31" i="31"/>
  <c r="BC35" i="31"/>
  <c r="BG38" i="31"/>
  <c r="BK31" i="31"/>
  <c r="BK35" i="31"/>
  <c r="BO38" i="31"/>
  <c r="BS31" i="31"/>
  <c r="BS35" i="31"/>
  <c r="BW38" i="31"/>
  <c r="CA31" i="31"/>
  <c r="CA35" i="31"/>
  <c r="CE38" i="31"/>
  <c r="CI31" i="31"/>
  <c r="CI35" i="31"/>
  <c r="CM38" i="31"/>
  <c r="CQ31" i="31"/>
  <c r="CQ35" i="31"/>
  <c r="CU38" i="31"/>
  <c r="CY31" i="31"/>
  <c r="CY35" i="31"/>
  <c r="DC38" i="31"/>
  <c r="DG31" i="31"/>
  <c r="DG35" i="31"/>
  <c r="DK38" i="31"/>
  <c r="DO31" i="31"/>
  <c r="DO35" i="31"/>
  <c r="DS38" i="31"/>
  <c r="DW31" i="31"/>
  <c r="DW35" i="31"/>
  <c r="EA38" i="31"/>
  <c r="EE31" i="31"/>
  <c r="EE35" i="31"/>
  <c r="EI38" i="31"/>
  <c r="EM31" i="31"/>
  <c r="EM35" i="31"/>
  <c r="EQ38" i="31"/>
  <c r="EU31" i="31"/>
  <c r="EU35" i="31"/>
  <c r="EY38" i="31"/>
  <c r="FC31" i="31"/>
  <c r="FG38" i="31"/>
  <c r="FG35" i="31"/>
  <c r="FK31" i="31"/>
  <c r="FO38" i="31"/>
  <c r="FO35" i="31"/>
  <c r="FS31" i="31"/>
  <c r="FW38" i="31"/>
  <c r="FW35" i="31"/>
  <c r="GA31" i="31"/>
  <c r="GE38" i="31"/>
  <c r="GE35" i="31"/>
  <c r="GI31" i="31"/>
  <c r="GM38" i="31"/>
  <c r="GM35" i="31"/>
  <c r="GQ38" i="31"/>
  <c r="GQ35" i="31"/>
  <c r="D25" i="31"/>
  <c r="D31" i="31"/>
  <c r="H25" i="31"/>
  <c r="H31" i="31"/>
  <c r="L25" i="31"/>
  <c r="L31" i="31"/>
  <c r="P25" i="31"/>
  <c r="P31" i="31"/>
  <c r="T25" i="31"/>
  <c r="T31" i="31"/>
  <c r="X25" i="31"/>
  <c r="X31" i="31"/>
  <c r="AB25" i="31"/>
  <c r="AB31" i="31"/>
  <c r="AF25" i="31"/>
  <c r="AF31" i="31"/>
  <c r="AJ25" i="31"/>
  <c r="AJ31" i="31"/>
  <c r="AN25" i="31"/>
  <c r="AN31" i="31"/>
  <c r="AR25" i="31"/>
  <c r="AR31" i="31"/>
  <c r="AV25" i="31"/>
  <c r="AV31" i="31"/>
  <c r="AZ25" i="31"/>
  <c r="AZ31" i="31"/>
  <c r="BD25" i="31"/>
  <c r="BD31" i="31"/>
  <c r="BH25" i="31"/>
  <c r="BH31" i="31"/>
  <c r="BL25" i="31"/>
  <c r="BL31" i="31"/>
  <c r="BP25" i="31"/>
  <c r="BP31" i="31"/>
  <c r="BT25" i="31"/>
  <c r="BT31" i="31"/>
  <c r="BX25" i="31"/>
  <c r="BX31" i="31"/>
  <c r="CB25" i="31"/>
  <c r="CB31" i="31"/>
  <c r="CF25" i="31"/>
  <c r="CF31" i="31"/>
  <c r="CJ25" i="31"/>
  <c r="CJ31" i="31"/>
  <c r="CN25" i="31"/>
  <c r="CN31" i="31"/>
  <c r="CR25" i="31"/>
  <c r="CR31" i="31"/>
  <c r="CR34" i="31" s="1"/>
  <c r="CV25" i="31"/>
  <c r="CV31" i="31"/>
  <c r="CZ25" i="31"/>
  <c r="CZ31" i="31"/>
  <c r="CZ34" i="31" s="1"/>
  <c r="DD25" i="31"/>
  <c r="DD31" i="31"/>
  <c r="DH25" i="31"/>
  <c r="DH31" i="31"/>
  <c r="DH34" i="31" s="1"/>
  <c r="DL25" i="31"/>
  <c r="DL31" i="31"/>
  <c r="DP25" i="31"/>
  <c r="DP31" i="31"/>
  <c r="DP34" i="31" s="1"/>
  <c r="DT25" i="31"/>
  <c r="DT31" i="31"/>
  <c r="DX25" i="31"/>
  <c r="DX31" i="31"/>
  <c r="DX34" i="31" s="1"/>
  <c r="EB25" i="31"/>
  <c r="EB31" i="31"/>
  <c r="EF25" i="31"/>
  <c r="EF31" i="31"/>
  <c r="EF34" i="31" s="1"/>
  <c r="EJ25" i="31"/>
  <c r="EJ31" i="31"/>
  <c r="EN25" i="31"/>
  <c r="EN31" i="31"/>
  <c r="EN34" i="31" s="1"/>
  <c r="ER25" i="31"/>
  <c r="ER31" i="31"/>
  <c r="EV25" i="31"/>
  <c r="EV31" i="31"/>
  <c r="EV34" i="31" s="1"/>
  <c r="EZ25" i="31"/>
  <c r="EZ31" i="31"/>
  <c r="FD25" i="31"/>
  <c r="FD31" i="31"/>
  <c r="FD34" i="31" s="1"/>
  <c r="FH25" i="31"/>
  <c r="FH31" i="31"/>
  <c r="FL25" i="31"/>
  <c r="FL31" i="31"/>
  <c r="FL34" i="31" s="1"/>
  <c r="FP25" i="31"/>
  <c r="FP31" i="31"/>
  <c r="FT25" i="31"/>
  <c r="FT31" i="31"/>
  <c r="FT34" i="31" s="1"/>
  <c r="FX25" i="31"/>
  <c r="FX31" i="31"/>
  <c r="GB25" i="31"/>
  <c r="GB31" i="31"/>
  <c r="GB34" i="31" s="1"/>
  <c r="GF25" i="31"/>
  <c r="GF31" i="31"/>
  <c r="GF34" i="31" s="1"/>
  <c r="GJ25" i="31"/>
  <c r="GJ31" i="31"/>
  <c r="GJ34" i="31" s="1"/>
  <c r="GN25" i="31"/>
  <c r="GN31" i="31"/>
  <c r="GR25" i="31"/>
  <c r="GR31" i="31"/>
  <c r="GR34" i="31" s="1"/>
  <c r="GL19" i="31"/>
  <c r="GD19" i="31"/>
  <c r="FV19" i="31"/>
  <c r="FN19" i="31"/>
  <c r="FF19" i="31"/>
  <c r="EX19" i="31"/>
  <c r="EP19" i="31"/>
  <c r="EH19" i="31"/>
  <c r="DZ19" i="31"/>
  <c r="DR19" i="31"/>
  <c r="DJ19" i="31"/>
  <c r="DB19" i="31"/>
  <c r="CT19" i="31"/>
  <c r="CL19" i="31"/>
  <c r="B21"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8" i="31"/>
  <c r="I38" i="31"/>
  <c r="M38" i="31"/>
  <c r="Q38" i="31"/>
  <c r="U38" i="31"/>
  <c r="Y38" i="31"/>
  <c r="AC38" i="31"/>
  <c r="AG38" i="31"/>
  <c r="AK38" i="31"/>
  <c r="AO38" i="31"/>
  <c r="AS31" i="31"/>
  <c r="AS34" i="31" s="1"/>
  <c r="AW35" i="31"/>
  <c r="AW38" i="31"/>
  <c r="BA31" i="31"/>
  <c r="BA34" i="31" s="1"/>
  <c r="BE35" i="31"/>
  <c r="BE38" i="31"/>
  <c r="BI31" i="31"/>
  <c r="BI34" i="31" s="1"/>
  <c r="BM35" i="31"/>
  <c r="BM38" i="31"/>
  <c r="BQ31" i="31"/>
  <c r="BQ34" i="31" s="1"/>
  <c r="BU35" i="31"/>
  <c r="BU38" i="31"/>
  <c r="BY31" i="31"/>
  <c r="BY34" i="31" s="1"/>
  <c r="CC35" i="31"/>
  <c r="CC38" i="31"/>
  <c r="CG31" i="31"/>
  <c r="CG34" i="31" s="1"/>
  <c r="CK35" i="31"/>
  <c r="CK38" i="31"/>
  <c r="CO38" i="31"/>
  <c r="CS38" i="31"/>
  <c r="CW38" i="31"/>
  <c r="DA38" i="31"/>
  <c r="DE38" i="31"/>
  <c r="DI38" i="31"/>
  <c r="DM38" i="31"/>
  <c r="DQ38" i="31"/>
  <c r="DU38" i="31"/>
  <c r="DY38" i="31"/>
  <c r="EC38" i="31"/>
  <c r="EG38" i="31"/>
  <c r="EK38" i="31"/>
  <c r="EO38" i="31"/>
  <c r="ES38" i="31"/>
  <c r="EW38" i="31"/>
  <c r="FA38" i="31"/>
  <c r="FE31" i="31"/>
  <c r="FI31" i="31"/>
  <c r="FI34" i="31" s="1"/>
  <c r="FM31" i="31"/>
  <c r="FQ31" i="31"/>
  <c r="FQ34" i="31" s="1"/>
  <c r="FU31" i="31"/>
  <c r="FY31" i="31"/>
  <c r="FY34" i="31" s="1"/>
  <c r="GC31" i="31"/>
  <c r="GG31" i="31"/>
  <c r="GG34" i="31" s="1"/>
  <c r="GK31" i="31"/>
  <c r="GO31" i="31"/>
  <c r="GO34" i="31" s="1"/>
  <c r="GS31" i="31"/>
  <c r="F35" i="31"/>
  <c r="F38" i="31"/>
  <c r="J35" i="31"/>
  <c r="J38" i="31"/>
  <c r="N35" i="31"/>
  <c r="N38" i="31"/>
  <c r="R35" i="31"/>
  <c r="R38" i="31"/>
  <c r="V35" i="31"/>
  <c r="V38" i="31"/>
  <c r="Z35" i="31"/>
  <c r="Z38" i="31"/>
  <c r="AD35" i="31"/>
  <c r="AD38" i="31"/>
  <c r="AH35" i="31"/>
  <c r="AH38" i="31"/>
  <c r="AL35" i="31"/>
  <c r="AL38" i="31"/>
  <c r="AP35" i="31"/>
  <c r="AP38" i="31"/>
  <c r="AT31" i="31"/>
  <c r="AT25" i="31"/>
  <c r="AX31" i="31"/>
  <c r="AX25" i="31"/>
  <c r="BB31" i="31"/>
  <c r="BB25" i="31"/>
  <c r="BF31" i="31"/>
  <c r="BF25" i="31"/>
  <c r="BJ31" i="31"/>
  <c r="BJ25" i="31"/>
  <c r="BN31" i="31"/>
  <c r="BN25" i="31"/>
  <c r="BR31" i="31"/>
  <c r="BR25" i="31"/>
  <c r="BV31" i="31"/>
  <c r="BV25" i="31"/>
  <c r="BZ31" i="31"/>
  <c r="BZ25" i="31"/>
  <c r="CD31" i="31"/>
  <c r="CD25" i="31"/>
  <c r="CH31" i="31"/>
  <c r="CH25" i="31"/>
  <c r="CL31" i="31"/>
  <c r="CL25" i="31"/>
  <c r="CP31" i="31"/>
  <c r="CP25" i="31"/>
  <c r="CT31" i="31"/>
  <c r="CT25" i="31"/>
  <c r="CX31" i="31"/>
  <c r="CX25" i="31"/>
  <c r="DB31" i="31"/>
  <c r="DB25" i="31"/>
  <c r="DF31" i="31"/>
  <c r="DF25" i="31"/>
  <c r="DJ31" i="31"/>
  <c r="DJ25" i="31"/>
  <c r="DN31" i="31"/>
  <c r="DN25" i="31"/>
  <c r="DR31" i="31"/>
  <c r="DR25" i="31"/>
  <c r="DV31" i="31"/>
  <c r="DV25" i="31"/>
  <c r="DZ31" i="31"/>
  <c r="DZ25" i="31"/>
  <c r="ED31" i="31"/>
  <c r="ED25" i="31"/>
  <c r="EH31" i="31"/>
  <c r="EH25" i="31"/>
  <c r="EL31" i="31"/>
  <c r="EL25" i="31"/>
  <c r="EP31" i="31"/>
  <c r="EP25" i="31"/>
  <c r="ET31" i="31"/>
  <c r="ET25" i="31"/>
  <c r="EX31" i="31"/>
  <c r="EX25" i="31"/>
  <c r="FB31" i="31"/>
  <c r="FB25" i="31"/>
  <c r="FF31" i="31"/>
  <c r="FF25" i="31"/>
  <c r="FJ31" i="31"/>
  <c r="FJ25" i="31"/>
  <c r="FN31" i="31"/>
  <c r="FN25" i="31"/>
  <c r="FR31" i="31"/>
  <c r="FR25" i="31"/>
  <c r="FV31" i="31"/>
  <c r="FV25" i="31"/>
  <c r="FZ31" i="31"/>
  <c r="FZ25" i="31"/>
  <c r="GD31" i="31"/>
  <c r="GD25" i="31"/>
  <c r="GH31" i="31"/>
  <c r="GH25" i="31"/>
  <c r="GL31" i="31"/>
  <c r="GL25" i="31"/>
  <c r="GP31" i="31"/>
  <c r="GP25" i="31"/>
  <c r="B28"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CD19" i="31"/>
  <c r="BV19" i="31"/>
  <c r="BN19" i="31"/>
  <c r="BF19" i="31"/>
  <c r="AX19" i="31"/>
  <c r="AP19" i="31"/>
  <c r="AH19" i="31"/>
  <c r="Z19" i="31"/>
  <c r="R19" i="31"/>
  <c r="J19" i="31"/>
  <c r="GS19"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G15" i="31"/>
  <c r="FY15" i="31"/>
  <c r="FQ15" i="31"/>
  <c r="FI15" i="3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27" i="31"/>
  <c r="B32" i="31"/>
  <c r="C31" i="31"/>
  <c r="C34" i="31" s="1"/>
  <c r="B41" i="31"/>
  <c r="B33" i="31"/>
  <c r="B36" i="31"/>
  <c r="B35" i="31" s="1"/>
  <c r="C35" i="31"/>
  <c r="B42" i="31"/>
  <c r="G31" i="31"/>
  <c r="G34" i="31" s="1"/>
  <c r="G35" i="31"/>
  <c r="K31" i="31"/>
  <c r="K34" i="31" s="1"/>
  <c r="K35" i="31"/>
  <c r="O31" i="31"/>
  <c r="O34" i="31" s="1"/>
  <c r="O35" i="31"/>
  <c r="S31" i="31"/>
  <c r="S34" i="31" s="1"/>
  <c r="S35" i="31"/>
  <c r="W31" i="31"/>
  <c r="W34" i="31" s="1"/>
  <c r="W35" i="31"/>
  <c r="AA31" i="31"/>
  <c r="AA34" i="31" s="1"/>
  <c r="AA35" i="31"/>
  <c r="AE31" i="31"/>
  <c r="AE34" i="31" s="1"/>
  <c r="AE35" i="31"/>
  <c r="AI31" i="31"/>
  <c r="AI34" i="31" s="1"/>
  <c r="AI35" i="31"/>
  <c r="AM31" i="31"/>
  <c r="AM34" i="31" s="1"/>
  <c r="AM35" i="31"/>
  <c r="AQ31" i="31"/>
  <c r="AQ34" i="31" s="1"/>
  <c r="AQ35" i="31"/>
  <c r="AU38" i="31"/>
  <c r="AY31" i="31"/>
  <c r="AY34" i="31" s="1"/>
  <c r="AY35" i="31"/>
  <c r="BC38" i="31"/>
  <c r="BG31" i="31"/>
  <c r="BG34" i="31" s="1"/>
  <c r="BG35" i="31"/>
  <c r="BK38" i="31"/>
  <c r="BO31" i="31"/>
  <c r="BO34" i="31" s="1"/>
  <c r="BO35" i="31"/>
  <c r="BS38" i="31"/>
  <c r="BW31" i="31"/>
  <c r="BW34" i="31" s="1"/>
  <c r="BW35" i="31"/>
  <c r="CA38" i="31"/>
  <c r="CE31" i="31"/>
  <c r="CE34" i="31" s="1"/>
  <c r="CE35" i="31"/>
  <c r="CI38" i="31"/>
  <c r="CM31" i="31"/>
  <c r="CM34" i="31" s="1"/>
  <c r="CM35" i="31"/>
  <c r="CQ38" i="31"/>
  <c r="CU31" i="31"/>
  <c r="CU34" i="31" s="1"/>
  <c r="CU35" i="31"/>
  <c r="CY38" i="31"/>
  <c r="DC31" i="31"/>
  <c r="DC34" i="31" s="1"/>
  <c r="DC35" i="31"/>
  <c r="DG38" i="31"/>
  <c r="DK31" i="31"/>
  <c r="DK34" i="31" s="1"/>
  <c r="DK35" i="31"/>
  <c r="DO38" i="31"/>
  <c r="DS31" i="31"/>
  <c r="DS34" i="31" s="1"/>
  <c r="DS35" i="31"/>
  <c r="DW38" i="31"/>
  <c r="EA31" i="31"/>
  <c r="EA34" i="31" s="1"/>
  <c r="EA35" i="31"/>
  <c r="EE38" i="31"/>
  <c r="EI31" i="31"/>
  <c r="EI34" i="31" s="1"/>
  <c r="EI35" i="31"/>
  <c r="EM38" i="31"/>
  <c r="EQ31" i="31"/>
  <c r="EQ34" i="31" s="1"/>
  <c r="EQ35" i="31"/>
  <c r="EU38" i="31"/>
  <c r="EY31" i="31"/>
  <c r="EY34" i="31" s="1"/>
  <c r="EY35" i="31"/>
  <c r="FC38" i="31"/>
  <c r="FC35" i="31"/>
  <c r="FG31" i="31"/>
  <c r="FG34" i="31" s="1"/>
  <c r="FK38" i="31"/>
  <c r="FK35" i="31"/>
  <c r="FO31" i="31"/>
  <c r="FO34" i="31" s="1"/>
  <c r="FS38" i="31"/>
  <c r="FS35" i="31"/>
  <c r="FW31" i="31"/>
  <c r="FW34" i="31" s="1"/>
  <c r="GA38" i="31"/>
  <c r="GA35" i="31"/>
  <c r="GE31" i="31"/>
  <c r="GE34" i="31" s="1"/>
  <c r="GI38" i="31"/>
  <c r="GI35" i="31"/>
  <c r="GM31" i="31"/>
  <c r="GM34" i="31" s="1"/>
  <c r="GQ31" i="31"/>
  <c r="GQ34" i="31" s="1"/>
  <c r="D35" i="31"/>
  <c r="D38" i="31"/>
  <c r="H35" i="31"/>
  <c r="H38" i="31"/>
  <c r="L35" i="31"/>
  <c r="L38" i="31"/>
  <c r="P35" i="31"/>
  <c r="P38" i="31"/>
  <c r="T35" i="31"/>
  <c r="T38" i="31"/>
  <c r="X35" i="31"/>
  <c r="X38" i="31"/>
  <c r="AB35" i="31"/>
  <c r="AB38" i="31"/>
  <c r="AF35" i="31"/>
  <c r="AF38" i="31"/>
  <c r="AJ35" i="31"/>
  <c r="AJ38" i="31"/>
  <c r="AN35" i="31"/>
  <c r="AN38" i="31"/>
  <c r="AR35" i="31"/>
  <c r="AR38" i="31"/>
  <c r="AV35" i="31"/>
  <c r="AV38" i="31"/>
  <c r="AZ35" i="31"/>
  <c r="AZ38" i="31"/>
  <c r="BD35" i="31"/>
  <c r="BD38" i="31"/>
  <c r="BH35" i="31"/>
  <c r="BH38" i="31"/>
  <c r="BL35" i="31"/>
  <c r="BL38" i="31"/>
  <c r="BP35" i="31"/>
  <c r="BP38" i="31"/>
  <c r="BT35" i="31"/>
  <c r="BT38" i="31"/>
  <c r="BX35" i="31"/>
  <c r="BX38" i="31"/>
  <c r="CB35" i="31"/>
  <c r="CB38" i="31"/>
  <c r="CF35" i="31"/>
  <c r="CF38" i="31"/>
  <c r="CJ35" i="31"/>
  <c r="CJ38" i="31"/>
  <c r="CN35" i="31"/>
  <c r="CN38" i="31"/>
  <c r="CR35" i="31"/>
  <c r="CR38" i="31"/>
  <c r="CV35" i="31"/>
  <c r="CV38" i="31"/>
  <c r="CZ35" i="31"/>
  <c r="CZ38" i="31"/>
  <c r="DD35" i="31"/>
  <c r="DD38" i="31"/>
  <c r="DH35" i="31"/>
  <c r="DH38" i="31"/>
  <c r="DL35" i="31"/>
  <c r="DL38" i="31"/>
  <c r="DP35" i="31"/>
  <c r="DP38" i="31"/>
  <c r="DT35" i="31"/>
  <c r="DT38" i="31"/>
  <c r="DX35" i="31"/>
  <c r="DX38" i="31"/>
  <c r="EB35" i="31"/>
  <c r="EB38" i="31"/>
  <c r="EF35" i="31"/>
  <c r="EF38" i="31"/>
  <c r="EJ35" i="31"/>
  <c r="EJ38" i="31"/>
  <c r="EN35" i="31"/>
  <c r="EN38" i="31"/>
  <c r="ER35" i="31"/>
  <c r="ER38" i="31"/>
  <c r="EV35" i="31"/>
  <c r="EV38" i="31"/>
  <c r="EZ35" i="31"/>
  <c r="EZ38" i="31"/>
  <c r="FD35" i="31"/>
  <c r="FD38" i="31"/>
  <c r="FH35" i="31"/>
  <c r="FH38" i="31"/>
  <c r="FL35" i="31"/>
  <c r="FL38" i="31"/>
  <c r="FP35" i="31"/>
  <c r="FP38" i="31"/>
  <c r="FT35" i="31"/>
  <c r="FT38" i="31"/>
  <c r="FX35" i="31"/>
  <c r="FX38" i="31"/>
  <c r="GB35" i="31"/>
  <c r="GB38" i="31"/>
  <c r="GF35" i="31"/>
  <c r="GF38" i="31"/>
  <c r="GJ35" i="31"/>
  <c r="GJ38" i="31"/>
  <c r="GN35" i="31"/>
  <c r="GN38" i="31"/>
  <c r="GR35" i="31"/>
  <c r="GR38" i="31"/>
  <c r="GT45" i="31"/>
  <c r="GT43" i="31"/>
  <c r="GT44" i="31"/>
  <c r="C42" i="29"/>
  <c r="G42" i="29"/>
  <c r="K42" i="29"/>
  <c r="O42" i="29"/>
  <c r="F41" i="29"/>
  <c r="N41" i="29"/>
  <c r="H41" i="29"/>
  <c r="P41" i="29"/>
  <c r="U91" i="14"/>
  <c r="L91" i="14"/>
  <c r="M91" i="14" s="1"/>
  <c r="Q91" i="14"/>
  <c r="AC28" i="2"/>
  <c r="Z28" i="2"/>
  <c r="O18" i="2"/>
  <c r="J21" i="2"/>
  <c r="N11" i="2"/>
  <c r="L11" i="2"/>
  <c r="H11" i="2"/>
  <c r="F11" i="2"/>
  <c r="M11" i="2"/>
  <c r="K11" i="2"/>
  <c r="O11" i="2" s="1"/>
  <c r="I11" i="2"/>
  <c r="G11" i="2"/>
  <c r="E11" i="2"/>
  <c r="J11" i="2" s="1"/>
  <c r="D11" i="2" s="1"/>
  <c r="M13" i="2"/>
  <c r="M16" i="2" s="1"/>
  <c r="K13" i="2"/>
  <c r="I13" i="2"/>
  <c r="I16" i="2" s="1"/>
  <c r="G13" i="2"/>
  <c r="G16" i="2" s="1"/>
  <c r="E13" i="2"/>
  <c r="N13" i="2"/>
  <c r="N16" i="2" s="1"/>
  <c r="L13" i="2"/>
  <c r="L16" i="2" s="1"/>
  <c r="H13" i="2"/>
  <c r="H16" i="2" s="1"/>
  <c r="F13" i="2"/>
  <c r="F16" i="2" s="1"/>
  <c r="M19" i="2"/>
  <c r="K19" i="2"/>
  <c r="I19" i="2"/>
  <c r="G19" i="2"/>
  <c r="G22" i="2" s="1"/>
  <c r="E19" i="2"/>
  <c r="N19" i="2"/>
  <c r="L19" i="2"/>
  <c r="L22" i="2" s="1"/>
  <c r="H19" i="2"/>
  <c r="F19" i="2"/>
  <c r="F22" i="2" s="1"/>
  <c r="N24" i="2"/>
  <c r="L24" i="2"/>
  <c r="H24" i="2"/>
  <c r="F24" i="2"/>
  <c r="M24" i="2"/>
  <c r="K24" i="2"/>
  <c r="O24" i="2" s="1"/>
  <c r="I24" i="2"/>
  <c r="G24" i="2"/>
  <c r="E24" i="2"/>
  <c r="J24" i="2" s="1"/>
  <c r="D24" i="2" s="1"/>
  <c r="AA27" i="2"/>
  <c r="AA28" i="2" s="1"/>
  <c r="J25" i="2"/>
  <c r="N10" i="2"/>
  <c r="L10" i="2"/>
  <c r="H10" i="2"/>
  <c r="F10" i="2"/>
  <c r="M10" i="2"/>
  <c r="K10" i="2"/>
  <c r="O10" i="2" s="1"/>
  <c r="I10" i="2"/>
  <c r="G10" i="2"/>
  <c r="E10" i="2"/>
  <c r="J10" i="2" s="1"/>
  <c r="D10" i="2" s="1"/>
  <c r="N9" i="2"/>
  <c r="L9" i="2"/>
  <c r="H9" i="2"/>
  <c r="F9" i="2"/>
  <c r="M9" i="2"/>
  <c r="K9" i="2"/>
  <c r="O9" i="2" s="1"/>
  <c r="I9" i="2"/>
  <c r="G9" i="2"/>
  <c r="E9" i="2"/>
  <c r="J9" i="2" s="1"/>
  <c r="D9" i="2" s="1"/>
  <c r="O15" i="2"/>
  <c r="D15" i="2" s="1"/>
  <c r="J18" i="2"/>
  <c r="J14" i="2"/>
  <c r="D14" i="2" s="1"/>
  <c r="O21" i="2"/>
  <c r="N8" i="2"/>
  <c r="N12" i="2" s="1"/>
  <c r="N17" i="2" s="1"/>
  <c r="L8" i="2"/>
  <c r="L12" i="2" s="1"/>
  <c r="L17" i="2" s="1"/>
  <c r="H8" i="2"/>
  <c r="H12" i="2" s="1"/>
  <c r="H17" i="2" s="1"/>
  <c r="F8" i="2"/>
  <c r="F12" i="2" s="1"/>
  <c r="F17" i="2" s="1"/>
  <c r="M8" i="2"/>
  <c r="M12" i="2" s="1"/>
  <c r="M17" i="2" s="1"/>
  <c r="K8" i="2"/>
  <c r="I8" i="2"/>
  <c r="I12" i="2" s="1"/>
  <c r="I17" i="2" s="1"/>
  <c r="G8" i="2"/>
  <c r="G12" i="2" s="1"/>
  <c r="G17" i="2" s="1"/>
  <c r="E8" i="2"/>
  <c r="AB16" i="2"/>
  <c r="AB17" i="2" s="1"/>
  <c r="AB28" i="2" s="1"/>
  <c r="N20" i="2"/>
  <c r="N22" i="2" s="1"/>
  <c r="L20" i="2"/>
  <c r="H20" i="2"/>
  <c r="H22" i="2" s="1"/>
  <c r="F20" i="2"/>
  <c r="M20" i="2"/>
  <c r="M22" i="2" s="1"/>
  <c r="K20" i="2"/>
  <c r="I20" i="2"/>
  <c r="I22" i="2" s="1"/>
  <c r="G20" i="2"/>
  <c r="E20" i="2"/>
  <c r="J20" i="2" s="1"/>
  <c r="M23" i="2"/>
  <c r="M26" i="2" s="1"/>
  <c r="K23" i="2"/>
  <c r="I23" i="2"/>
  <c r="I26" i="2" s="1"/>
  <c r="G23" i="2"/>
  <c r="G26" i="2" s="1"/>
  <c r="E23" i="2"/>
  <c r="N23" i="2"/>
  <c r="N26" i="2" s="1"/>
  <c r="L23" i="2"/>
  <c r="L26" i="2" s="1"/>
  <c r="H23" i="2"/>
  <c r="H26" i="2" s="1"/>
  <c r="F23" i="2"/>
  <c r="F26" i="2" s="1"/>
  <c r="O25" i="2"/>
  <c r="AD26" i="2"/>
  <c r="AD27" i="2" s="1"/>
  <c r="AD28" i="2" s="1"/>
  <c r="W36" i="1"/>
  <c r="S36" i="1"/>
  <c r="X45" i="1"/>
  <c r="T45" i="1"/>
  <c r="Y36" i="1"/>
  <c r="U36" i="1"/>
  <c r="Q36" i="1"/>
  <c r="W45" i="1"/>
  <c r="S45" i="1"/>
  <c r="W40" i="1"/>
  <c r="S40" i="1"/>
  <c r="X36" i="1"/>
  <c r="T36" i="1"/>
  <c r="V45" i="23" l="1"/>
  <c r="X12" i="23"/>
  <c r="X11" i="23" s="1"/>
  <c r="N11" i="23"/>
  <c r="X17" i="23"/>
  <c r="X16" i="23" s="1"/>
  <c r="N16" i="23"/>
  <c r="X23" i="23"/>
  <c r="X22" i="23" s="1"/>
  <c r="N22" i="23"/>
  <c r="X25" i="23"/>
  <c r="X24" i="23" s="1"/>
  <c r="N24" i="23"/>
  <c r="X29" i="23"/>
  <c r="X28" i="23" s="1"/>
  <c r="N28" i="23"/>
  <c r="M45" i="23"/>
  <c r="X27" i="23"/>
  <c r="X26" i="23" s="1"/>
  <c r="N26" i="23"/>
  <c r="X44" i="23"/>
  <c r="X43" i="23" s="1"/>
  <c r="N43" i="23"/>
  <c r="AI80" i="39"/>
  <c r="AE80" i="39"/>
  <c r="AK80" i="39"/>
  <c r="AG80" i="39"/>
  <c r="AC80" i="39"/>
  <c r="Z124" i="39"/>
  <c r="Z125" i="39" s="1"/>
  <c r="AA125" i="39"/>
  <c r="AK125" i="39"/>
  <c r="AG125" i="39"/>
  <c r="AC125" i="39"/>
  <c r="Z79" i="39"/>
  <c r="AA80" i="39"/>
  <c r="Z96" i="39"/>
  <c r="Z63" i="39"/>
  <c r="AI125" i="39"/>
  <c r="AE125" i="39"/>
  <c r="D30" i="33"/>
  <c r="C13" i="33"/>
  <c r="C29" i="33"/>
  <c r="C67" i="33"/>
  <c r="C74" i="33"/>
  <c r="D75" i="33"/>
  <c r="C46" i="33"/>
  <c r="O57" i="30"/>
  <c r="O55" i="30"/>
  <c r="J56" i="30"/>
  <c r="S55" i="30"/>
  <c r="S57" i="30" s="1"/>
  <c r="U57" i="30"/>
  <c r="U55" i="30"/>
  <c r="U56" i="30" s="1"/>
  <c r="S56" i="30"/>
  <c r="F57" i="30"/>
  <c r="F55" i="30"/>
  <c r="F56" i="30" s="1"/>
  <c r="J57" i="30"/>
  <c r="J55" i="30"/>
  <c r="K55" i="30"/>
  <c r="K56" i="30" s="1"/>
  <c r="O56" i="30"/>
  <c r="B31" i="31"/>
  <c r="M18" i="31"/>
  <c r="AC18" i="31"/>
  <c r="AS18" i="31"/>
  <c r="BI18" i="31"/>
  <c r="BY18" i="31"/>
  <c r="CO18" i="31"/>
  <c r="DE18" i="31"/>
  <c r="DU18" i="31"/>
  <c r="EK18" i="31"/>
  <c r="FA18" i="31"/>
  <c r="FQ18" i="31"/>
  <c r="GG18" i="31"/>
  <c r="GP34" i="31"/>
  <c r="GL34" i="31"/>
  <c r="GH34" i="31"/>
  <c r="GD34" i="31"/>
  <c r="FZ34" i="31"/>
  <c r="FV34" i="31"/>
  <c r="FR34" i="31"/>
  <c r="FN34" i="31"/>
  <c r="FJ34" i="31"/>
  <c r="FF34" i="31"/>
  <c r="FB34" i="31"/>
  <c r="EX34" i="31"/>
  <c r="ET34" i="31"/>
  <c r="EP34" i="31"/>
  <c r="EL34" i="31"/>
  <c r="EH34" i="31"/>
  <c r="ED34" i="31"/>
  <c r="DZ34" i="31"/>
  <c r="DV34" i="31"/>
  <c r="DR34" i="31"/>
  <c r="DN34" i="31"/>
  <c r="DJ34" i="31"/>
  <c r="DF34" i="31"/>
  <c r="DB34" i="31"/>
  <c r="CX34" i="31"/>
  <c r="CT34" i="31"/>
  <c r="CP34" i="31"/>
  <c r="CL34" i="31"/>
  <c r="CH34" i="31"/>
  <c r="CD34" i="31"/>
  <c r="BZ34" i="31"/>
  <c r="BV34" i="31"/>
  <c r="BR34" i="31"/>
  <c r="BN34" i="31"/>
  <c r="BJ34" i="31"/>
  <c r="BF34" i="31"/>
  <c r="BB34" i="31"/>
  <c r="AX34" i="31"/>
  <c r="AT34" i="31"/>
  <c r="GG45" i="31"/>
  <c r="GG43" i="31"/>
  <c r="FQ45" i="31"/>
  <c r="FQ43" i="31"/>
  <c r="BY45" i="31"/>
  <c r="BY43" i="31"/>
  <c r="BI45" i="31"/>
  <c r="BI43" i="31"/>
  <c r="AS45" i="31"/>
  <c r="AS43" i="31"/>
  <c r="G18" i="31"/>
  <c r="W18" i="31"/>
  <c r="AM18" i="31"/>
  <c r="BC18" i="31"/>
  <c r="BS18" i="31"/>
  <c r="CI18" i="31"/>
  <c r="CY18" i="31"/>
  <c r="DO18" i="31"/>
  <c r="EE18" i="31"/>
  <c r="EU18" i="31"/>
  <c r="FK18" i="31"/>
  <c r="GA18" i="31"/>
  <c r="GQ18" i="31"/>
  <c r="GQ43" i="31" s="1"/>
  <c r="GQ45" i="31" s="1"/>
  <c r="L18" i="31"/>
  <c r="AB18" i="31"/>
  <c r="AR18" i="31"/>
  <c r="BH18" i="31"/>
  <c r="BX18" i="31"/>
  <c r="CN18" i="31"/>
  <c r="DD18" i="31"/>
  <c r="DT18" i="31"/>
  <c r="EJ18" i="31"/>
  <c r="EZ18" i="31"/>
  <c r="FP18" i="31"/>
  <c r="GF18" i="31"/>
  <c r="GA34" i="31"/>
  <c r="FK34" i="31"/>
  <c r="EU34" i="31"/>
  <c r="EE34" i="31"/>
  <c r="DO34" i="31"/>
  <c r="CY34" i="31"/>
  <c r="CI34" i="31"/>
  <c r="BS34" i="31"/>
  <c r="BC34" i="31"/>
  <c r="B38" i="31"/>
  <c r="I18" i="31"/>
  <c r="Y18" i="31"/>
  <c r="AO18" i="31"/>
  <c r="BE18" i="31"/>
  <c r="BU18" i="31"/>
  <c r="CK18" i="31"/>
  <c r="DA18" i="31"/>
  <c r="DQ18" i="31"/>
  <c r="EG18" i="31"/>
  <c r="EW18" i="31"/>
  <c r="FM18" i="31"/>
  <c r="GC18" i="31"/>
  <c r="GS18" i="31"/>
  <c r="N18" i="31"/>
  <c r="AD18" i="31"/>
  <c r="AT18" i="31"/>
  <c r="BJ18" i="31"/>
  <c r="BZ18" i="31"/>
  <c r="CP18" i="31"/>
  <c r="DF18" i="31"/>
  <c r="DV18" i="31"/>
  <c r="EL18" i="31"/>
  <c r="FB18" i="31"/>
  <c r="FR18" i="31"/>
  <c r="GH18" i="31"/>
  <c r="AP34" i="31"/>
  <c r="AL34" i="31"/>
  <c r="AH34" i="31"/>
  <c r="AD34" i="31"/>
  <c r="Z34" i="31"/>
  <c r="V34" i="31"/>
  <c r="R34" i="31"/>
  <c r="N34" i="31"/>
  <c r="J34" i="31"/>
  <c r="F34" i="31"/>
  <c r="CC34" i="31"/>
  <c r="BM34" i="31"/>
  <c r="AW34" i="31"/>
  <c r="S18" i="31"/>
  <c r="AI18" i="31"/>
  <c r="AY18" i="31"/>
  <c r="BO18" i="31"/>
  <c r="BO43" i="31" s="1"/>
  <c r="BO45" i="31" s="1"/>
  <c r="CE18" i="31"/>
  <c r="CU18" i="31"/>
  <c r="CU43" i="31" s="1"/>
  <c r="CU45" i="31" s="1"/>
  <c r="DK18" i="31"/>
  <c r="EA18" i="31"/>
  <c r="EA43" i="31" s="1"/>
  <c r="EA45" i="31" s="1"/>
  <c r="EQ18" i="31"/>
  <c r="FG18" i="31"/>
  <c r="FW18" i="31"/>
  <c r="GM18" i="31"/>
  <c r="B19" i="31"/>
  <c r="H18" i="31"/>
  <c r="X18" i="31"/>
  <c r="AN18" i="31"/>
  <c r="BD18" i="31"/>
  <c r="BT18" i="31"/>
  <c r="CJ18" i="31"/>
  <c r="CZ18" i="31"/>
  <c r="DP18" i="31"/>
  <c r="EF18" i="31"/>
  <c r="EV18" i="31"/>
  <c r="FL18" i="31"/>
  <c r="GB18" i="31"/>
  <c r="GR18" i="31"/>
  <c r="GM43" i="31"/>
  <c r="GM45" i="31" s="1"/>
  <c r="FW43" i="31"/>
  <c r="FW45" i="31" s="1"/>
  <c r="FG43" i="31"/>
  <c r="FG45" i="31" s="1"/>
  <c r="AM43" i="31"/>
  <c r="AM45" i="31" s="1"/>
  <c r="AI43" i="31"/>
  <c r="AI45" i="31" s="1"/>
  <c r="AE43" i="31"/>
  <c r="AE45" i="31" s="1"/>
  <c r="W43" i="31"/>
  <c r="W45" i="31" s="1"/>
  <c r="S43" i="31"/>
  <c r="S45" i="31" s="1"/>
  <c r="O43" i="31"/>
  <c r="O45" i="31" s="1"/>
  <c r="G43" i="31"/>
  <c r="G45" i="31" s="1"/>
  <c r="FI18" i="31"/>
  <c r="FY18" i="31"/>
  <c r="FY43" i="31" s="1"/>
  <c r="FY45" i="31" s="1"/>
  <c r="GO18" i="31"/>
  <c r="B25" i="31"/>
  <c r="GS34" i="31"/>
  <c r="GK34" i="31"/>
  <c r="GC34" i="31"/>
  <c r="FU34" i="31"/>
  <c r="FM34" i="31"/>
  <c r="FE34" i="31"/>
  <c r="CG43" i="31"/>
  <c r="CG44" i="31" s="1"/>
  <c r="BQ43" i="31"/>
  <c r="BQ44" i="31" s="1"/>
  <c r="BA43" i="31"/>
  <c r="BA44" i="31" s="1"/>
  <c r="AE44" i="31"/>
  <c r="CF18" i="31"/>
  <c r="CV18" i="31"/>
  <c r="DL18" i="31"/>
  <c r="EB18" i="31"/>
  <c r="ER18" i="31"/>
  <c r="FH18" i="31"/>
  <c r="FX18" i="31"/>
  <c r="GN18" i="31"/>
  <c r="GR45" i="31"/>
  <c r="GR43" i="31"/>
  <c r="GN34" i="31"/>
  <c r="GF43" i="31"/>
  <c r="GF45" i="31" s="1"/>
  <c r="GB43" i="31"/>
  <c r="GB45" i="31" s="1"/>
  <c r="FX34" i="31"/>
  <c r="FP34" i="31"/>
  <c r="FL43" i="31"/>
  <c r="FL45" i="31" s="1"/>
  <c r="FH34" i="31"/>
  <c r="EZ34" i="31"/>
  <c r="EV43" i="31"/>
  <c r="EV45" i="31" s="1"/>
  <c r="ER34" i="31"/>
  <c r="EJ34" i="31"/>
  <c r="EF43" i="31"/>
  <c r="EF45" i="31" s="1"/>
  <c r="EB34" i="31"/>
  <c r="DT34" i="31"/>
  <c r="DP43" i="31"/>
  <c r="DP45" i="31" s="1"/>
  <c r="DL34" i="31"/>
  <c r="DD34" i="31"/>
  <c r="CZ43" i="31"/>
  <c r="CZ45" i="31" s="1"/>
  <c r="CV34" i="31"/>
  <c r="CN34" i="31"/>
  <c r="CJ34" i="31"/>
  <c r="CF34" i="31"/>
  <c r="CB34" i="31"/>
  <c r="BX34" i="31"/>
  <c r="BT34" i="31"/>
  <c r="BP34" i="31"/>
  <c r="BL34" i="31"/>
  <c r="BH34" i="31"/>
  <c r="BD34" i="31"/>
  <c r="AZ34" i="31"/>
  <c r="AV34" i="31"/>
  <c r="AR34" i="31"/>
  <c r="AN34" i="31"/>
  <c r="AJ34" i="31"/>
  <c r="AF34" i="31"/>
  <c r="AB34" i="31"/>
  <c r="X34" i="31"/>
  <c r="T34" i="31"/>
  <c r="P34" i="31"/>
  <c r="L34" i="31"/>
  <c r="H34" i="31"/>
  <c r="D34" i="31"/>
  <c r="GI34" i="31"/>
  <c r="FS34" i="31"/>
  <c r="FC34" i="31"/>
  <c r="EM34" i="31"/>
  <c r="DW34" i="31"/>
  <c r="DG34" i="31"/>
  <c r="CQ34" i="31"/>
  <c r="CA34" i="31"/>
  <c r="BK34" i="31"/>
  <c r="AU34" i="31"/>
  <c r="Q18" i="31"/>
  <c r="AG18" i="31"/>
  <c r="AW18" i="31"/>
  <c r="BM18" i="31"/>
  <c r="CC18" i="31"/>
  <c r="CS18" i="31"/>
  <c r="DI18" i="31"/>
  <c r="DY18" i="31"/>
  <c r="EO18" i="31"/>
  <c r="FE18" i="31"/>
  <c r="FU18" i="31"/>
  <c r="GK18" i="31"/>
  <c r="F18" i="31"/>
  <c r="V18" i="31"/>
  <c r="AL18" i="31"/>
  <c r="BB18" i="31"/>
  <c r="BR18" i="31"/>
  <c r="CH18" i="31"/>
  <c r="CX18" i="31"/>
  <c r="DN18" i="31"/>
  <c r="ED18" i="31"/>
  <c r="ET18" i="31"/>
  <c r="FJ18" i="31"/>
  <c r="FZ18" i="31"/>
  <c r="GP18" i="31"/>
  <c r="FA34" i="31"/>
  <c r="EW34" i="31"/>
  <c r="ES34" i="31"/>
  <c r="EO34" i="31"/>
  <c r="EK34" i="31"/>
  <c r="EG34" i="31"/>
  <c r="EC34" i="31"/>
  <c r="DY34" i="31"/>
  <c r="DU34" i="31"/>
  <c r="DQ34" i="31"/>
  <c r="DM34" i="31"/>
  <c r="DI34" i="31"/>
  <c r="DE34" i="31"/>
  <c r="DA34" i="31"/>
  <c r="CW34" i="31"/>
  <c r="CS34" i="31"/>
  <c r="CO34" i="31"/>
  <c r="CK34" i="31"/>
  <c r="BU34" i="31"/>
  <c r="BE34" i="31"/>
  <c r="AO34" i="31"/>
  <c r="AK34" i="31"/>
  <c r="AG34" i="31"/>
  <c r="AC34" i="31"/>
  <c r="Y34" i="31"/>
  <c r="U34" i="31"/>
  <c r="Q34" i="31"/>
  <c r="M34" i="31"/>
  <c r="I34" i="31"/>
  <c r="E34" i="31"/>
  <c r="C18" i="31"/>
  <c r="B15" i="31"/>
  <c r="B18" i="31" s="1"/>
  <c r="K18" i="31"/>
  <c r="AA18" i="31"/>
  <c r="AQ18" i="31"/>
  <c r="BG18" i="31"/>
  <c r="BW18" i="31"/>
  <c r="CM18" i="31"/>
  <c r="DC18" i="31"/>
  <c r="DS18" i="31"/>
  <c r="EI18" i="31"/>
  <c r="EY18" i="31"/>
  <c r="FO18" i="31"/>
  <c r="FO43" i="31" s="1"/>
  <c r="FO45" i="31" s="1"/>
  <c r="GE18" i="31"/>
  <c r="P18" i="31"/>
  <c r="AF18" i="31"/>
  <c r="AV18" i="31"/>
  <c r="BL18" i="31"/>
  <c r="CB18" i="31"/>
  <c r="CR18" i="31"/>
  <c r="DH18" i="31"/>
  <c r="DH43" i="31" s="1"/>
  <c r="DH45" i="31" s="1"/>
  <c r="DX18" i="31"/>
  <c r="EN18" i="31"/>
  <c r="EN43" i="31" s="1"/>
  <c r="EN45" i="31" s="1"/>
  <c r="FD18" i="31"/>
  <c r="FT18" i="31"/>
  <c r="FT43" i="31" s="1"/>
  <c r="FT45" i="31" s="1"/>
  <c r="GJ18" i="31"/>
  <c r="H27" i="2"/>
  <c r="H28" i="2" s="1"/>
  <c r="N27" i="2"/>
  <c r="N28" i="2" s="1"/>
  <c r="G27" i="2"/>
  <c r="G28" i="2" s="1"/>
  <c r="K26" i="2"/>
  <c r="O23" i="2"/>
  <c r="O26" i="2" s="1"/>
  <c r="J8" i="2"/>
  <c r="E12" i="2"/>
  <c r="E22" i="2"/>
  <c r="D25" i="2"/>
  <c r="O19" i="2"/>
  <c r="E16" i="2"/>
  <c r="J13" i="2"/>
  <c r="D21" i="2"/>
  <c r="K22" i="2"/>
  <c r="F27" i="2"/>
  <c r="F28" i="2" s="1"/>
  <c r="L27" i="2"/>
  <c r="L28" i="2" s="1"/>
  <c r="E26" i="2"/>
  <c r="J23" i="2"/>
  <c r="I27" i="2"/>
  <c r="I28" i="2" s="1"/>
  <c r="M27" i="2"/>
  <c r="M28" i="2" s="1"/>
  <c r="O20" i="2"/>
  <c r="D20" i="2" s="1"/>
  <c r="K12" i="2"/>
  <c r="K17" i="2" s="1"/>
  <c r="O8" i="2"/>
  <c r="O12" i="2" s="1"/>
  <c r="D18" i="2"/>
  <c r="J19" i="2"/>
  <c r="D19" i="2" s="1"/>
  <c r="K16" i="2"/>
  <c r="O13" i="2"/>
  <c r="O16" i="2" s="1"/>
  <c r="O22" i="2"/>
  <c r="N45" i="23" l="1"/>
  <c r="X45" i="23" s="1"/>
  <c r="C17" i="36" s="1"/>
  <c r="Z80" i="39"/>
  <c r="AD125" i="39"/>
  <c r="AC127" i="39"/>
  <c r="AG127" i="39"/>
  <c r="AH125" i="39" s="1"/>
  <c r="AL125" i="39"/>
  <c r="AK127" i="39"/>
  <c r="AD80" i="39"/>
  <c r="AL80" i="39"/>
  <c r="AF125" i="39"/>
  <c r="AE127" i="39"/>
  <c r="AI127" i="39"/>
  <c r="AJ125" i="39" s="1"/>
  <c r="AA127" i="39"/>
  <c r="AB80" i="39" s="1"/>
  <c r="C75" i="33"/>
  <c r="C78" i="33"/>
  <c r="E30" i="33" s="1"/>
  <c r="C30" i="33"/>
  <c r="K57" i="30"/>
  <c r="E43" i="31"/>
  <c r="E44" i="31" s="1"/>
  <c r="M43" i="31"/>
  <c r="M45" i="31" s="1"/>
  <c r="U43" i="31"/>
  <c r="U44" i="31" s="1"/>
  <c r="AC43" i="31"/>
  <c r="AC45" i="31" s="1"/>
  <c r="AK43" i="31"/>
  <c r="AK44" i="31" s="1"/>
  <c r="BE43" i="31"/>
  <c r="BE45" i="31" s="1"/>
  <c r="CK43" i="31"/>
  <c r="CK45" i="31" s="1"/>
  <c r="CS43" i="31"/>
  <c r="CS45" i="31" s="1"/>
  <c r="DA43" i="31"/>
  <c r="DA45" i="31" s="1"/>
  <c r="DI43" i="31"/>
  <c r="DI45" i="31" s="1"/>
  <c r="DQ43" i="31"/>
  <c r="DQ45" i="31" s="1"/>
  <c r="DY43" i="31"/>
  <c r="DY45" i="31" s="1"/>
  <c r="EG43" i="31"/>
  <c r="EG45" i="31" s="1"/>
  <c r="EO43" i="31"/>
  <c r="EO45" i="31" s="1"/>
  <c r="EW43" i="31"/>
  <c r="EW45" i="31" s="1"/>
  <c r="DI44" i="31"/>
  <c r="BK45" i="31"/>
  <c r="BK43" i="31"/>
  <c r="BK44" i="31" s="1"/>
  <c r="CQ45" i="31"/>
  <c r="CQ43" i="31"/>
  <c r="CQ44" i="31" s="1"/>
  <c r="DW45" i="31"/>
  <c r="DW43" i="31"/>
  <c r="DW44" i="31" s="1"/>
  <c r="FC45" i="31"/>
  <c r="FC43" i="31"/>
  <c r="FC44" i="31" s="1"/>
  <c r="GI45" i="31"/>
  <c r="GI43" i="31"/>
  <c r="GI44" i="31" s="1"/>
  <c r="H45" i="31"/>
  <c r="H43" i="31"/>
  <c r="P45" i="31"/>
  <c r="P43" i="31"/>
  <c r="X45" i="31"/>
  <c r="X43" i="31"/>
  <c r="AF45" i="31"/>
  <c r="AF43" i="31"/>
  <c r="AF44" i="31" s="1"/>
  <c r="AN45" i="31"/>
  <c r="AN43" i="31"/>
  <c r="AV45" i="31"/>
  <c r="AV43" i="31"/>
  <c r="BD45" i="31"/>
  <c r="BD43" i="31"/>
  <c r="BL45" i="31"/>
  <c r="BL43" i="31"/>
  <c r="BL44" i="31" s="1"/>
  <c r="BT45" i="31"/>
  <c r="BT43" i="31"/>
  <c r="CB45" i="31"/>
  <c r="CB43" i="31"/>
  <c r="CJ45" i="31"/>
  <c r="CJ43" i="31"/>
  <c r="CR43" i="31"/>
  <c r="CR45" i="31" s="1"/>
  <c r="CV43" i="31"/>
  <c r="CV45" i="31" s="1"/>
  <c r="DL43" i="31"/>
  <c r="DL45" i="31" s="1"/>
  <c r="DX43" i="31"/>
  <c r="DX45" i="31" s="1"/>
  <c r="EB45" i="31"/>
  <c r="EB43" i="31"/>
  <c r="ER45" i="31"/>
  <c r="ER43" i="31"/>
  <c r="FD43" i="31"/>
  <c r="FD45" i="31" s="1"/>
  <c r="FH43" i="31"/>
  <c r="FH45" i="31" s="1"/>
  <c r="FX43" i="31"/>
  <c r="FX45" i="31" s="1"/>
  <c r="FH44" i="31"/>
  <c r="EB44" i="31"/>
  <c r="CV44" i="31"/>
  <c r="O44" i="31"/>
  <c r="BA45" i="31"/>
  <c r="BQ45" i="31"/>
  <c r="CG45" i="31"/>
  <c r="FM43" i="31"/>
  <c r="FM45" i="31" s="1"/>
  <c r="GC43" i="31"/>
  <c r="GC45" i="31" s="1"/>
  <c r="GS43" i="31"/>
  <c r="GS45" i="31" s="1"/>
  <c r="GB44" i="31"/>
  <c r="EV44" i="31"/>
  <c r="DP44" i="31"/>
  <c r="CJ44" i="31"/>
  <c r="BD44" i="31"/>
  <c r="X44" i="31"/>
  <c r="FW44" i="31"/>
  <c r="S44" i="31"/>
  <c r="BM43" i="31"/>
  <c r="BM45" i="31" s="1"/>
  <c r="F43" i="31"/>
  <c r="F44" i="31" s="1"/>
  <c r="N43" i="31"/>
  <c r="N45" i="31" s="1"/>
  <c r="V43" i="31"/>
  <c r="V45" i="31" s="1"/>
  <c r="AD43" i="31"/>
  <c r="AD45" i="31" s="1"/>
  <c r="AL43" i="31"/>
  <c r="AL44" i="31" s="1"/>
  <c r="AD44" i="31"/>
  <c r="FM44" i="31"/>
  <c r="EG44" i="31"/>
  <c r="DA44" i="31"/>
  <c r="BC45" i="31"/>
  <c r="BC43" i="31"/>
  <c r="CI45" i="31"/>
  <c r="CI43" i="31"/>
  <c r="DO45" i="31"/>
  <c r="DO43" i="31"/>
  <c r="EU45" i="31"/>
  <c r="EU43" i="31"/>
  <c r="GA45" i="31"/>
  <c r="GA43" i="31"/>
  <c r="GA44" i="31"/>
  <c r="EU44" i="31"/>
  <c r="DO44" i="31"/>
  <c r="CI44" i="31"/>
  <c r="BC44" i="31"/>
  <c r="W44" i="31"/>
  <c r="FI43" i="31"/>
  <c r="FI45" i="31" s="1"/>
  <c r="GO43" i="31"/>
  <c r="GO45" i="31" s="1"/>
  <c r="AT45" i="31"/>
  <c r="AT43" i="31"/>
  <c r="BB45" i="31"/>
  <c r="BB43" i="31"/>
  <c r="BJ45" i="31"/>
  <c r="BJ43" i="31"/>
  <c r="BJ44" i="31" s="1"/>
  <c r="BR45" i="31"/>
  <c r="BR43" i="31"/>
  <c r="BR44" i="31" s="1"/>
  <c r="BZ45" i="31"/>
  <c r="BZ43" i="31"/>
  <c r="CH45" i="31"/>
  <c r="CH43" i="31"/>
  <c r="CP45" i="31"/>
  <c r="CP43" i="31"/>
  <c r="CP44" i="31" s="1"/>
  <c r="CX45" i="31"/>
  <c r="CX43" i="31"/>
  <c r="CX44" i="31" s="1"/>
  <c r="DF45" i="31"/>
  <c r="DF43" i="31"/>
  <c r="DN45" i="31"/>
  <c r="DN43" i="31"/>
  <c r="DV45" i="31"/>
  <c r="DV43" i="31"/>
  <c r="DV44" i="31" s="1"/>
  <c r="ED45" i="31"/>
  <c r="ED43" i="31"/>
  <c r="ED44" i="31" s="1"/>
  <c r="EL45" i="31"/>
  <c r="EL43" i="31"/>
  <c r="ET45" i="31"/>
  <c r="ET43" i="31"/>
  <c r="FB45" i="31"/>
  <c r="FB43" i="31"/>
  <c r="FB44" i="31" s="1"/>
  <c r="FJ45" i="31"/>
  <c r="FJ43" i="31"/>
  <c r="FJ44" i="31" s="1"/>
  <c r="FR45" i="31"/>
  <c r="FR43" i="31"/>
  <c r="FZ45" i="31"/>
  <c r="FZ43" i="31"/>
  <c r="GH45" i="31"/>
  <c r="GH43" i="31"/>
  <c r="GH44" i="31" s="1"/>
  <c r="GP45" i="31"/>
  <c r="GP43" i="31"/>
  <c r="GP44" i="31" s="1"/>
  <c r="FQ44" i="31"/>
  <c r="DE44" i="31"/>
  <c r="BY44" i="31"/>
  <c r="AS44" i="31"/>
  <c r="M44" i="31"/>
  <c r="AY43" i="31"/>
  <c r="AY45" i="31" s="1"/>
  <c r="CE43" i="31"/>
  <c r="CE45" i="31" s="1"/>
  <c r="DK43" i="31"/>
  <c r="DK45" i="31" s="1"/>
  <c r="EQ43" i="31"/>
  <c r="EQ45" i="31" s="1"/>
  <c r="GE43" i="31"/>
  <c r="GE45" i="31" s="1"/>
  <c r="FT44" i="31"/>
  <c r="EN44" i="31"/>
  <c r="DH44" i="31"/>
  <c r="CB44" i="31"/>
  <c r="AV44" i="31"/>
  <c r="P44" i="31"/>
  <c r="FO44" i="31"/>
  <c r="I45" i="31"/>
  <c r="I43" i="31"/>
  <c r="I44" i="31" s="1"/>
  <c r="Q45" i="31"/>
  <c r="Q43" i="31"/>
  <c r="Q44" i="31" s="1"/>
  <c r="Y45" i="31"/>
  <c r="Y43" i="31"/>
  <c r="AG45" i="31"/>
  <c r="AG43" i="31"/>
  <c r="AO45" i="31"/>
  <c r="AO43" i="31"/>
  <c r="AO44" i="31" s="1"/>
  <c r="BU45" i="31"/>
  <c r="BU43" i="31"/>
  <c r="BU44" i="31" s="1"/>
  <c r="CO45" i="31"/>
  <c r="CO43" i="31"/>
  <c r="CW45" i="31"/>
  <c r="CW43" i="31"/>
  <c r="CW44" i="31" s="1"/>
  <c r="DE45" i="31"/>
  <c r="DE43" i="31"/>
  <c r="DM45" i="31"/>
  <c r="DM43" i="31"/>
  <c r="DM44" i="31" s="1"/>
  <c r="DU45" i="31"/>
  <c r="DU43" i="31"/>
  <c r="EC45" i="31"/>
  <c r="EC43" i="31"/>
  <c r="EC44" i="31" s="1"/>
  <c r="EK45" i="31"/>
  <c r="EK43" i="31"/>
  <c r="EK44" i="31" s="1"/>
  <c r="ES45" i="31"/>
  <c r="ES43" i="31"/>
  <c r="ES44" i="31" s="1"/>
  <c r="FA45" i="31"/>
  <c r="FA43" i="31"/>
  <c r="FZ44" i="31"/>
  <c r="ET44" i="31"/>
  <c r="DN44" i="31"/>
  <c r="CH44" i="31"/>
  <c r="BB44" i="31"/>
  <c r="V44" i="31"/>
  <c r="DY44" i="31"/>
  <c r="CS44" i="31"/>
  <c r="BM44" i="31"/>
  <c r="AG44" i="31"/>
  <c r="AU45" i="31"/>
  <c r="AU43" i="31"/>
  <c r="AU44" i="31" s="1"/>
  <c r="CA45" i="31"/>
  <c r="CA43" i="31"/>
  <c r="CA44" i="31" s="1"/>
  <c r="DG45" i="31"/>
  <c r="DG43" i="31"/>
  <c r="DG44" i="31" s="1"/>
  <c r="EM45" i="31"/>
  <c r="EM43" i="31"/>
  <c r="EM44" i="31" s="1"/>
  <c r="FS45" i="31"/>
  <c r="FS43" i="31"/>
  <c r="FS44" i="31" s="1"/>
  <c r="D45" i="31"/>
  <c r="D43" i="31"/>
  <c r="D44" i="31" s="1"/>
  <c r="L45" i="31"/>
  <c r="L43" i="31"/>
  <c r="L44" i="31" s="1"/>
  <c r="T45" i="31"/>
  <c r="T43" i="31"/>
  <c r="T44" i="31" s="1"/>
  <c r="AB45" i="31"/>
  <c r="AB43" i="31"/>
  <c r="AJ45" i="31"/>
  <c r="AJ43" i="31"/>
  <c r="AJ44" i="31" s="1"/>
  <c r="AR45" i="31"/>
  <c r="AR43" i="31"/>
  <c r="AR44" i="31" s="1"/>
  <c r="AZ45" i="31"/>
  <c r="AZ43" i="31"/>
  <c r="AZ44" i="31" s="1"/>
  <c r="BH45" i="31"/>
  <c r="BH43" i="31"/>
  <c r="BP45" i="31"/>
  <c r="BP43" i="31"/>
  <c r="BP44" i="31" s="1"/>
  <c r="BX45" i="31"/>
  <c r="BX43" i="31"/>
  <c r="BX44" i="31" s="1"/>
  <c r="CF45" i="31"/>
  <c r="CF43" i="31"/>
  <c r="CN45" i="31"/>
  <c r="CN43" i="31"/>
  <c r="DD45" i="31"/>
  <c r="DD43" i="31"/>
  <c r="DD44" i="31" s="1"/>
  <c r="DT45" i="31"/>
  <c r="DT43" i="31"/>
  <c r="EJ45" i="31"/>
  <c r="EJ43" i="31"/>
  <c r="EJ44" i="31" s="1"/>
  <c r="EZ45" i="31"/>
  <c r="EZ43" i="31"/>
  <c r="FP45" i="31"/>
  <c r="FP43" i="31"/>
  <c r="FP44" i="31" s="1"/>
  <c r="GJ43" i="31"/>
  <c r="GJ45" i="31" s="1"/>
  <c r="GN43" i="31"/>
  <c r="GN44" i="31" s="1"/>
  <c r="FX44" i="31"/>
  <c r="ER44" i="31"/>
  <c r="DL44" i="31"/>
  <c r="CF44" i="31"/>
  <c r="FE43" i="31"/>
  <c r="FE44" i="31" s="1"/>
  <c r="FU43" i="31"/>
  <c r="FU44" i="31" s="1"/>
  <c r="GK43" i="31"/>
  <c r="GK44" i="31" s="1"/>
  <c r="FY44" i="31"/>
  <c r="C43" i="31"/>
  <c r="C45" i="31" s="1"/>
  <c r="K43" i="31"/>
  <c r="K45" i="31" s="1"/>
  <c r="AA43" i="31"/>
  <c r="AA45" i="31" s="1"/>
  <c r="AQ43" i="31"/>
  <c r="AQ45" i="31" s="1"/>
  <c r="BG43" i="31"/>
  <c r="BG45" i="31" s="1"/>
  <c r="BW43" i="31"/>
  <c r="BW45" i="31" s="1"/>
  <c r="CM43" i="31"/>
  <c r="CM45" i="31" s="1"/>
  <c r="DC43" i="31"/>
  <c r="DC45" i="31" s="1"/>
  <c r="DS43" i="31"/>
  <c r="DS45" i="31" s="1"/>
  <c r="EI43" i="31"/>
  <c r="EI45" i="31" s="1"/>
  <c r="EY43" i="31"/>
  <c r="EY45" i="31" s="1"/>
  <c r="GR44" i="31"/>
  <c r="FL44" i="31"/>
  <c r="EF44" i="31"/>
  <c r="CZ44" i="31"/>
  <c r="BT44" i="31"/>
  <c r="AN44" i="31"/>
  <c r="H44" i="31"/>
  <c r="GM44" i="31"/>
  <c r="FG44" i="31"/>
  <c r="EA44" i="31"/>
  <c r="CU44" i="31"/>
  <c r="BO44" i="31"/>
  <c r="AI44" i="31"/>
  <c r="AW45" i="31"/>
  <c r="AW43" i="31"/>
  <c r="AW44" i="31" s="1"/>
  <c r="CC45" i="31"/>
  <c r="CC43" i="31"/>
  <c r="CC44" i="31" s="1"/>
  <c r="J45" i="31"/>
  <c r="J43" i="31"/>
  <c r="J44" i="31" s="1"/>
  <c r="R45" i="31"/>
  <c r="R43" i="31"/>
  <c r="R44" i="31" s="1"/>
  <c r="Z45" i="31"/>
  <c r="Z43" i="31"/>
  <c r="Z44" i="31" s="1"/>
  <c r="AH45" i="31"/>
  <c r="AH43" i="31"/>
  <c r="AH44" i="31" s="1"/>
  <c r="AP45" i="31"/>
  <c r="AP43" i="31"/>
  <c r="AP44" i="31" s="1"/>
  <c r="FR44" i="31"/>
  <c r="EL44" i="31"/>
  <c r="DF44" i="31"/>
  <c r="BZ44" i="31"/>
  <c r="AT44" i="31"/>
  <c r="N44" i="31"/>
  <c r="GC44" i="31"/>
  <c r="EW44" i="31"/>
  <c r="DQ44" i="31"/>
  <c r="CK44" i="31"/>
  <c r="BE44" i="31"/>
  <c r="Y44" i="31"/>
  <c r="BS45" i="31"/>
  <c r="BS43" i="31"/>
  <c r="CY45" i="31"/>
  <c r="CY43" i="31"/>
  <c r="EE45" i="31"/>
  <c r="EE43" i="31"/>
  <c r="FK45" i="31"/>
  <c r="FK43" i="31"/>
  <c r="GF44" i="31"/>
  <c r="EZ44" i="31"/>
  <c r="DT44" i="31"/>
  <c r="CN44" i="31"/>
  <c r="BH44" i="31"/>
  <c r="AB44" i="31"/>
  <c r="GQ44" i="31"/>
  <c r="FK44" i="31"/>
  <c r="EE44" i="31"/>
  <c r="CY44" i="31"/>
  <c r="BS44" i="31"/>
  <c r="AM44" i="31"/>
  <c r="G44" i="31"/>
  <c r="AX43" i="31"/>
  <c r="AX44" i="31" s="1"/>
  <c r="BF43" i="31"/>
  <c r="BF44" i="31" s="1"/>
  <c r="BN43" i="31"/>
  <c r="BN44" i="31" s="1"/>
  <c r="BV43" i="31"/>
  <c r="BV44" i="31" s="1"/>
  <c r="CD43" i="31"/>
  <c r="CD44" i="31" s="1"/>
  <c r="CL43" i="31"/>
  <c r="CL44" i="31" s="1"/>
  <c r="CT43" i="31"/>
  <c r="CT44" i="31" s="1"/>
  <c r="DB43" i="31"/>
  <c r="DB44" i="31" s="1"/>
  <c r="DJ43" i="31"/>
  <c r="DJ44" i="31" s="1"/>
  <c r="DR43" i="31"/>
  <c r="DR44" i="31" s="1"/>
  <c r="DZ43" i="31"/>
  <c r="DZ44" i="31" s="1"/>
  <c r="EH43" i="31"/>
  <c r="EH44" i="31" s="1"/>
  <c r="EP43" i="31"/>
  <c r="EP44" i="31" s="1"/>
  <c r="EX43" i="31"/>
  <c r="EX44" i="31" s="1"/>
  <c r="FF43" i="31"/>
  <c r="FF44" i="31" s="1"/>
  <c r="FN43" i="31"/>
  <c r="FN44" i="31" s="1"/>
  <c r="FV43" i="31"/>
  <c r="FV44" i="31" s="1"/>
  <c r="GD43" i="31"/>
  <c r="GD44" i="31" s="1"/>
  <c r="GL43" i="31"/>
  <c r="GL44" i="31" s="1"/>
  <c r="GG44" i="31"/>
  <c r="FA44" i="31"/>
  <c r="DU44" i="31"/>
  <c r="CO44" i="31"/>
  <c r="BI44" i="31"/>
  <c r="AC44" i="31"/>
  <c r="B34" i="31"/>
  <c r="O17" i="2"/>
  <c r="E27" i="2"/>
  <c r="E17" i="2"/>
  <c r="K27" i="2"/>
  <c r="K28" i="2" s="1"/>
  <c r="J22" i="2"/>
  <c r="D22" i="2" s="1"/>
  <c r="J26" i="2"/>
  <c r="D23" i="2"/>
  <c r="J16" i="2"/>
  <c r="D16" i="2" s="1"/>
  <c r="D13" i="2"/>
  <c r="J12" i="2"/>
  <c r="D8" i="2"/>
  <c r="O27" i="2"/>
  <c r="O28" i="2" s="1"/>
  <c r="E17" i="36" l="1"/>
  <c r="AB125" i="39"/>
  <c r="AF81" i="39"/>
  <c r="AF116" i="39"/>
  <c r="AF115" i="39" s="1"/>
  <c r="AF110" i="39"/>
  <c r="AF104" i="39"/>
  <c r="AF94" i="39"/>
  <c r="AF90" i="39"/>
  <c r="AF78" i="39"/>
  <c r="AF61" i="39"/>
  <c r="AF113" i="39"/>
  <c r="AF101" i="39"/>
  <c r="AF73" i="39"/>
  <c r="AF112" i="39"/>
  <c r="AF106" i="39"/>
  <c r="AF92" i="39"/>
  <c r="AF88" i="39"/>
  <c r="AF83" i="39"/>
  <c r="AF66" i="39"/>
  <c r="AF122" i="39"/>
  <c r="AF111" i="39"/>
  <c r="AF95" i="39"/>
  <c r="AF71" i="39"/>
  <c r="AF69" i="39"/>
  <c r="AF120" i="39"/>
  <c r="AF119" i="39"/>
  <c r="AF114" i="39"/>
  <c r="AF100" i="39"/>
  <c r="AF87" i="39"/>
  <c r="AF85" i="39"/>
  <c r="AF72" i="39"/>
  <c r="AF109" i="39"/>
  <c r="AF107" i="39"/>
  <c r="AF105" i="39"/>
  <c r="AF93" i="39"/>
  <c r="AF67" i="39"/>
  <c r="AF62" i="39"/>
  <c r="AF59" i="39"/>
  <c r="AF123" i="39"/>
  <c r="AF102" i="39"/>
  <c r="AF98" i="39"/>
  <c r="AF74" i="39"/>
  <c r="AF65" i="39"/>
  <c r="AF68" i="39"/>
  <c r="AF99" i="39"/>
  <c r="AF91" i="39"/>
  <c r="AF77" i="39"/>
  <c r="AF75" i="39"/>
  <c r="AF60" i="39"/>
  <c r="AF89" i="39"/>
  <c r="AF76" i="39"/>
  <c r="AF108" i="39"/>
  <c r="AF84" i="39"/>
  <c r="AF86" i="39"/>
  <c r="AF118" i="39"/>
  <c r="AF70" i="39"/>
  <c r="AF121" i="39"/>
  <c r="AF82" i="39"/>
  <c r="AF103" i="39"/>
  <c r="AF64" i="39"/>
  <c r="AF97" i="39"/>
  <c r="AF58" i="39"/>
  <c r="AF79" i="39"/>
  <c r="AF96" i="39"/>
  <c r="AF63" i="39"/>
  <c r="AF117" i="39"/>
  <c r="AF124" i="39"/>
  <c r="AF127" i="39"/>
  <c r="AF80" i="39"/>
  <c r="AH80" i="39"/>
  <c r="AL81" i="39"/>
  <c r="AL114" i="39"/>
  <c r="AL104" i="39"/>
  <c r="AL88" i="39"/>
  <c r="AL94" i="39"/>
  <c r="AL83" i="39"/>
  <c r="AL72" i="39"/>
  <c r="AL66" i="39"/>
  <c r="AL91" i="39"/>
  <c r="AL77" i="39"/>
  <c r="AL67" i="39"/>
  <c r="AL119" i="39"/>
  <c r="AL116" i="39"/>
  <c r="AL115" i="39" s="1"/>
  <c r="AL112" i="39"/>
  <c r="AL106" i="39"/>
  <c r="AL102" i="39"/>
  <c r="AL65" i="39"/>
  <c r="AL107" i="39"/>
  <c r="AL75" i="39"/>
  <c r="AL59" i="39"/>
  <c r="AL120" i="39"/>
  <c r="AL110" i="39"/>
  <c r="AL100" i="39"/>
  <c r="AL90" i="39"/>
  <c r="AL78" i="39"/>
  <c r="AL68" i="39"/>
  <c r="AL61" i="39"/>
  <c r="AL122" i="39"/>
  <c r="AL113" i="39"/>
  <c r="AL99" i="39"/>
  <c r="AL95" i="39"/>
  <c r="AL73" i="39"/>
  <c r="AL71" i="39"/>
  <c r="AL62" i="39"/>
  <c r="AL123" i="39"/>
  <c r="AL98" i="39"/>
  <c r="AL92" i="39"/>
  <c r="AL85" i="39"/>
  <c r="AL87" i="39"/>
  <c r="AL74" i="39"/>
  <c r="AL111" i="39"/>
  <c r="AL109" i="39"/>
  <c r="AL105" i="39"/>
  <c r="AL101" i="39"/>
  <c r="AL93" i="39"/>
  <c r="AL69" i="39"/>
  <c r="AL58" i="39"/>
  <c r="AL64" i="39"/>
  <c r="AL118" i="39"/>
  <c r="AL76" i="39"/>
  <c r="AL86" i="39"/>
  <c r="AL97" i="39"/>
  <c r="AL89" i="39"/>
  <c r="AL82" i="39"/>
  <c r="AL103" i="39"/>
  <c r="AL108" i="39"/>
  <c r="AL84" i="39"/>
  <c r="AL70" i="39"/>
  <c r="AL121" i="39"/>
  <c r="AL60" i="39"/>
  <c r="AL96" i="39"/>
  <c r="AL79" i="39"/>
  <c r="AL117" i="39"/>
  <c r="AL63" i="39"/>
  <c r="AL124" i="39"/>
  <c r="AL127" i="39"/>
  <c r="AD81" i="39"/>
  <c r="AD123" i="39"/>
  <c r="AD112" i="39"/>
  <c r="AD88" i="39"/>
  <c r="AD65" i="39"/>
  <c r="AD66" i="39"/>
  <c r="AD113" i="39"/>
  <c r="AD99" i="39"/>
  <c r="AD95" i="39"/>
  <c r="AD107" i="39"/>
  <c r="AD77" i="39"/>
  <c r="AD73" i="39"/>
  <c r="AD62" i="39"/>
  <c r="AD116" i="39"/>
  <c r="AD115" i="39" s="1"/>
  <c r="AD114" i="39"/>
  <c r="AD104" i="39"/>
  <c r="AD100" i="39"/>
  <c r="AD94" i="39"/>
  <c r="AD90" i="39"/>
  <c r="AD85" i="39"/>
  <c r="AD72" i="39"/>
  <c r="AD111" i="39"/>
  <c r="AD105" i="39"/>
  <c r="AD101" i="39"/>
  <c r="AD93" i="39"/>
  <c r="AD69" i="39"/>
  <c r="AD59" i="39"/>
  <c r="AD106" i="39"/>
  <c r="AD102" i="39"/>
  <c r="AD98" i="39"/>
  <c r="AD92" i="39"/>
  <c r="AD87" i="39"/>
  <c r="AD83" i="39"/>
  <c r="AD74" i="39"/>
  <c r="AD68" i="39"/>
  <c r="AD122" i="39"/>
  <c r="AD91" i="39"/>
  <c r="AD71" i="39"/>
  <c r="AD120" i="39"/>
  <c r="AD119" i="39"/>
  <c r="AD110" i="39"/>
  <c r="AD78" i="39"/>
  <c r="AD61" i="39"/>
  <c r="AD109" i="39"/>
  <c r="AD75" i="39"/>
  <c r="AD67" i="39"/>
  <c r="AD89" i="39"/>
  <c r="AD76" i="39"/>
  <c r="AD60" i="39"/>
  <c r="AD82" i="39"/>
  <c r="AD97" i="39"/>
  <c r="AD84" i="39"/>
  <c r="AD103" i="39"/>
  <c r="AD64" i="39"/>
  <c r="AD108" i="39"/>
  <c r="AD118" i="39"/>
  <c r="AD70" i="39"/>
  <c r="AD121" i="39"/>
  <c r="AD86" i="39"/>
  <c r="AD63" i="39"/>
  <c r="AD79" i="39"/>
  <c r="AD96" i="39"/>
  <c r="AD124" i="39"/>
  <c r="AD117" i="39"/>
  <c r="AD127" i="39"/>
  <c r="AB81" i="39"/>
  <c r="AB120" i="39"/>
  <c r="AB116" i="39"/>
  <c r="AB115" i="39" s="1"/>
  <c r="AB114" i="39"/>
  <c r="AB104" i="39"/>
  <c r="AB100" i="39"/>
  <c r="AB90" i="39"/>
  <c r="AB72" i="39"/>
  <c r="AB61" i="39"/>
  <c r="AB111" i="39"/>
  <c r="AB99" i="39"/>
  <c r="AB95" i="39"/>
  <c r="AB69" i="39"/>
  <c r="AB123" i="39"/>
  <c r="AB102" i="39"/>
  <c r="AB87" i="39"/>
  <c r="AB83" i="39"/>
  <c r="AB74" i="39"/>
  <c r="AB68" i="39"/>
  <c r="AB122" i="39"/>
  <c r="AB107" i="39"/>
  <c r="AB105" i="39"/>
  <c r="AB101" i="39"/>
  <c r="AB93" i="39"/>
  <c r="AB71" i="39"/>
  <c r="AB67" i="39"/>
  <c r="AB119" i="39"/>
  <c r="AB110" i="39"/>
  <c r="AB94" i="39"/>
  <c r="AB85" i="39"/>
  <c r="AB78" i="39"/>
  <c r="AB109" i="39"/>
  <c r="AB91" i="39"/>
  <c r="AB75" i="39"/>
  <c r="AB59" i="39"/>
  <c r="AB112" i="39"/>
  <c r="AB106" i="39"/>
  <c r="AB98" i="39"/>
  <c r="AB92" i="39"/>
  <c r="AB88" i="39"/>
  <c r="AB65" i="39"/>
  <c r="AB66" i="39"/>
  <c r="AB113" i="39"/>
  <c r="AB77" i="39"/>
  <c r="AB73" i="39"/>
  <c r="AB62" i="39"/>
  <c r="AD58" i="39"/>
  <c r="AB121" i="39"/>
  <c r="AB108" i="39"/>
  <c r="AB84" i="39"/>
  <c r="AB118" i="39"/>
  <c r="AB70" i="39"/>
  <c r="AB82" i="39"/>
  <c r="AB86" i="39"/>
  <c r="AB60" i="39"/>
  <c r="AB89" i="39"/>
  <c r="AB103" i="39"/>
  <c r="AB76" i="39"/>
  <c r="AB64" i="39"/>
  <c r="AB97" i="39"/>
  <c r="AB58" i="39"/>
  <c r="AB117" i="39"/>
  <c r="AB96" i="39"/>
  <c r="AB63" i="39"/>
  <c r="AB124" i="39"/>
  <c r="AB79" i="39"/>
  <c r="AB127" i="39"/>
  <c r="AJ81" i="39"/>
  <c r="AJ120" i="39"/>
  <c r="AJ116" i="39"/>
  <c r="AJ115" i="39" s="1"/>
  <c r="AJ114" i="39"/>
  <c r="AJ104" i="39"/>
  <c r="AJ100" i="39"/>
  <c r="AJ90" i="39"/>
  <c r="AJ72" i="39"/>
  <c r="AJ61" i="39"/>
  <c r="AJ91" i="39"/>
  <c r="AJ75" i="39"/>
  <c r="AJ123" i="39"/>
  <c r="AJ102" i="39"/>
  <c r="AJ87" i="39"/>
  <c r="AJ83" i="39"/>
  <c r="AJ74" i="39"/>
  <c r="AJ68" i="39"/>
  <c r="AJ122" i="39"/>
  <c r="AJ113" i="39"/>
  <c r="AJ73" i="39"/>
  <c r="AJ71" i="39"/>
  <c r="AJ62" i="39"/>
  <c r="AJ119" i="39"/>
  <c r="AJ110" i="39"/>
  <c r="AJ94" i="39"/>
  <c r="AJ85" i="39"/>
  <c r="AJ78" i="39"/>
  <c r="AJ111" i="39"/>
  <c r="AJ109" i="39"/>
  <c r="AJ99" i="39"/>
  <c r="AJ95" i="39"/>
  <c r="AJ69" i="39"/>
  <c r="AJ59" i="39"/>
  <c r="AJ112" i="39"/>
  <c r="AJ106" i="39"/>
  <c r="AJ98" i="39"/>
  <c r="AJ92" i="39"/>
  <c r="AJ88" i="39"/>
  <c r="AJ65" i="39"/>
  <c r="AJ66" i="39"/>
  <c r="AJ107" i="39"/>
  <c r="AJ105" i="39"/>
  <c r="AJ101" i="39"/>
  <c r="AJ93" i="39"/>
  <c r="AJ77" i="39"/>
  <c r="AJ67" i="39"/>
  <c r="AJ70" i="39"/>
  <c r="AJ82" i="39"/>
  <c r="AJ60" i="39"/>
  <c r="AJ89" i="39"/>
  <c r="AJ103" i="39"/>
  <c r="AJ76" i="39"/>
  <c r="AJ64" i="39"/>
  <c r="AJ97" i="39"/>
  <c r="AJ58" i="39"/>
  <c r="AJ121" i="39"/>
  <c r="AJ86" i="39"/>
  <c r="AJ108" i="39"/>
  <c r="AJ84" i="39"/>
  <c r="AJ118" i="39"/>
  <c r="AJ79" i="39"/>
  <c r="AJ117" i="39"/>
  <c r="AJ96" i="39"/>
  <c r="AJ63" i="39"/>
  <c r="AJ124" i="39"/>
  <c r="AJ127" i="39"/>
  <c r="AJ80" i="39"/>
  <c r="AH81" i="39"/>
  <c r="AH106" i="39"/>
  <c r="AH102" i="39"/>
  <c r="AH92" i="39"/>
  <c r="AH74" i="39"/>
  <c r="AH65" i="39"/>
  <c r="AH68" i="39"/>
  <c r="AH107" i="39"/>
  <c r="AH101" i="39"/>
  <c r="AH77" i="39"/>
  <c r="AH75" i="39"/>
  <c r="AH67" i="39"/>
  <c r="AH120" i="39"/>
  <c r="AH116" i="39"/>
  <c r="AH115" i="39" s="1"/>
  <c r="AH110" i="39"/>
  <c r="AH104" i="39"/>
  <c r="AH90" i="39"/>
  <c r="AH87" i="39"/>
  <c r="AH85" i="39"/>
  <c r="AH78" i="39"/>
  <c r="AH113" i="39"/>
  <c r="AH95" i="39"/>
  <c r="AH73" i="39"/>
  <c r="AH62" i="39"/>
  <c r="AH59" i="39"/>
  <c r="AH123" i="39"/>
  <c r="AH112" i="39"/>
  <c r="AH98" i="39"/>
  <c r="AH88" i="39"/>
  <c r="AH83" i="39"/>
  <c r="AH66" i="39"/>
  <c r="AH122" i="39"/>
  <c r="AH111" i="39"/>
  <c r="AH105" i="39"/>
  <c r="AH93" i="39"/>
  <c r="AH71" i="39"/>
  <c r="AH69" i="39"/>
  <c r="AH119" i="39"/>
  <c r="AH114" i="39"/>
  <c r="AH100" i="39"/>
  <c r="AH94" i="39"/>
  <c r="AH72" i="39"/>
  <c r="AH61" i="39"/>
  <c r="AH109" i="39"/>
  <c r="AH99" i="39"/>
  <c r="AH91" i="39"/>
  <c r="AH84" i="39"/>
  <c r="AH86" i="39"/>
  <c r="AH89" i="39"/>
  <c r="AH103" i="39"/>
  <c r="AH76" i="39"/>
  <c r="AH64" i="39"/>
  <c r="AH108" i="39"/>
  <c r="AH60" i="39"/>
  <c r="AH118" i="39"/>
  <c r="AH70" i="39"/>
  <c r="AH58" i="39"/>
  <c r="AH121" i="39"/>
  <c r="AH82" i="39"/>
  <c r="AH97" i="39"/>
  <c r="AH79" i="39"/>
  <c r="AH124" i="39"/>
  <c r="AH63" i="39"/>
  <c r="AH117" i="39"/>
  <c r="AH96" i="39"/>
  <c r="AH127" i="39"/>
  <c r="E63" i="33"/>
  <c r="E57" i="33"/>
  <c r="E51" i="33"/>
  <c r="E44" i="33"/>
  <c r="E38" i="33"/>
  <c r="E37" i="33"/>
  <c r="E35" i="33"/>
  <c r="E33" i="33"/>
  <c r="E23" i="33"/>
  <c r="E17" i="33"/>
  <c r="E73" i="33"/>
  <c r="E64" i="33"/>
  <c r="E60" i="33"/>
  <c r="E59" i="33"/>
  <c r="E52" i="33"/>
  <c r="E45" i="33"/>
  <c r="E41" i="33"/>
  <c r="E40" i="33"/>
  <c r="E24" i="33"/>
  <c r="E18" i="33"/>
  <c r="E12" i="33"/>
  <c r="E70" i="33"/>
  <c r="E69" i="33"/>
  <c r="E66" i="33"/>
  <c r="E61" i="33"/>
  <c r="E55" i="33"/>
  <c r="E54" i="33"/>
  <c r="E49" i="33"/>
  <c r="E48" i="33"/>
  <c r="E42" i="33"/>
  <c r="E25" i="33"/>
  <c r="E19" i="33"/>
  <c r="E11" i="33"/>
  <c r="E72" i="33"/>
  <c r="E62" i="33"/>
  <c r="E56" i="33"/>
  <c r="E50" i="33"/>
  <c r="E43" i="33"/>
  <c r="E28" i="33"/>
  <c r="E27" i="33"/>
  <c r="E22" i="33"/>
  <c r="E21" i="33"/>
  <c r="E16" i="33"/>
  <c r="E15" i="33"/>
  <c r="E9" i="33"/>
  <c r="E39" i="33"/>
  <c r="E58" i="33"/>
  <c r="E32" i="33"/>
  <c r="E34" i="33"/>
  <c r="E36" i="33"/>
  <c r="E26" i="33"/>
  <c r="E71" i="33"/>
  <c r="E10" i="33"/>
  <c r="E65" i="33"/>
  <c r="E68" i="33"/>
  <c r="E8" i="33"/>
  <c r="E14" i="33"/>
  <c r="E20" i="33"/>
  <c r="E47" i="33"/>
  <c r="E53" i="33"/>
  <c r="E67" i="33"/>
  <c r="E13" i="33"/>
  <c r="E29" i="33"/>
  <c r="E74" i="33"/>
  <c r="E46" i="33"/>
  <c r="E75" i="33"/>
  <c r="B45" i="31"/>
  <c r="B43" i="31"/>
  <c r="B44" i="31" s="1"/>
  <c r="GL45" i="31"/>
  <c r="GD45" i="31"/>
  <c r="FV45" i="31"/>
  <c r="FN45" i="31"/>
  <c r="FF45" i="31"/>
  <c r="EX45" i="31"/>
  <c r="EP45" i="31"/>
  <c r="EH45" i="31"/>
  <c r="DZ45" i="31"/>
  <c r="DR45" i="31"/>
  <c r="DJ45" i="31"/>
  <c r="DB45" i="31"/>
  <c r="CT45" i="31"/>
  <c r="CL45" i="31"/>
  <c r="CD45" i="31"/>
  <c r="BV45" i="31"/>
  <c r="BN45" i="31"/>
  <c r="BF45" i="31"/>
  <c r="AX45" i="31"/>
  <c r="GK45" i="31"/>
  <c r="FU45" i="31"/>
  <c r="FE45" i="31"/>
  <c r="GN45" i="31"/>
  <c r="C44" i="31"/>
  <c r="AQ44" i="31"/>
  <c r="DC44" i="31"/>
  <c r="GS44" i="31"/>
  <c r="AL45" i="31"/>
  <c r="F45" i="31"/>
  <c r="AY44" i="31"/>
  <c r="DK44" i="31"/>
  <c r="GO44" i="31"/>
  <c r="EO44" i="31"/>
  <c r="AK45" i="31"/>
  <c r="U45" i="31"/>
  <c r="E45" i="31"/>
  <c r="AA44" i="31"/>
  <c r="CM44" i="31"/>
  <c r="EY44" i="31"/>
  <c r="CR44" i="31"/>
  <c r="FD44" i="31"/>
  <c r="K44" i="31"/>
  <c r="BW44" i="31"/>
  <c r="EI44" i="31"/>
  <c r="CE44" i="31"/>
  <c r="EQ44" i="31"/>
  <c r="FI44" i="31"/>
  <c r="BG44" i="31"/>
  <c r="DS44" i="31"/>
  <c r="GE44" i="31"/>
  <c r="DX44" i="31"/>
  <c r="GJ44" i="31"/>
  <c r="J17" i="2"/>
  <c r="D17" i="2" s="1"/>
  <c r="D12" i="2"/>
  <c r="J27" i="2"/>
  <c r="D26" i="2"/>
  <c r="E28" i="2"/>
  <c r="J28" i="2" l="1"/>
  <c r="D28" i="2" s="1"/>
  <c r="D27" i="2"/>
  <c r="A55" i="12" l="1"/>
  <c r="A54" i="12"/>
  <c r="A50" i="12"/>
  <c r="A51" i="12"/>
  <c r="A52" i="12"/>
  <c r="A53" i="1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<sst xmlns="http://schemas.openxmlformats.org/spreadsheetml/2006/main" count="12738" uniqueCount="1689">
  <si>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</si>
  <si>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</si>
  <si>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</si>
  <si>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</si>
  <si>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</si>
  <si>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</si>
  <si>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</si>
  <si>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</si>
  <si>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</si>
  <si>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</si>
  <si>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</si>
  <si>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</si>
  <si>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</si>
  <si>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</si>
  <si>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</si>
  <si>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</si>
  <si>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</si>
  <si>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</si>
  <si>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</si>
  <si>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</si>
  <si>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</si>
  <si>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</si>
  <si>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</si>
  <si>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</si>
  <si>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</si>
  <si>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</si>
  <si>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</si>
  <si>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</si>
  <si>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</si>
  <si>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</si>
  <si>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</si>
  <si>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</si>
  <si>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</si>
  <si>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</si>
  <si>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</si>
  <si>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</si>
  <si>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</si>
  <si>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</si>
  <si>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</si>
  <si>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</si>
  <si>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</si>
  <si>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</si>
  <si>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</si>
  <si>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</si>
  <si>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</si>
  <si>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</si>
  <si>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</si>
  <si>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</si>
  <si>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</si>
  <si>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</si>
  <si>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</si>
  <si>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</si>
  <si>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</si>
  <si>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</si>
  <si>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</si>
  <si>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</si>
  <si>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</si>
  <si>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</si>
  <si>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</si>
  <si>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</si>
  <si>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</si>
  <si>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</si>
  <si>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</si>
  <si>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</si>
  <si>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</si>
  <si>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</si>
  <si>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</si>
  <si>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</si>
  <si>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</si>
  <si>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</si>
  <si>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</si>
  <si>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</si>
  <si>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</si>
  <si>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</si>
  <si>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</si>
  <si>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</si>
  <si>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</si>
  <si>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</si>
  <si>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</si>
  <si>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</si>
  <si>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</si>
  <si>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</si>
  <si>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</si>
  <si>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</si>
  <si>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</si>
  <si>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</si>
  <si>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</si>
  <si>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</si>
  <si>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</si>
  <si>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</si>
  <si>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</si>
  <si>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</si>
  <si>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</si>
  <si>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</si>
  <si>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</si>
  <si>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</si>
  <si>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</si>
  <si>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</si>
  <si>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</si>
  <si>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</si>
  <si>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</si>
  <si>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</si>
  <si>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</si>
  <si>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</si>
  <si>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</si>
  <si>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</si>
  <si>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</si>
  <si>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</si>
  <si>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</si>
  <si>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</si>
  <si>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</si>
  <si>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</si>
  <si>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</si>
  <si>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</si>
  <si>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</si>
  <si>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</si>
  <si>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</si>
  <si>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</si>
  <si>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</si>
  <si>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</si>
  <si>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</si>
  <si>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</si>
  <si>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</si>
  <si>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</si>
  <si>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</si>
  <si>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</si>
  <si>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</si>
  <si>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</si>
  <si>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</si>
  <si>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</si>
  <si>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</si>
  <si>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</si>
  <si>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</si>
  <si>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</si>
  <si>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</si>
  <si>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</si>
  <si>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</si>
  <si>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</si>
  <si>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</si>
  <si>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</si>
  <si>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</si>
  <si>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</si>
  <si>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</si>
  <si>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</si>
  <si>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</si>
  <si>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</si>
  <si>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</si>
  <si>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</si>
  <si>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</si>
  <si>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</si>
  <si>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</si>
  <si>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</si>
  <si>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</si>
  <si>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</si>
  <si>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</si>
  <si>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</si>
  <si>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</si>
  <si>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</si>
  <si>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</si>
  <si>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</si>
  <si>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</si>
  <si>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</si>
  <si>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</si>
  <si>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</si>
  <si>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</si>
  <si>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</si>
  <si>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</si>
  <si>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</si>
  <si>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</si>
  <si>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</si>
  <si>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</si>
  <si>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</si>
  <si>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</si>
  <si>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</si>
  <si>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</si>
  <si>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</si>
  <si>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</si>
  <si>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</si>
  <si>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</si>
  <si>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</si>
  <si>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</si>
  <si>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</si>
  <si>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</si>
  <si>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</si>
  <si>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</si>
  <si>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</si>
  <si>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</si>
  <si>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</si>
  <si>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</si>
  <si>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</si>
  <si>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</si>
  <si>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</si>
  <si>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</si>
  <si>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</si>
  <si>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</si>
  <si>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</si>
  <si>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</si>
  <si>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</si>
  <si>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</si>
  <si>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</si>
  <si>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</si>
  <si>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</si>
  <si>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</si>
  <si>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</si>
  <si>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</si>
  <si>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</si>
  <si>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</si>
  <si>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</si>
  <si>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</si>
  <si>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</si>
  <si>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</si>
  <si>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</si>
  <si>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</si>
  <si>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</si>
  <si>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</si>
  <si>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</si>
  <si>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</si>
  <si>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</si>
  <si>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</si>
  <si>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</si>
  <si>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</si>
  <si>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</si>
  <si>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</si>
  <si>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</si>
  <si>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</si>
  <si>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</si>
  <si>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</si>
  <si>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</si>
  <si>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</si>
  <si>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</si>
  <si>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</si>
  <si>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</si>
  <si>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</si>
  <si>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</si>
  <si>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</si>
  <si>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</si>
  <si>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</si>
  <si>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</si>
  <si>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</si>
  <si>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</si>
  <si>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</si>
  <si>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</si>
  <si>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</si>
  <si>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</si>
  <si>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</si>
  <si>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</si>
  <si>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</si>
  <si>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</si>
  <si>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</si>
  <si>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</si>
  <si>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</si>
  <si>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</si>
  <si>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</si>
  <si>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</si>
  <si>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</si>
  <si>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</si>
  <si>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</si>
  <si>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</si>
  <si>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</si>
  <si>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</si>
  <si>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</si>
  <si>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</si>
  <si>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</si>
  <si>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</si>
  <si>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</si>
  <si>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</si>
  <si>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</si>
  <si>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</si>
  <si>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</si>
  <si>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</si>
  <si>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</si>
  <si>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</si>
  <si>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</si>
  <si>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</si>
  <si>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</si>
  <si>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</si>
  <si>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</si>
  <si>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</si>
  <si>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</si>
  <si>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</si>
  <si>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</si>
  <si>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</si>
  <si>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</si>
  <si>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</si>
  <si>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</si>
  <si>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</si>
  <si>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</si>
  <si>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</si>
  <si>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</si>
  <si>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</si>
  <si>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</si>
  <si>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</si>
  <si>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</si>
  <si>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</si>
  <si>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</si>
  <si>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</si>
  <si>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</si>
  <si>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</si>
  <si>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</si>
  <si>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</si>
  <si>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</si>
  <si>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</si>
  <si>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</si>
  <si>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</si>
  <si>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</si>
  <si>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</si>
  <si>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</si>
  <si>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</si>
  <si>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</si>
  <si>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</si>
  <si>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</si>
  <si>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</si>
  <si>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</si>
  <si>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</si>
  <si>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</si>
  <si>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</si>
  <si>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</si>
  <si>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</si>
  <si>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</si>
  <si>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</si>
  <si>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</si>
  <si>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</si>
  <si>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</si>
  <si>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</si>
  <si>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</si>
  <si>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</si>
  <si>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</si>
  <si>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</si>
  <si>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</si>
  <si>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</si>
  <si>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</si>
  <si>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</si>
  <si>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</si>
  <si>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</si>
  <si>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</si>
  <si>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</si>
  <si>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</si>
  <si>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</si>
  <si>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</si>
  <si>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</si>
  <si>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</si>
  <si>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</si>
  <si>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</si>
  <si>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</si>
  <si>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</si>
  <si>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</si>
  <si>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</si>
  <si>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</si>
  <si>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</si>
  <si>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</si>
  <si>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</si>
  <si>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</si>
  <si>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</si>
  <si>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</si>
  <si>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</si>
  <si>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</si>
  <si>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</si>
  <si>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</si>
  <si>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</si>
  <si>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</si>
  <si>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</si>
  <si>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</si>
  <si>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</si>
  <si>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</si>
  <si>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</si>
  <si>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</si>
  <si>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</si>
  <si>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</si>
  <si>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</si>
  <si>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</si>
  <si>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</si>
  <si>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</si>
  <si>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</si>
  <si>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</si>
  <si>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</si>
  <si>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</si>
  <si>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</si>
  <si>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</si>
  <si>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</si>
  <si>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</si>
  <si>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</si>
  <si>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</si>
  <si>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</si>
  <si>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</si>
  <si>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</si>
  <si>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</si>
  <si>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</si>
  <si>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</si>
  <si>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</si>
  <si>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</si>
  <si>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</si>
  <si>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</si>
  <si>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</si>
  <si>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</si>
  <si>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</si>
  <si>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</si>
  <si>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</si>
  <si>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</si>
  <si>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</si>
  <si>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</si>
  <si>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</si>
  <si>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</si>
  <si>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</si>
  <si>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</si>
  <si>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</si>
  <si>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</si>
  <si>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</si>
  <si>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</si>
  <si>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</si>
  <si>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</si>
  <si>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</si>
  <si>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</si>
  <si>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</si>
  <si>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</si>
  <si>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</si>
  <si>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</si>
  <si>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</si>
  <si>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</si>
  <si>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</si>
  <si>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</si>
  <si>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</si>
  <si>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</si>
  <si>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</si>
  <si>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</si>
  <si>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</si>
  <si>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</si>
  <si>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</si>
  <si>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</si>
  <si>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</si>
  <si>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</si>
  <si>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</si>
  <si>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</si>
  <si>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</si>
  <si>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</si>
  <si>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</si>
  <si>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</si>
  <si>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</si>
  <si>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</si>
  <si>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</si>
  <si>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</si>
  <si>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</si>
  <si>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</si>
  <si>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</si>
  <si>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</si>
  <si>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</si>
  <si>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</si>
  <si>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</si>
  <si>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</si>
  <si>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</si>
  <si>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</si>
  <si>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</si>
  <si>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</si>
  <si>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</si>
  <si>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</si>
  <si>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</si>
  <si>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</si>
  <si>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</si>
  <si>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</si>
  <si>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</si>
  <si>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</si>
  <si>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</si>
  <si>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</si>
  <si>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</si>
  <si>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</si>
  <si>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</si>
  <si>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</si>
  <si>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</si>
  <si>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</si>
  <si>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</si>
  <si>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</si>
  <si>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</si>
  <si>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</si>
  <si>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</si>
  <si>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</si>
  <si>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</si>
  <si>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</si>
  <si>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</si>
  <si>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</si>
  <si>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</si>
  <si>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</si>
  <si>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</si>
  <si>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</si>
  <si>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</si>
  <si>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</si>
  <si>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</si>
  <si>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</si>
  <si>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</si>
  <si>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</si>
  <si>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</si>
  <si>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</si>
  <si>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</si>
  <si>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</si>
  <si>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</si>
  <si>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</si>
  <si>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</si>
  <si>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</si>
  <si>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</si>
  <si>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</si>
  <si>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</si>
  <si>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</si>
  <si>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</si>
  <si>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</si>
  <si>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</si>
  <si>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</si>
  <si>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</si>
  <si>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</si>
  <si>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</si>
  <si>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</si>
  <si>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</si>
  <si>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</si>
  <si>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</si>
  <si>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</si>
  <si>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</si>
  <si>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</si>
  <si>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</si>
  <si>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</si>
  <si>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</si>
  <si>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</si>
  <si>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</si>
  <si>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</si>
  <si>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</si>
  <si>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</si>
  <si>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</si>
  <si>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</si>
  <si>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</si>
  <si>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</si>
  <si>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</si>
  <si>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</si>
  <si>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</si>
  <si>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</si>
  <si>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</si>
  <si>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</si>
  <si>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</si>
  <si>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</si>
  <si>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</si>
  <si>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</si>
  <si>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</si>
  <si>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</si>
  <si>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</si>
  <si>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</si>
  <si>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</si>
  <si>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</si>
  <si>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</si>
  <si>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</si>
  <si>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</si>
  <si>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</si>
  <si>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</si>
  <si>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</si>
  <si>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</si>
  <si>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</si>
  <si>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</si>
  <si>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</si>
  <si>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</si>
  <si>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</si>
  <si>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</si>
  <si>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</si>
  <si>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</si>
  <si>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</si>
  <si>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</si>
  <si>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</si>
  <si>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</si>
  <si>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</si>
  <si>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</si>
  <si>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</si>
  <si>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</si>
  <si>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</si>
  <si>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</si>
  <si>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</si>
  <si>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</si>
  <si>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</si>
  <si>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</si>
  <si>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</si>
  <si>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</si>
  <si>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</si>
  <si>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</si>
  <si>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</si>
  <si>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</si>
  <si>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</si>
  <si>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</si>
  <si>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</si>
  <si>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</si>
  <si>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</si>
  <si>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</si>
  <si>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</si>
  <si>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</si>
  <si>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</si>
  <si>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</si>
  <si>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</si>
  <si>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</si>
  <si>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</si>
  <si>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</si>
  <si>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</si>
  <si>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</si>
  <si>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</si>
  <si>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</si>
  <si>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</si>
  <si>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</si>
  <si>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</si>
  <si>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</si>
  <si>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</si>
  <si>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</si>
  <si>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</si>
  <si>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</si>
  <si>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</si>
  <si>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</si>
  <si>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</si>
  <si>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</si>
  <si>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</si>
  <si>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</si>
  <si>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</si>
  <si>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</si>
  <si>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</si>
  <si>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</si>
  <si>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</si>
  <si>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</si>
  <si>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</si>
  <si>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</si>
  <si>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</si>
  <si>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</si>
  <si>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</si>
  <si>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</si>
  <si>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</si>
  <si>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</si>
  <si>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</si>
  <si>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</si>
  <si>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</si>
  <si>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</si>
  <si>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</si>
  <si>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</si>
  <si>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</si>
  <si>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</si>
  <si>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</si>
  <si>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</si>
  <si>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</si>
  <si>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</si>
  <si>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</si>
  <si>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</si>
  <si>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</si>
  <si>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</si>
  <si>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</si>
  <si>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</si>
  <si>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</si>
  <si>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</si>
  <si>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</si>
  <si>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</si>
  <si>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</si>
  <si>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</si>
  <si>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</si>
  <si>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</si>
  <si>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</si>
  <si>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</si>
  <si>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</si>
  <si>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</si>
  <si>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</si>
  <si>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</si>
  <si>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</si>
  <si>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</si>
  <si>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</si>
  <si>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</si>
  <si>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</si>
  <si>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</si>
  <si>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</si>
  <si>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</si>
  <si>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</si>
  <si>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</si>
  <si>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</si>
  <si>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</si>
  <si>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</si>
  <si>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</si>
  <si>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</si>
  <si>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</si>
  <si>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</si>
  <si>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</si>
  <si>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</si>
  <si>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</si>
  <si>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</si>
  <si>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</si>
  <si>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</si>
  <si>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</si>
  <si>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</si>
  <si>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</si>
  <si>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</si>
  <si>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</si>
  <si>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</si>
  <si>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</si>
  <si>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</si>
  <si>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</si>
  <si>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</si>
  <si>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</si>
  <si>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</si>
  <si>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</si>
  <si>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</si>
  <si>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</si>
  <si>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</si>
  <si>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</si>
  <si>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</si>
  <si>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</si>
  <si>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</si>
  <si>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</si>
  <si>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</si>
  <si>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</si>
  <si>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</si>
  <si>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</si>
  <si>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</si>
  <si>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</si>
  <si>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</si>
  <si>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</si>
  <si>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</si>
  <si>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</si>
  <si>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</si>
  <si>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</si>
  <si>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</si>
  <si>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</si>
  <si>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</si>
  <si>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</si>
  <si>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</si>
  <si>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</si>
  <si>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</si>
  <si>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</si>
  <si>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</si>
  <si>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</si>
  <si>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</si>
  <si>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</si>
  <si>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</si>
  <si>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</si>
  <si>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</si>
  <si>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</si>
  <si>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</si>
  <si>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</si>
  <si>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</si>
  <si>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</si>
  <si>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</si>
  <si>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</si>
  <si>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</si>
  <si>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</si>
  <si>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</si>
  <si>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</si>
  <si>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</si>
  <si>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</si>
  <si>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</si>
  <si>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</si>
  <si>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</si>
  <si>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</si>
  <si>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</si>
  <si>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</si>
  <si>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</si>
  <si>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</si>
  <si>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</si>
  <si>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</si>
  <si>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</si>
  <si>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</si>
  <si>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</si>
  <si>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</si>
  <si>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</si>
  <si>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</si>
  <si>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</si>
  <si>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</si>
  <si>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</si>
  <si>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</si>
  <si>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</si>
  <si>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</si>
  <si>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</si>
  <si>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</si>
  <si>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</si>
  <si>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</si>
  <si>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</si>
  <si>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</si>
  <si>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</si>
  <si>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</si>
  <si>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</si>
  <si>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</si>
  <si>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</si>
  <si>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</si>
  <si>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</si>
  <si>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</si>
  <si>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</si>
  <si>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</si>
  <si>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</si>
  <si>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</si>
  <si>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</si>
  <si>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</si>
  <si>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</si>
  <si>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</si>
  <si>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</si>
  <si>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</si>
  <si>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</si>
  <si>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</si>
  <si>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</si>
  <si>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</si>
  <si>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</si>
  <si>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</si>
  <si>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</si>
  <si>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</si>
  <si>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</si>
  <si>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</si>
  <si>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</si>
  <si>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</si>
  <si>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</si>
  <si>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</si>
  <si>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</si>
  <si>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</si>
  <si>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</si>
  <si>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</si>
  <si>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</si>
  <si>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</si>
  <si>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</si>
  <si>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</si>
  <si>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</si>
  <si>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</si>
  <si>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</si>
  <si>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</si>
  <si>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</si>
  <si>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</si>
  <si>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</si>
  <si>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</si>
  <si>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</si>
  <si>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</si>
  <si>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</si>
  <si>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</si>
  <si>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</si>
  <si>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</si>
  <si>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</si>
  <si>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</si>
  <si>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</si>
  <si>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</si>
  <si>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</si>
  <si>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</si>
  <si>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</si>
  <si>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</si>
  <si>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</si>
  <si>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</si>
  <si>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</si>
  <si>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</si>
  <si>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</si>
  <si>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</si>
  <si>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</si>
  <si>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</si>
  <si>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</si>
  <si>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</si>
  <si>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</si>
  <si>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</si>
  <si>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</si>
  <si>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</si>
  <si>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</si>
  <si>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</si>
  <si>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</si>
  <si>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</si>
  <si>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</si>
  <si>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</si>
  <si>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</si>
  <si>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</si>
  <si>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</si>
  <si>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</si>
  <si>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</si>
  <si>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</si>
  <si>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</si>
  <si>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</si>
  <si>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</si>
  <si>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</si>
  <si>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</si>
  <si>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</si>
  <si>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</si>
  <si>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</si>
  <si>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</si>
  <si>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</si>
  <si>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</si>
  <si>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</si>
  <si>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</si>
  <si>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</si>
  <si>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</si>
  <si>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</si>
  <si>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</si>
  <si>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</si>
  <si>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</si>
  <si>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</si>
  <si>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</si>
  <si>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</si>
  <si>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</si>
  <si>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</si>
  <si>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</si>
  <si>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</si>
  <si>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</si>
  <si>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</si>
  <si>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</si>
  <si>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</si>
  <si>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</si>
  <si>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</si>
  <si>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</si>
  <si>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</si>
  <si>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</si>
  <si>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</si>
  <si>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</si>
  <si>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</si>
  <si>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</si>
  <si>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</si>
  <si>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</si>
  <si>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</si>
  <si>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</si>
  <si>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</si>
  <si>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</si>
  <si>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</si>
  <si>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</si>
  <si>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</si>
  <si>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</si>
  <si>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</si>
  <si>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</si>
  <si>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</si>
  <si>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</si>
  <si>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</si>
  <si>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</si>
  <si>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</si>
  <si>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</si>
  <si>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</si>
  <si>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</si>
  <si>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</si>
  <si>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</si>
  <si>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</si>
  <si>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</si>
  <si>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</si>
  <si>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</si>
  <si>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</si>
  <si>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</si>
  <si>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</si>
  <si>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</si>
  <si>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</si>
  <si>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</si>
  <si>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</si>
  <si>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</si>
  <si>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</si>
  <si>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</si>
  <si>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</si>
  <si>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</si>
  <si>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</si>
  <si>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</si>
  <si>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</si>
  <si>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</si>
  <si>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</si>
  <si>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</si>
  <si>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</si>
  <si>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</si>
  <si>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</si>
  <si>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</si>
  <si>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</si>
  <si>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</si>
  <si>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</si>
  <si>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</si>
  <si>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</si>
  <si>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</si>
  <si>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</si>
  <si>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</si>
  <si>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</si>
  <si>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</si>
  <si>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</si>
  <si>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</si>
  <si>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</si>
  <si>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</si>
  <si>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</si>
  <si>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</si>
  <si>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</si>
  <si>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</si>
  <si>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</si>
  <si>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</si>
  <si>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</si>
  <si>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</si>
  <si>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</si>
  <si>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</si>
  <si>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</si>
  <si>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</si>
  <si>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</si>
  <si>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</si>
  <si>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</si>
  <si>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</si>
  <si>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</si>
  <si>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</si>
  <si>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</si>
  <si>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</si>
  <si>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</si>
  <si>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</si>
  <si>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</si>
  <si>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</si>
  <si>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</si>
  <si>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</si>
  <si>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</si>
  <si>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</si>
  <si>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</si>
  <si>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</si>
  <si>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</si>
  <si>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</si>
  <si>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</si>
  <si>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</si>
  <si>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</si>
  <si>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</si>
  <si>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</si>
  <si>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</si>
  <si>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</si>
  <si>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</si>
  <si>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</si>
  <si>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</si>
  <si>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</si>
  <si>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</si>
  <si>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</si>
  <si>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</si>
  <si>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</si>
  <si>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</si>
  <si>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</si>
  <si>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</si>
  <si>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</si>
  <si>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</si>
  <si>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</si>
  <si>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</si>
  <si>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</si>
  <si>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</si>
  <si>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</si>
  <si>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</si>
  <si>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</si>
  <si>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</si>
  <si>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</si>
  <si>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</si>
  <si>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</si>
  <si>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</si>
  <si>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</si>
  <si>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</si>
  <si>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</si>
  <si>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</si>
  <si>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</si>
  <si>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</si>
  <si>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</si>
  <si>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</si>
  <si>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</si>
  <si>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</si>
  <si>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</si>
  <si>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</si>
  <si>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</si>
  <si>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</si>
  <si>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</si>
  <si>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</si>
  <si>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</si>
  <si>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</si>
  <si>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</si>
  <si>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</si>
  <si>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</si>
  <si>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</si>
  <si>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</si>
  <si>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</si>
  <si>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</si>
  <si>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</si>
  <si>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</si>
  <si>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</si>
  <si>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</si>
  <si>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</si>
  <si>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</si>
  <si>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</si>
  <si>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</si>
  <si>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</si>
  <si>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</si>
  <si>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</si>
  <si>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</si>
  <si>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</si>
  <si>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</si>
  <si>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</si>
  <si>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</si>
  <si>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</si>
  <si>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</si>
  <si>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</si>
  <si>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</si>
  <si>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</si>
  <si>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</si>
  <si>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</si>
  <si>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</si>
  <si>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</si>
  <si>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</si>
  <si>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</si>
  <si>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</si>
  <si>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</si>
  <si>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</si>
  <si>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</si>
  <si>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</si>
  <si>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</si>
  <si>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</si>
  <si>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</si>
  <si>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</si>
  <si>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</si>
  <si>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</si>
  <si>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</si>
  <si>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</si>
  <si>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</si>
  <si>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</si>
  <si>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</si>
  <si>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</si>
  <si>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</si>
  <si>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</si>
  <si>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</si>
  <si>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</si>
  <si>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</si>
  <si>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</si>
  <si>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</si>
  <si>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</si>
  <si>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</si>
  <si>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</si>
  <si>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</si>
  <si>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</si>
  <si>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</si>
  <si>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</si>
  <si>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</si>
  <si>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</si>
  <si>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</si>
  <si>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</si>
  <si>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</si>
  <si>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</si>
  <si>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</si>
  <si>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</si>
  <si>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</si>
  <si>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</si>
  <si>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</si>
  <si>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</si>
  <si>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</si>
  <si>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</si>
  <si>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</si>
  <si>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</si>
  <si>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</si>
  <si>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</si>
  <si>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</si>
  <si>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</si>
  <si>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</si>
  <si>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</si>
  <si>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</si>
  <si>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</si>
  <si>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</si>
  <si>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</si>
  <si>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</si>
  <si>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</si>
  <si>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</si>
  <si>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</si>
  <si>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</si>
  <si>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</si>
  <si>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</si>
  <si>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</si>
  <si>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</si>
  <si>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</si>
  <si>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</si>
  <si>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</si>
  <si>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</si>
  <si>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</si>
  <si>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</si>
  <si>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</si>
  <si>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</si>
  <si>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</si>
  <si>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</si>
  <si>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</si>
  <si>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</si>
  <si>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</si>
  <si>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</si>
  <si>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</si>
  <si>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</si>
  <si>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</si>
  <si>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</si>
  <si>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</si>
  <si>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</si>
  <si>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</si>
  <si>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</si>
  <si>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</si>
  <si>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</si>
  <si>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</si>
  <si>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</si>
  <si>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</si>
  <si>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</si>
  <si>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</si>
  <si>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</si>
  <si>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</si>
  <si>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</si>
  <si>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</si>
  <si>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</si>
  <si>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</si>
  <si>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</si>
  <si>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</si>
  <si>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</si>
  <si>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</si>
  <si>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</si>
  <si>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</si>
  <si>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</si>
  <si>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</si>
  <si>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</si>
  <si>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</si>
  <si>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</si>
  <si>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</si>
  <si>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</si>
  <si>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</si>
  <si>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</si>
  <si>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</si>
  <si>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</si>
  <si>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</si>
  <si>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</si>
  <si>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</si>
  <si>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</si>
  <si>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</si>
  <si>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</si>
  <si>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</si>
  <si>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</si>
  <si>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</si>
  <si>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</si>
  <si>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</si>
  <si>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</si>
  <si>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</si>
  <si>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</si>
  <si>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</si>
  <si>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</si>
  <si>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</si>
  <si>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</si>
  <si>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</si>
  <si>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</si>
  <si>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</si>
  <si>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</si>
  <si>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</si>
  <si>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</si>
  <si>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</si>
  <si>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</si>
  <si>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</si>
  <si>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</si>
  <si>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</si>
  <si>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</si>
  <si>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</si>
  <si>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</si>
  <si>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</si>
  <si>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</si>
  <si>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</si>
  <si>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</si>
  <si>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</si>
  <si>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</si>
  <si>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</si>
  <si>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</si>
  <si>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</si>
  <si>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</si>
  <si>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</si>
  <si>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</si>
  <si>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</si>
  <si>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</si>
  <si>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</si>
  <si>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</si>
  <si>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</si>
  <si>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</si>
  <si>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</si>
  <si>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</si>
  <si>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</si>
  <si>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</si>
  <si>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</si>
  <si>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</si>
  <si>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</si>
  <si>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</si>
  <si>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</si>
  <si>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</si>
  <si>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</si>
  <si>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</si>
  <si>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</si>
  <si>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</si>
  <si>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</si>
  <si>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</si>
  <si>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</si>
  <si>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</si>
  <si>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</si>
  <si>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</si>
  <si>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</si>
  <si>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</si>
  <si>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</si>
  <si>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</si>
  <si>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</si>
  <si>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</si>
  <si>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</si>
  <si>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</si>
  <si>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</si>
  <si>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</si>
  <si>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</si>
  <si>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</si>
  <si>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</si>
  <si>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</si>
  <si>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</si>
  <si>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</si>
  <si>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</si>
  <si>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</si>
  <si>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</si>
  <si>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</si>
  <si>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</si>
  <si>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</si>
  <si>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</si>
  <si>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</si>
  <si>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</si>
  <si>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</si>
  <si>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</si>
  <si>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</si>
  <si>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</si>
  <si>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</si>
  <si>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</si>
  <si>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</si>
  <si>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</si>
  <si>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</si>
  <si>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</si>
  <si>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</si>
  <si>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</si>
  <si>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</si>
  <si>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</si>
  <si>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</si>
  <si>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</si>
  <si>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</si>
  <si>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</si>
  <si>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</si>
  <si>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</si>
  <si>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</si>
  <si>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</si>
  <si>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</si>
  <si>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</si>
  <si>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</si>
  <si>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</si>
  <si>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</si>
  <si>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</si>
  <si>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</si>
  <si>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</si>
  <si>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</si>
  <si>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</si>
  <si>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</si>
  <si>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</si>
  <si>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</si>
  <si>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</si>
  <si>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</si>
  <si>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</si>
  <si>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</si>
  <si>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</si>
  <si>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</si>
  <si>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</si>
  <si>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</si>
  <si>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</si>
  <si>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</si>
  <si>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</si>
  <si>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</si>
  <si>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</si>
  <si>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</si>
  <si>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</si>
  <si>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</si>
  <si>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</si>
  <si>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</si>
  <si>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</si>
  <si>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</si>
  <si>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</si>
  <si>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</si>
  <si>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</si>
  <si>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</si>
  <si>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</si>
  <si>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</si>
  <si>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</si>
  <si>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</si>
  <si>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</si>
  <si>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</si>
  <si>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</si>
  <si>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</si>
  <si>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</si>
  <si>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</si>
  <si>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</si>
  <si>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</si>
  <si>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</si>
  <si>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</si>
  <si>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</si>
  <si>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</si>
  <si>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</si>
  <si>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</si>
  <si>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</si>
  <si>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</si>
  <si>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</si>
  <si>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</si>
  <si>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</si>
  <si>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</si>
  <si>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</si>
  <si>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</si>
  <si>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</si>
  <si>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</si>
  <si>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</si>
  <si>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</si>
  <si>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</si>
  <si>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</si>
  <si>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</si>
  <si>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</si>
  <si>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</si>
  <si>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</si>
  <si>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</si>
  <si>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</si>
  <si>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</si>
  <si>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</si>
  <si>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</si>
  <si>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</si>
  <si>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</si>
  <si>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</si>
  <si>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</si>
  <si>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</si>
  <si>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</si>
  <si>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</si>
  <si>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</si>
  <si>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</si>
  <si>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</si>
  <si>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</si>
  <si>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</si>
  <si>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</si>
  <si>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</si>
  <si>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</si>
  <si>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</si>
  <si>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</si>
  <si>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</si>
  <si>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</si>
  <si>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</si>
  <si>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</si>
  <si>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</si>
  <si>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</si>
  <si>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</si>
  <si>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</si>
  <si>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</si>
  <si>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</si>
  <si>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</si>
  <si>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</si>
  <si>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</si>
  <si>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</si>
  <si>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</si>
  <si>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</si>
  <si>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</si>
  <si>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</si>
  <si>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</si>
  <si>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</si>
  <si>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</si>
  <si>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</si>
  <si>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</si>
  <si>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</si>
  <si>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</si>
  <si>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</si>
  <si>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</si>
  <si>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</si>
  <si>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</si>
  <si>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</si>
  <si>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</si>
  <si>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</si>
  <si>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</si>
  <si>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</si>
  <si>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</si>
  <si>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</si>
  <si>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</si>
  <si>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</si>
  <si>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</si>
  <si>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</si>
  <si>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</si>
  <si>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</si>
  <si>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</si>
  <si>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</si>
  <si>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</si>
  <si>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</si>
  <si>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</si>
  <si>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</si>
  <si>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</si>
  <si>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</si>
  <si>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</si>
  <si>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</si>
  <si>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</si>
  <si>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</si>
  <si>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</si>
  <si>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</si>
  <si>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</si>
  <si>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</si>
  <si>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</si>
  <si>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</si>
  <si>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</si>
  <si>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</si>
  <si>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</si>
  <si>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</si>
  <si>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</si>
  <si>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</si>
  <si>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</si>
  <si>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</si>
  <si>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</si>
  <si>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</si>
  <si>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</si>
  <si>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</si>
  <si>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</si>
  <si>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</si>
  <si>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</si>
  <si>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</si>
  <si>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</si>
  <si>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</si>
  <si>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</si>
  <si>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</si>
  <si>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</si>
  <si>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</si>
  <si>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</si>
  <si>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</si>
  <si>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</si>
  <si>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</si>
  <si>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</si>
  <si>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</si>
  <si>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</si>
  <si>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</si>
  <si>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</si>
  <si>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</si>
  <si>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</si>
  <si>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</si>
  <si>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</si>
  <si>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</si>
  <si>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</si>
  <si>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</si>
  <si>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</si>
  <si>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</si>
  <si>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</si>
  <si>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</si>
  <si>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</si>
  <si>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</si>
  <si>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</si>
  <si>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</si>
  <si>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</si>
  <si>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</si>
  <si>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</si>
  <si>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</si>
  <si>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</si>
  <si>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</si>
  <si>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</si>
  <si>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</si>
  <si>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</si>
  <si>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</si>
  <si>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</si>
  <si>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</si>
  <si>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</si>
  <si>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</si>
  <si>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</si>
  <si>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</si>
  <si>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</si>
  <si>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</si>
  <si>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</si>
  <si>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</si>
  <si>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</si>
  <si>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</si>
  <si>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</si>
  <si>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</si>
  <si>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</si>
  <si>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</si>
  <si>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</si>
  <si>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</si>
  <si>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</si>
  <si>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</si>
  <si>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</si>
  <si>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</si>
  <si>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</si>
  <si>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</si>
  <si>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</si>
  <si>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</si>
  <si>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</si>
  <si>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</si>
  <si>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</si>
  <si>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</si>
  <si>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</si>
  <si>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</si>
  <si>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</si>
  <si>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</si>
  <si>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</si>
  <si>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</si>
  <si>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</si>
  <si>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</si>
  <si>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</si>
  <si>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</si>
  <si>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</si>
  <si>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</si>
  <si>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</si>
  <si>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</si>
  <si>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</si>
  <si>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</si>
  <si>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</si>
  <si>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</si>
  <si>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</si>
  <si>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</si>
  <si>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</si>
  <si>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</si>
  <si>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</si>
  <si>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</si>
  <si>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</si>
  <si>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</si>
  <si>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</si>
  <si>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</si>
  <si>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</si>
  <si>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</si>
  <si>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</si>
  <si>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</si>
  <si>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</si>
  <si>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</si>
  <si>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</si>
  <si>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</si>
  <si>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</si>
  <si>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</si>
  <si>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</si>
  <si>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</si>
  <si>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</si>
  <si>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</si>
  <si>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</si>
  <si>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</si>
  <si>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</si>
  <si>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</si>
  <si>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</si>
  <si>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</si>
  <si>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</si>
  <si>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</si>
  <si>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</si>
  <si>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</si>
  <si>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</si>
  <si>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</si>
  <si>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</si>
  <si>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</si>
  <si>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</si>
  <si>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</si>
  <si>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</si>
  <si>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</si>
  <si>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</si>
  <si>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</si>
  <si>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</si>
  <si>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</si>
  <si>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</si>
  <si>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</si>
  <si>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</si>
  <si>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</si>
  <si>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</si>
  <si>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</si>
  <si>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</si>
  <si>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</si>
  <si>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</si>
  <si>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</si>
  <si>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</si>
  <si>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</si>
  <si>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</si>
  <si>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</si>
  <si>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</si>
  <si>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</si>
  <si>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</si>
  <si>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</si>
  <si>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</si>
  <si>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</si>
  <si>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</si>
  <si>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</si>
  <si>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</si>
  <si>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</si>
  <si>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</si>
  <si>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</si>
  <si>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</si>
  <si>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</si>
  <si>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</si>
  <si>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</si>
  <si>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</si>
  <si>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</si>
  <si>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</si>
  <si>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</si>
  <si>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</si>
  <si>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</si>
  <si>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</si>
  <si>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</si>
  <si>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</si>
  <si>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</si>
  <si>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</si>
  <si>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</si>
  <si>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</si>
  <si>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</si>
  <si>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</si>
  <si>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</si>
  <si>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</si>
  <si>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</si>
  <si>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</si>
  <si>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</si>
  <si>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</si>
  <si>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</si>
  <si>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</si>
  <si>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</si>
  <si>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</si>
  <si>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</si>
  <si>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</si>
  <si>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</si>
  <si>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</si>
  <si>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</si>
  <si>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</si>
  <si>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</si>
  <si>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</si>
  <si>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</si>
  <si>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</si>
  <si>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</si>
  <si>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</si>
  <si>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</si>
  <si>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</si>
  <si>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</si>
  <si>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</si>
  <si>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</si>
  <si>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</si>
  <si>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</si>
  <si>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</si>
  <si>
    <t>AGE Total Recolte</t>
  </si>
  <si>
    <t>X Eb MS2 PLi, X Eb MS2 EC, X Eb MS2 CT14, X En RS2 PLi, X En RS2 EC, X En RS2 CT14, X En RE2 CT7, X En RE2 CT5, X En RS2 PLb, X En RS2 CT5, R En RE2 CT, R En RE2 EPC CT, R En RE20 CT, R EnSb RS20 CT, R En RE2 D4 CT, R En RE20 D4 CT, R En RE3 CT, R EnSb RS2 CT, X EnSb MS2 CP, X EnSb MS2 CT7, X EnSb MS2 NET, X EnSb MS2 CT4, R EnSb RE20 CT, X EnSb RS2 NET, X EnSb RS2 CT4, X EnSb RS2 CP(R), X EnSb RS2 Cprog, X EnSb RS2 CT2, A En RE1 Exclus, A En RE2, A En RE2 D4, A En RE2 EPC, A En RE2 na, A En RE2 na Irr, A En RE20 D4, A En RE20 na, A En RE3 Exclus, A En RE3 na, A En RS2 na, A En RS2 na Irr, A En RS20 na, A En RS20 na Irr, A En-SE MS2, A En-SE RE20 na, A En-SE RE3 Exclus, A En-Se RS2, A En-SE RS2 EPC, A En-SE RS2 na, A En-SE RS2 na Irr, A En-SE RS20 na, A En-SE RS20 na Irr, A Ep-Rx RS2 P, X En RE2 CP, X En RE2 PLb, X En RS2 Cprog, X En RS2 CT2, X En RS2 CP, X En RS2 CT7, X En RS2 NET, X En RS2 CT4, X EnSb RS2 CP, X EnSb RS2 CT7, NON ADMISSIBLE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</si>
</sst>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4">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9"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247849.55717361369</c:v>
                </c:pt>
                <c:pt idx="1">
                  <c:v>422725.93604157411</c:v>
                </c:pt>
                <c:pt idx="2">
                  <c:v>1131.9870525476977</c:v>
                </c:pt>
                <c:pt idx="3">
                  <c:v>0</c:v>
                </c:pt>
                <c:pt idx="4">
                  <c:v>671707.48026773555</c:v>
                </c:pt>
                <c:pt idx="5">
                  <c:v>0</c:v>
                </c:pt>
                <c:pt idx="6">
                  <c:v>0</c:v>
                </c:pt>
                <c:pt idx="7">
                  <c:v>0</c:v>
                </c:pt>
                <c:pt idx="8">
                  <c:v>0</c:v>
                </c:pt>
                <c:pt idx="9">
                  <c:v>671707.48026773555</c:v>
                </c:pt>
                <c:pt idx="10">
                  <c:v>15288.296359773252</c:v>
                </c:pt>
                <c:pt idx="11">
                  <c:v>1656.2044967583693</c:v>
                </c:pt>
                <c:pt idx="12">
                  <c:v>0</c:v>
                </c:pt>
                <c:pt idx="13">
                  <c:v>0</c:v>
                </c:pt>
                <c:pt idx="14">
                  <c:v>16944.50085653162</c:v>
                </c:pt>
                <c:pt idx="15">
                  <c:v>0</c:v>
                </c:pt>
                <c:pt idx="16">
                  <c:v>0</c:v>
                </c:pt>
                <c:pt idx="17">
                  <c:v>0</c:v>
                </c:pt>
                <c:pt idx="18">
                  <c:v>0</c:v>
                </c:pt>
                <c:pt idx="19">
                  <c:v>16944.50085653162</c:v>
                </c:pt>
                <c:pt idx="20">
                  <c:v>688651.98112426721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27681.483996403476</c:v>
                </c:pt>
                <c:pt idx="1">
                  <c:v>29093.735639126884</c:v>
                </c:pt>
                <c:pt idx="2">
                  <c:v>217.30009673503852</c:v>
                </c:pt>
                <c:pt idx="3">
                  <c:v>0</c:v>
                </c:pt>
                <c:pt idx="4">
                  <c:v>56992.519732265398</c:v>
                </c:pt>
                <c:pt idx="5">
                  <c:v>0</c:v>
                </c:pt>
                <c:pt idx="6">
                  <c:v>0</c:v>
                </c:pt>
                <c:pt idx="7">
                  <c:v>0</c:v>
                </c:pt>
                <c:pt idx="8">
                  <c:v>0</c:v>
                </c:pt>
                <c:pt idx="9">
                  <c:v>56992.519732265398</c:v>
                </c:pt>
                <c:pt idx="10">
                  <c:v>1511.7036402267379</c:v>
                </c:pt>
                <c:pt idx="11">
                  <c:v>143.79550324163051</c:v>
                </c:pt>
                <c:pt idx="12">
                  <c:v>0</c:v>
                </c:pt>
                <c:pt idx="13">
                  <c:v>0</c:v>
                </c:pt>
                <c:pt idx="14">
                  <c:v>1655.4991434683684</c:v>
                </c:pt>
                <c:pt idx="15">
                  <c:v>0</c:v>
                </c:pt>
                <c:pt idx="16">
                  <c:v>0</c:v>
                </c:pt>
                <c:pt idx="17">
                  <c:v>0</c:v>
                </c:pt>
                <c:pt idx="18">
                  <c:v>0</c:v>
                </c:pt>
                <c:pt idx="19">
                  <c:v>1655.4991434683684</c:v>
                </c:pt>
                <c:pt idx="20">
                  <c:v>58648.018875733767</c:v>
                </c:pt>
              </c:numCache>
            </c:numRef>
          </c:val>
        </c:ser>
        <c:dLbls>
          <c:showLegendKey val="0"/>
          <c:showVal val="0"/>
          <c:showCatName val="0"/>
          <c:showSerName val="0"/>
          <c:showPercent val="0"/>
          <c:showBubbleSize val="0"/>
        </c:dLbls>
        <c:gapWidth val="150"/>
        <c:shape val="box"/>
        <c:axId val="252260352"/>
        <c:axId val="252270848"/>
        <c:axId val="0"/>
      </c:bar3DChart>
      <c:catAx>
        <c:axId val="252260352"/>
        <c:scaling>
          <c:orientation val="minMax"/>
        </c:scaling>
        <c:delete val="0"/>
        <c:axPos val="b"/>
        <c:majorTickMark val="out"/>
        <c:minorTickMark val="none"/>
        <c:tickLblPos val="nextTo"/>
        <c:crossAx val="252270848"/>
        <c:crosses val="autoZero"/>
        <c:auto val="1"/>
        <c:lblAlgn val="ctr"/>
        <c:lblOffset val="100"/>
        <c:noMultiLvlLbl val="0"/>
      </c:catAx>
      <c:valAx>
        <c:axId val="252270848"/>
        <c:scaling>
          <c:orientation val="minMax"/>
        </c:scaling>
        <c:delete val="0"/>
        <c:axPos val="l"/>
        <c:majorGridlines/>
        <c:numFmt formatCode="#,##0" sourceLinked="1"/>
        <c:majorTickMark val="out"/>
        <c:minorTickMark val="none"/>
        <c:tickLblPos val="nextTo"/>
        <c:crossAx val="25226035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284299.17499999999</c:v>
                </c:pt>
                <c:pt idx="1">
                  <c:v>443590</c:v>
                </c:pt>
                <c:pt idx="2">
                  <c:v>1330.8250000000116</c:v>
                </c:pt>
                <c:pt idx="3">
                  <c:v>0</c:v>
                </c:pt>
                <c:pt idx="4">
                  <c:v>729220</c:v>
                </c:pt>
                <c:pt idx="5">
                  <c:v>0</c:v>
                </c:pt>
                <c:pt idx="6">
                  <c:v>0</c:v>
                </c:pt>
                <c:pt idx="7">
                  <c:v>0</c:v>
                </c:pt>
                <c:pt idx="8">
                  <c:v>0</c:v>
                </c:pt>
                <c:pt idx="9">
                  <c:v>729220</c:v>
                </c:pt>
                <c:pt idx="10">
                  <c:v>16971.251560000001</c:v>
                </c:pt>
                <c:pt idx="11">
                  <c:v>1647.6837800000001</c:v>
                </c:pt>
                <c:pt idx="12">
                  <c:v>0</c:v>
                </c:pt>
                <c:pt idx="13">
                  <c:v>6.3943400000025576</c:v>
                </c:pt>
                <c:pt idx="14">
                  <c:v>18625.329680000003</c:v>
                </c:pt>
                <c:pt idx="15">
                  <c:v>0</c:v>
                </c:pt>
                <c:pt idx="16">
                  <c:v>0</c:v>
                </c:pt>
                <c:pt idx="17">
                  <c:v>0</c:v>
                </c:pt>
                <c:pt idx="18">
                  <c:v>0</c:v>
                </c:pt>
                <c:pt idx="19">
                  <c:v>18625.329680000003</c:v>
                </c:pt>
                <c:pt idx="20">
                  <c:v>747845.32967999997</c:v>
                </c:pt>
              </c:numCache>
            </c:numRef>
          </c:val>
          <c:smooth val="0"/>
        </c:ser>
        <c:ser>
          <c:idx val="1"/>
          <c:order val="1"/>
          <c:tx>
            <c:v>2018-2023</c:v>
          </c:tx>
          <c:val>
            <c:numRef>
              <c:f>'Répartition par produits (tab)'!$T$8:$T$28</c:f>
              <c:numCache>
                <c:formatCode>#,##0.0</c:formatCode>
                <c:ptCount val="21"/>
                <c:pt idx="0">
                  <c:v>281831.09999999998</c:v>
                </c:pt>
                <c:pt idx="1">
                  <c:v>446113.1</c:v>
                </c:pt>
                <c:pt idx="2">
                  <c:v>1275.8000000000466</c:v>
                </c:pt>
                <c:pt idx="3">
                  <c:v>0</c:v>
                </c:pt>
                <c:pt idx="4">
                  <c:v>729220</c:v>
                </c:pt>
                <c:pt idx="5">
                  <c:v>0</c:v>
                </c:pt>
                <c:pt idx="6">
                  <c:v>0</c:v>
                </c:pt>
                <c:pt idx="7">
                  <c:v>0</c:v>
                </c:pt>
                <c:pt idx="8">
                  <c:v>0</c:v>
                </c:pt>
                <c:pt idx="9">
                  <c:v>729220</c:v>
                </c:pt>
                <c:pt idx="10">
                  <c:v>16596.900000000001</c:v>
                </c:pt>
                <c:pt idx="11">
                  <c:v>2023.1418000000001</c:v>
                </c:pt>
                <c:pt idx="12">
                  <c:v>0</c:v>
                </c:pt>
                <c:pt idx="13">
                  <c:v>5.2878799999998591</c:v>
                </c:pt>
                <c:pt idx="14">
                  <c:v>18625.329680000003</c:v>
                </c:pt>
                <c:pt idx="15">
                  <c:v>0</c:v>
                </c:pt>
                <c:pt idx="16">
                  <c:v>0</c:v>
                </c:pt>
                <c:pt idx="17">
                  <c:v>0</c:v>
                </c:pt>
                <c:pt idx="18">
                  <c:v>0</c:v>
                </c:pt>
                <c:pt idx="19">
                  <c:v>18625.329680000003</c:v>
                </c:pt>
                <c:pt idx="20">
                  <c:v>747845.32967999997</c:v>
                </c:pt>
              </c:numCache>
            </c:numRef>
          </c:val>
          <c:smooth val="0"/>
        </c:ser>
        <c:ser>
          <c:idx val="2"/>
          <c:order val="2"/>
          <c:tx>
            <c:v>2023-2028</c:v>
          </c:tx>
          <c:val>
            <c:numRef>
              <c:f>'Répartition par produits (tab)'!$U$8:$U$28</c:f>
              <c:numCache>
                <c:formatCode>#,##0.0</c:formatCode>
                <c:ptCount val="21"/>
                <c:pt idx="0">
                  <c:v>247849.72500000001</c:v>
                </c:pt>
                <c:pt idx="1">
                  <c:v>479898.75</c:v>
                </c:pt>
                <c:pt idx="2">
                  <c:v>1471.5250000000233</c:v>
                </c:pt>
                <c:pt idx="3">
                  <c:v>0</c:v>
                </c:pt>
                <c:pt idx="4">
                  <c:v>729220</c:v>
                </c:pt>
                <c:pt idx="5">
                  <c:v>0</c:v>
                </c:pt>
                <c:pt idx="6">
                  <c:v>0</c:v>
                </c:pt>
                <c:pt idx="7">
                  <c:v>0</c:v>
                </c:pt>
                <c:pt idx="8">
                  <c:v>0</c:v>
                </c:pt>
                <c:pt idx="9">
                  <c:v>729220</c:v>
                </c:pt>
                <c:pt idx="10">
                  <c:v>16875.55156</c:v>
                </c:pt>
                <c:pt idx="11">
                  <c:v>1739.94316</c:v>
                </c:pt>
                <c:pt idx="12">
                  <c:v>0</c:v>
                </c:pt>
                <c:pt idx="13">
                  <c:v>9.8349600000037753</c:v>
                </c:pt>
                <c:pt idx="14">
                  <c:v>18625.329680000003</c:v>
                </c:pt>
                <c:pt idx="15">
                  <c:v>0</c:v>
                </c:pt>
                <c:pt idx="16">
                  <c:v>0</c:v>
                </c:pt>
                <c:pt idx="17">
                  <c:v>0</c:v>
                </c:pt>
                <c:pt idx="18">
                  <c:v>0</c:v>
                </c:pt>
                <c:pt idx="19">
                  <c:v>18625.329680000003</c:v>
                </c:pt>
                <c:pt idx="20">
                  <c:v>747845.32967999997</c:v>
                </c:pt>
              </c:numCache>
            </c:numRef>
          </c:val>
          <c:smooth val="0"/>
        </c:ser>
        <c:ser>
          <c:idx val="3"/>
          <c:order val="3"/>
          <c:tx>
            <c:v>2028-2033</c:v>
          </c:tx>
          <c:val>
            <c:numRef>
              <c:f>'Répartition par produits (tab)'!$V$8:$V$28</c:f>
              <c:numCache>
                <c:formatCode>#,##0.0</c:formatCode>
                <c:ptCount val="21"/>
                <c:pt idx="0">
                  <c:v>286945.15000000002</c:v>
                </c:pt>
                <c:pt idx="1">
                  <c:v>441296</c:v>
                </c:pt>
                <c:pt idx="2">
                  <c:v>978.84999999997672</c:v>
                </c:pt>
                <c:pt idx="3">
                  <c:v>0</c:v>
                </c:pt>
                <c:pt idx="4">
                  <c:v>729220</c:v>
                </c:pt>
                <c:pt idx="5">
                  <c:v>0</c:v>
                </c:pt>
                <c:pt idx="6">
                  <c:v>0</c:v>
                </c:pt>
                <c:pt idx="7">
                  <c:v>0</c:v>
                </c:pt>
                <c:pt idx="8">
                  <c:v>0</c:v>
                </c:pt>
                <c:pt idx="9">
                  <c:v>729220</c:v>
                </c:pt>
                <c:pt idx="10">
                  <c:v>16783.33282</c:v>
                </c:pt>
                <c:pt idx="11">
                  <c:v>1822.9517599999999</c:v>
                </c:pt>
                <c:pt idx="12">
                  <c:v>0</c:v>
                </c:pt>
                <c:pt idx="13">
                  <c:v>19.045100000003004</c:v>
                </c:pt>
                <c:pt idx="14">
                  <c:v>18625.329680000003</c:v>
                </c:pt>
                <c:pt idx="15">
                  <c:v>0</c:v>
                </c:pt>
                <c:pt idx="16">
                  <c:v>0</c:v>
                </c:pt>
                <c:pt idx="17">
                  <c:v>0</c:v>
                </c:pt>
                <c:pt idx="18">
                  <c:v>0</c:v>
                </c:pt>
                <c:pt idx="19">
                  <c:v>18625.329680000003</c:v>
                </c:pt>
                <c:pt idx="20">
                  <c:v>747845.32967999997</c:v>
                </c:pt>
              </c:numCache>
            </c:numRef>
          </c:val>
          <c:smooth val="0"/>
        </c:ser>
        <c:ser>
          <c:idx val="4"/>
          <c:order val="4"/>
          <c:tx>
            <c:v>2033-2038</c:v>
          </c:tx>
          <c:val>
            <c:numRef>
              <c:f>'Répartition par produits (tab)'!$W$8:$W$28</c:f>
              <c:numCache>
                <c:formatCode>#,##0.0</c:formatCode>
                <c:ptCount val="21"/>
                <c:pt idx="0">
                  <c:v>277713.15000000002</c:v>
                </c:pt>
                <c:pt idx="1">
                  <c:v>449812.6</c:v>
                </c:pt>
                <c:pt idx="2">
                  <c:v>1694.25</c:v>
                </c:pt>
                <c:pt idx="3">
                  <c:v>0</c:v>
                </c:pt>
                <c:pt idx="4">
                  <c:v>729220</c:v>
                </c:pt>
                <c:pt idx="5">
                  <c:v>0</c:v>
                </c:pt>
                <c:pt idx="6">
                  <c:v>0</c:v>
                </c:pt>
                <c:pt idx="7">
                  <c:v>0</c:v>
                </c:pt>
                <c:pt idx="8">
                  <c:v>0</c:v>
                </c:pt>
                <c:pt idx="9">
                  <c:v>729220</c:v>
                </c:pt>
                <c:pt idx="10">
                  <c:v>16757.09532</c:v>
                </c:pt>
                <c:pt idx="11">
                  <c:v>1803.56836</c:v>
                </c:pt>
                <c:pt idx="12">
                  <c:v>0</c:v>
                </c:pt>
                <c:pt idx="13">
                  <c:v>64.666000000001077</c:v>
                </c:pt>
                <c:pt idx="14">
                  <c:v>18625.329680000003</c:v>
                </c:pt>
                <c:pt idx="15">
                  <c:v>0</c:v>
                </c:pt>
                <c:pt idx="16">
                  <c:v>0</c:v>
                </c:pt>
                <c:pt idx="17">
                  <c:v>0</c:v>
                </c:pt>
                <c:pt idx="18">
                  <c:v>0</c:v>
                </c:pt>
                <c:pt idx="19">
                  <c:v>18625.329680000003</c:v>
                </c:pt>
                <c:pt idx="20">
                  <c:v>747845.32967999997</c:v>
                </c:pt>
              </c:numCache>
            </c:numRef>
          </c:val>
          <c:smooth val="0"/>
        </c:ser>
        <c:ser>
          <c:idx val="5"/>
          <c:order val="5"/>
          <c:tx>
            <c:v>Moyenne 2013-2038</c:v>
          </c:tx>
          <c:val>
            <c:numRef>
              <c:f>'Répartition par produits (tab)'!$X$8:$X$28</c:f>
              <c:numCache>
                <c:formatCode>#,##0.0</c:formatCode>
                <c:ptCount val="21"/>
                <c:pt idx="0">
                  <c:v>275727.66000000003</c:v>
                </c:pt>
                <c:pt idx="1">
                  <c:v>452142.09</c:v>
                </c:pt>
                <c:pt idx="2">
                  <c:v>1350.2499999999418</c:v>
                </c:pt>
                <c:pt idx="3">
                  <c:v>0</c:v>
                </c:pt>
                <c:pt idx="4">
                  <c:v>729220</c:v>
                </c:pt>
                <c:pt idx="5">
                  <c:v>0</c:v>
                </c:pt>
                <c:pt idx="6">
                  <c:v>0</c:v>
                </c:pt>
                <c:pt idx="7">
                  <c:v>0</c:v>
                </c:pt>
                <c:pt idx="8">
                  <c:v>0</c:v>
                </c:pt>
                <c:pt idx="9">
                  <c:v>729220</c:v>
                </c:pt>
                <c:pt idx="10">
                  <c:v>16796.826252000003</c:v>
                </c:pt>
                <c:pt idx="11">
                  <c:v>1807.4577719999997</c:v>
                </c:pt>
                <c:pt idx="12">
                  <c:v>0</c:v>
                </c:pt>
                <c:pt idx="13">
                  <c:v>21.045655999998417</c:v>
                </c:pt>
                <c:pt idx="14">
                  <c:v>18625.329680000003</c:v>
                </c:pt>
                <c:pt idx="15">
                  <c:v>0</c:v>
                </c:pt>
                <c:pt idx="16">
                  <c:v>0</c:v>
                </c:pt>
                <c:pt idx="17">
                  <c:v>0</c:v>
                </c:pt>
                <c:pt idx="18">
                  <c:v>0</c:v>
                </c:pt>
                <c:pt idx="19">
                  <c:v>18625.329680000003</c:v>
                </c:pt>
                <c:pt idx="20">
                  <c:v>747845.32967999997</c:v>
                </c:pt>
              </c:numCache>
            </c:numRef>
          </c:val>
          <c:smooth val="0"/>
        </c:ser>
        <c:dLbls>
          <c:showLegendKey val="0"/>
          <c:showVal val="0"/>
          <c:showCatName val="0"/>
          <c:showSerName val="0"/>
          <c:showPercent val="0"/>
          <c:showBubbleSize val="0"/>
        </c:dLbls>
        <c:axId val="252366848"/>
        <c:axId val="252368384"/>
        <c:axId val="752913472"/>
      </c:line3DChart>
      <c:catAx>
        <c:axId val="252366848"/>
        <c:scaling>
          <c:orientation val="minMax"/>
        </c:scaling>
        <c:delete val="0"/>
        <c:axPos val="b"/>
        <c:majorTickMark val="out"/>
        <c:minorTickMark val="none"/>
        <c:tickLblPos val="nextTo"/>
        <c:crossAx val="252368384"/>
        <c:crosses val="autoZero"/>
        <c:auto val="1"/>
        <c:lblAlgn val="ctr"/>
        <c:lblOffset val="100"/>
        <c:noMultiLvlLbl val="0"/>
      </c:catAx>
      <c:valAx>
        <c:axId val="252368384"/>
        <c:scaling>
          <c:orientation val="minMax"/>
          <c:min val="0"/>
        </c:scaling>
        <c:delete val="0"/>
        <c:axPos val="l"/>
        <c:majorGridlines/>
        <c:numFmt formatCode="#,##0.0" sourceLinked="1"/>
        <c:majorTickMark val="out"/>
        <c:minorTickMark val="none"/>
        <c:tickLblPos val="nextTo"/>
        <c:crossAx val="252366848"/>
        <c:crosses val="autoZero"/>
        <c:crossBetween val="between"/>
      </c:valAx>
      <c:serAx>
        <c:axId val="752913472"/>
        <c:scaling>
          <c:orientation val="minMax"/>
        </c:scaling>
        <c:delete val="1"/>
        <c:axPos val="b"/>
        <c:majorTickMark val="out"/>
        <c:minorTickMark val="none"/>
        <c:tickLblPos val="nextTo"/>
        <c:crossAx val="25236838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15.720489316793101</c:v>
                </c:pt>
                <c:pt idx="11">
                  <c:v>79.837550100147098</c:v>
                </c:pt>
                <c:pt idx="12">
                  <c:v>0</c:v>
                </c:pt>
                <c:pt idx="13">
                  <c:v>0</c:v>
                </c:pt>
                <c:pt idx="14">
                  <c:v>95.558039416940204</c:v>
                </c:pt>
                <c:pt idx="15">
                  <c:v>0</c:v>
                </c:pt>
                <c:pt idx="16">
                  <c:v>0</c:v>
                </c:pt>
                <c:pt idx="17">
                  <c:v>0</c:v>
                </c:pt>
                <c:pt idx="18">
                  <c:v>0</c:v>
                </c:pt>
                <c:pt idx="19">
                  <c:v>95.558039416940204</c:v>
                </c:pt>
                <c:pt idx="20">
                  <c:v>95.558039416940204</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147968.45100051916</c:v>
                </c:pt>
                <c:pt idx="1">
                  <c:v>273425.04105474503</c:v>
                </c:pt>
                <c:pt idx="2">
                  <c:v>1038.9793074261927</c:v>
                </c:pt>
                <c:pt idx="3">
                  <c:v>0</c:v>
                </c:pt>
                <c:pt idx="4">
                  <c:v>422432.47136269038</c:v>
                </c:pt>
                <c:pt idx="5">
                  <c:v>0</c:v>
                </c:pt>
                <c:pt idx="6">
                  <c:v>0</c:v>
                </c:pt>
                <c:pt idx="7">
                  <c:v>0</c:v>
                </c:pt>
                <c:pt idx="8">
                  <c:v>0</c:v>
                </c:pt>
                <c:pt idx="9">
                  <c:v>422432.47136269038</c:v>
                </c:pt>
                <c:pt idx="10">
                  <c:v>2083.9455504206799</c:v>
                </c:pt>
                <c:pt idx="11">
                  <c:v>543.99947701217195</c:v>
                </c:pt>
                <c:pt idx="12">
                  <c:v>0</c:v>
                </c:pt>
                <c:pt idx="13">
                  <c:v>0</c:v>
                </c:pt>
                <c:pt idx="14">
                  <c:v>2627.9450274328519</c:v>
                </c:pt>
                <c:pt idx="15">
                  <c:v>0</c:v>
                </c:pt>
                <c:pt idx="16">
                  <c:v>0</c:v>
                </c:pt>
                <c:pt idx="17">
                  <c:v>0</c:v>
                </c:pt>
                <c:pt idx="18">
                  <c:v>0</c:v>
                </c:pt>
                <c:pt idx="19">
                  <c:v>2627.9450274328519</c:v>
                </c:pt>
                <c:pt idx="20">
                  <c:v>425060.41639012325</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99881.106173094537</c:v>
                </c:pt>
                <c:pt idx="1">
                  <c:v>149300.89498682908</c:v>
                </c:pt>
                <c:pt idx="2">
                  <c:v>93.007745121504897</c:v>
                </c:pt>
                <c:pt idx="3">
                  <c:v>0</c:v>
                </c:pt>
                <c:pt idx="4">
                  <c:v>249275.00890504514</c:v>
                </c:pt>
                <c:pt idx="5">
                  <c:v>0</c:v>
                </c:pt>
                <c:pt idx="6">
                  <c:v>0</c:v>
                </c:pt>
                <c:pt idx="7">
                  <c:v>0</c:v>
                </c:pt>
                <c:pt idx="8">
                  <c:v>0</c:v>
                </c:pt>
                <c:pt idx="9">
                  <c:v>249275.00890504514</c:v>
                </c:pt>
                <c:pt idx="10">
                  <c:v>12092.00541037</c:v>
                </c:pt>
                <c:pt idx="11">
                  <c:v>991.03313519703806</c:v>
                </c:pt>
                <c:pt idx="12">
                  <c:v>0</c:v>
                </c:pt>
                <c:pt idx="13">
                  <c:v>0</c:v>
                </c:pt>
                <c:pt idx="14">
                  <c:v>13083.038545567038</c:v>
                </c:pt>
                <c:pt idx="15">
                  <c:v>0</c:v>
                </c:pt>
                <c:pt idx="16">
                  <c:v>0</c:v>
                </c:pt>
                <c:pt idx="17">
                  <c:v>0</c:v>
                </c:pt>
                <c:pt idx="18">
                  <c:v>0</c:v>
                </c:pt>
                <c:pt idx="19">
                  <c:v>13083.038545567038</c:v>
                </c:pt>
                <c:pt idx="20">
                  <c:v>262358.04745061218</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1096.62490966578</c:v>
                </c:pt>
                <c:pt idx="11">
                  <c:v>41.334334449012303</c:v>
                </c:pt>
                <c:pt idx="12">
                  <c:v>0</c:v>
                </c:pt>
                <c:pt idx="13">
                  <c:v>0</c:v>
                </c:pt>
                <c:pt idx="14">
                  <c:v>1137.9592441147922</c:v>
                </c:pt>
                <c:pt idx="15">
                  <c:v>0</c:v>
                </c:pt>
                <c:pt idx="16">
                  <c:v>0</c:v>
                </c:pt>
                <c:pt idx="17">
                  <c:v>0</c:v>
                </c:pt>
                <c:pt idx="18">
                  <c:v>0</c:v>
                </c:pt>
                <c:pt idx="19">
                  <c:v>1137.9592441147922</c:v>
                </c:pt>
                <c:pt idx="20">
                  <c:v>1137.9592441147922</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9603.1709789163378</c:v>
                </c:pt>
                <c:pt idx="1">
                  <c:v>15049.817398431866</c:v>
                </c:pt>
                <c:pt idx="2">
                  <c:v>170.92716425297132</c:v>
                </c:pt>
                <c:pt idx="3">
                  <c:v>0</c:v>
                </c:pt>
                <c:pt idx="4">
                  <c:v>24823.915541601174</c:v>
                </c:pt>
                <c:pt idx="5">
                  <c:v>0</c:v>
                </c:pt>
                <c:pt idx="6">
                  <c:v>0</c:v>
                </c:pt>
                <c:pt idx="7">
                  <c:v>0</c:v>
                </c:pt>
                <c:pt idx="8">
                  <c:v>0</c:v>
                </c:pt>
                <c:pt idx="9">
                  <c:v>24823.915541601174</c:v>
                </c:pt>
                <c:pt idx="10">
                  <c:v>504.29356403288898</c:v>
                </c:pt>
                <c:pt idx="11">
                  <c:v>11.4506225812345</c:v>
                </c:pt>
                <c:pt idx="12">
                  <c:v>0</c:v>
                </c:pt>
                <c:pt idx="13">
                  <c:v>0</c:v>
                </c:pt>
                <c:pt idx="14">
                  <c:v>515.74418661412346</c:v>
                </c:pt>
                <c:pt idx="15">
                  <c:v>0</c:v>
                </c:pt>
                <c:pt idx="16">
                  <c:v>0</c:v>
                </c:pt>
                <c:pt idx="17">
                  <c:v>0</c:v>
                </c:pt>
                <c:pt idx="18">
                  <c:v>0</c:v>
                </c:pt>
                <c:pt idx="19">
                  <c:v>515.74418661412346</c:v>
                </c:pt>
                <c:pt idx="20">
                  <c:v>25339.659728215298</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15322.995605793538</c:v>
                </c:pt>
                <c:pt idx="1">
                  <c:v>9525.7120238959651</c:v>
                </c:pt>
                <c:pt idx="2">
                  <c:v>32.876032063741839</c:v>
                </c:pt>
                <c:pt idx="3">
                  <c:v>0</c:v>
                </c:pt>
                <c:pt idx="4">
                  <c:v>24881.583661753244</c:v>
                </c:pt>
                <c:pt idx="5">
                  <c:v>0</c:v>
                </c:pt>
                <c:pt idx="6">
                  <c:v>0</c:v>
                </c:pt>
                <c:pt idx="7">
                  <c:v>0</c:v>
                </c:pt>
                <c:pt idx="8">
                  <c:v>0</c:v>
                </c:pt>
                <c:pt idx="9">
                  <c:v>24881.583661753244</c:v>
                </c:pt>
                <c:pt idx="10">
                  <c:v>461.64520589649402</c:v>
                </c:pt>
                <c:pt idx="11">
                  <c:v>114.336808419934</c:v>
                </c:pt>
                <c:pt idx="12">
                  <c:v>0</c:v>
                </c:pt>
                <c:pt idx="13">
                  <c:v>0</c:v>
                </c:pt>
                <c:pt idx="14">
                  <c:v>575.98201431642804</c:v>
                </c:pt>
                <c:pt idx="15">
                  <c:v>0</c:v>
                </c:pt>
                <c:pt idx="16">
                  <c:v>0</c:v>
                </c:pt>
                <c:pt idx="17">
                  <c:v>0</c:v>
                </c:pt>
                <c:pt idx="18">
                  <c:v>0</c:v>
                </c:pt>
                <c:pt idx="19">
                  <c:v>575.98201431642804</c:v>
                </c:pt>
                <c:pt idx="20">
                  <c:v>25457.565676069673</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377.77377830926298</c:v>
                </c:pt>
                <c:pt idx="11">
                  <c:v>0</c:v>
                </c:pt>
                <c:pt idx="12">
                  <c:v>0</c:v>
                </c:pt>
                <c:pt idx="13">
                  <c:v>0</c:v>
                </c:pt>
                <c:pt idx="14">
                  <c:v>377.77377830926298</c:v>
                </c:pt>
                <c:pt idx="15">
                  <c:v>0</c:v>
                </c:pt>
                <c:pt idx="16">
                  <c:v>0</c:v>
                </c:pt>
                <c:pt idx="17">
                  <c:v>0</c:v>
                </c:pt>
                <c:pt idx="18">
                  <c:v>0</c:v>
                </c:pt>
                <c:pt idx="19">
                  <c:v>377.77377830926298</c:v>
                </c:pt>
                <c:pt idx="20">
                  <c:v>377.77377830926298</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2755.3174116936007</c:v>
                </c:pt>
                <c:pt idx="1">
                  <c:v>4518.2062167990507</c:v>
                </c:pt>
                <c:pt idx="2">
                  <c:v>13.496900418325371</c:v>
                </c:pt>
                <c:pt idx="3">
                  <c:v>0</c:v>
                </c:pt>
                <c:pt idx="4">
                  <c:v>7287.0205289109772</c:v>
                </c:pt>
                <c:pt idx="5">
                  <c:v>0</c:v>
                </c:pt>
                <c:pt idx="6">
                  <c:v>0</c:v>
                </c:pt>
                <c:pt idx="7">
                  <c:v>0</c:v>
                </c:pt>
                <c:pt idx="8">
                  <c:v>0</c:v>
                </c:pt>
                <c:pt idx="9">
                  <c:v>7287.0205289109772</c:v>
                </c:pt>
                <c:pt idx="10">
                  <c:v>167.99109198809199</c:v>
                </c:pt>
                <c:pt idx="11">
                  <c:v>18.008072240461999</c:v>
                </c:pt>
                <c:pt idx="12">
                  <c:v>0</c:v>
                </c:pt>
                <c:pt idx="13">
                  <c:v>0</c:v>
                </c:pt>
                <c:pt idx="14">
                  <c:v>185.99916422855398</c:v>
                </c:pt>
                <c:pt idx="15">
                  <c:v>0</c:v>
                </c:pt>
                <c:pt idx="16">
                  <c:v>0</c:v>
                </c:pt>
                <c:pt idx="17">
                  <c:v>0</c:v>
                </c:pt>
                <c:pt idx="18">
                  <c:v>0</c:v>
                </c:pt>
                <c:pt idx="19">
                  <c:v>185.99916422855398</c:v>
                </c:pt>
                <c:pt idx="20">
                  <c:v>7473.0196931395312</c:v>
                </c:pt>
              </c:numCache>
            </c:numRef>
          </c:val>
        </c:ser>
        <c:dLbls>
          <c:showLegendKey val="0"/>
          <c:showVal val="0"/>
          <c:showCatName val="0"/>
          <c:showSerName val="0"/>
          <c:showPercent val="0"/>
          <c:showBubbleSize val="0"/>
        </c:dLbls>
        <c:gapWidth val="150"/>
        <c:shape val="box"/>
        <c:axId val="252569088"/>
        <c:axId val="252572032"/>
        <c:axId val="0"/>
      </c:bar3DChart>
      <c:catAx>
        <c:axId val="252569088"/>
        <c:scaling>
          <c:orientation val="minMax"/>
        </c:scaling>
        <c:delete val="0"/>
        <c:axPos val="b"/>
        <c:majorTickMark val="out"/>
        <c:minorTickMark val="none"/>
        <c:tickLblPos val="nextTo"/>
        <c:crossAx val="252572032"/>
        <c:crosses val="autoZero"/>
        <c:auto val="1"/>
        <c:lblAlgn val="ctr"/>
        <c:lblOffset val="100"/>
        <c:noMultiLvlLbl val="0"/>
      </c:catAx>
      <c:valAx>
        <c:axId val="252572032"/>
        <c:scaling>
          <c:orientation val="minMax"/>
        </c:scaling>
        <c:delete val="0"/>
        <c:axPos val="l"/>
        <c:majorGridlines/>
        <c:numFmt formatCode="0%" sourceLinked="1"/>
        <c:majorTickMark val="out"/>
        <c:minorTickMark val="none"/>
        <c:tickLblPos val="nextTo"/>
        <c:crossAx val="2525690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247849.55717361369</c:v>
                </c:pt>
                <c:pt idx="1">
                  <c:v>422725.93604157411</c:v>
                </c:pt>
                <c:pt idx="2">
                  <c:v>1131.9870525476977</c:v>
                </c:pt>
                <c:pt idx="3">
                  <c:v>0</c:v>
                </c:pt>
                <c:pt idx="4">
                  <c:v>671707.48026773555</c:v>
                </c:pt>
                <c:pt idx="5">
                  <c:v>0</c:v>
                </c:pt>
                <c:pt idx="6">
                  <c:v>0</c:v>
                </c:pt>
                <c:pt idx="7">
                  <c:v>0</c:v>
                </c:pt>
                <c:pt idx="8">
                  <c:v>0</c:v>
                </c:pt>
                <c:pt idx="9">
                  <c:v>671707.48026773555</c:v>
                </c:pt>
                <c:pt idx="10">
                  <c:v>15288.296359773252</c:v>
                </c:pt>
                <c:pt idx="11">
                  <c:v>1656.2044967583693</c:v>
                </c:pt>
                <c:pt idx="12">
                  <c:v>0</c:v>
                </c:pt>
                <c:pt idx="13">
                  <c:v>0</c:v>
                </c:pt>
                <c:pt idx="14">
                  <c:v>16944.50085653162</c:v>
                </c:pt>
                <c:pt idx="15">
                  <c:v>0</c:v>
                </c:pt>
                <c:pt idx="16">
                  <c:v>0</c:v>
                </c:pt>
                <c:pt idx="17">
                  <c:v>0</c:v>
                </c:pt>
                <c:pt idx="18">
                  <c:v>0</c:v>
                </c:pt>
                <c:pt idx="19">
                  <c:v>16944.50085653162</c:v>
                </c:pt>
                <c:pt idx="20">
                  <c:v>688651.98112426721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27681.483996403476</c:v>
                </c:pt>
                <c:pt idx="1">
                  <c:v>29093.735639126884</c:v>
                </c:pt>
                <c:pt idx="2">
                  <c:v>217.30009673503852</c:v>
                </c:pt>
                <c:pt idx="3">
                  <c:v>0</c:v>
                </c:pt>
                <c:pt idx="4">
                  <c:v>56992.519732265398</c:v>
                </c:pt>
                <c:pt idx="5">
                  <c:v>0</c:v>
                </c:pt>
                <c:pt idx="6">
                  <c:v>0</c:v>
                </c:pt>
                <c:pt idx="7">
                  <c:v>0</c:v>
                </c:pt>
                <c:pt idx="8">
                  <c:v>0</c:v>
                </c:pt>
                <c:pt idx="9">
                  <c:v>56992.519732265398</c:v>
                </c:pt>
                <c:pt idx="10">
                  <c:v>1511.7036402267379</c:v>
                </c:pt>
                <c:pt idx="11">
                  <c:v>143.79550324163051</c:v>
                </c:pt>
                <c:pt idx="12">
                  <c:v>0</c:v>
                </c:pt>
                <c:pt idx="13">
                  <c:v>0</c:v>
                </c:pt>
                <c:pt idx="14">
                  <c:v>1655.4991434683684</c:v>
                </c:pt>
                <c:pt idx="15">
                  <c:v>0</c:v>
                </c:pt>
                <c:pt idx="16">
                  <c:v>0</c:v>
                </c:pt>
                <c:pt idx="17">
                  <c:v>0</c:v>
                </c:pt>
                <c:pt idx="18">
                  <c:v>0</c:v>
                </c:pt>
                <c:pt idx="19">
                  <c:v>1655.4991434683684</c:v>
                </c:pt>
                <c:pt idx="20">
                  <c:v>58648.018875733767</c:v>
                </c:pt>
              </c:numCache>
            </c:numRef>
          </c:val>
        </c:ser>
        <c:dLbls>
          <c:showLegendKey val="0"/>
          <c:showVal val="0"/>
          <c:showCatName val="0"/>
          <c:showSerName val="0"/>
          <c:showPercent val="0"/>
          <c:showBubbleSize val="0"/>
        </c:dLbls>
        <c:gapWidth val="150"/>
        <c:shape val="box"/>
        <c:axId val="252603008"/>
        <c:axId val="252621568"/>
        <c:axId val="0"/>
      </c:bar3DChart>
      <c:catAx>
        <c:axId val="252603008"/>
        <c:scaling>
          <c:orientation val="minMax"/>
        </c:scaling>
        <c:delete val="0"/>
        <c:axPos val="b"/>
        <c:majorTickMark val="out"/>
        <c:minorTickMark val="none"/>
        <c:tickLblPos val="nextTo"/>
        <c:crossAx val="252621568"/>
        <c:crosses val="autoZero"/>
        <c:auto val="1"/>
        <c:lblAlgn val="ctr"/>
        <c:lblOffset val="100"/>
        <c:noMultiLvlLbl val="0"/>
      </c:catAx>
      <c:valAx>
        <c:axId val="252621568"/>
        <c:scaling>
          <c:orientation val="minMax"/>
        </c:scaling>
        <c:delete val="0"/>
        <c:axPos val="l"/>
        <c:majorGridlines/>
        <c:numFmt formatCode="0%" sourceLinked="1"/>
        <c:majorTickMark val="out"/>
        <c:minorTickMark val="none"/>
        <c:tickLblPos val="nextTo"/>
        <c:crossAx val="25260300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309535.97992504982</c:v>
                </c:pt>
                <c:pt idx="1">
                  <c:v>314923.73814054445</c:v>
                </c:pt>
                <c:pt idx="2">
                  <c:v>183038.91991090908</c:v>
                </c:pt>
                <c:pt idx="3">
                  <c:v>279556.48897566448</c:v>
                </c:pt>
                <c:pt idx="4">
                  <c:v>317001.65217403462</c:v>
                </c:pt>
                <c:pt idx="5">
                  <c:v>280811.35582524043</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2123.8463269485001</c:v>
                </c:pt>
                <c:pt idx="1">
                  <c:v>17367.443385925235</c:v>
                </c:pt>
                <c:pt idx="2">
                  <c:v>0</c:v>
                </c:pt>
                <c:pt idx="3">
                  <c:v>5869.0608554231976</c:v>
                </c:pt>
                <c:pt idx="4">
                  <c:v>209.7024046145437</c:v>
                </c:pt>
                <c:pt idx="5">
                  <c:v>5114.0105945822961</c:v>
                </c:pt>
              </c:numCache>
            </c:numRef>
          </c:val>
        </c:ser>
        <c:ser>
          <c:idx val="11"/>
          <c:order val="12"/>
          <c:tx>
            <c:v>Résineux à feuillus</c:v>
          </c:tx>
          <c:invertIfNegative val="0"/>
          <c:val>
            <c:numRef>
              <c:f>Data_GTYF!$E$209:$J$209</c:f>
              <c:numCache>
                <c:formatCode>#,##0.0</c:formatCode>
                <c:ptCount val="6"/>
                <c:pt idx="0">
                  <c:v>15649.399288581637</c:v>
                </c:pt>
                <c:pt idx="1">
                  <c:v>7584.4527847198133</c:v>
                </c:pt>
                <c:pt idx="2">
                  <c:v>30715.152964648645</c:v>
                </c:pt>
                <c:pt idx="3">
                  <c:v>8187.1275812407666</c:v>
                </c:pt>
                <c:pt idx="4">
                  <c:v>25383.052836237875</c:v>
                </c:pt>
                <c:pt idx="5">
                  <c:v>17503.837091085748</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420536.08996726369</c:v>
                </c:pt>
                <c:pt idx="1">
                  <c:v>407969.67636736413</c:v>
                </c:pt>
                <c:pt idx="2">
                  <c:v>534091.24525024835</c:v>
                </c:pt>
                <c:pt idx="3">
                  <c:v>454414.50362214341</c:v>
                </c:pt>
                <c:pt idx="4">
                  <c:v>405454.28440350527</c:v>
                </c:pt>
                <c:pt idx="5">
                  <c:v>444493.15992210491</c:v>
                </c:pt>
              </c:numCache>
            </c:numRef>
          </c:val>
        </c:ser>
        <c:dLbls>
          <c:showLegendKey val="0"/>
          <c:showVal val="0"/>
          <c:showCatName val="0"/>
          <c:showSerName val="0"/>
          <c:showPercent val="0"/>
          <c:showBubbleSize val="0"/>
        </c:dLbls>
        <c:gapWidth val="150"/>
        <c:shape val="cylinder"/>
        <c:axId val="252747136"/>
        <c:axId val="252764928"/>
        <c:axId val="756870208"/>
      </c:bar3DChart>
      <c:catAx>
        <c:axId val="252747136"/>
        <c:scaling>
          <c:orientation val="minMax"/>
        </c:scaling>
        <c:delete val="0"/>
        <c:axPos val="b"/>
        <c:numFmt formatCode="General" sourceLinked="1"/>
        <c:majorTickMark val="out"/>
        <c:minorTickMark val="none"/>
        <c:tickLblPos val="nextTo"/>
        <c:crossAx val="252764928"/>
        <c:crosses val="autoZero"/>
        <c:auto val="1"/>
        <c:lblAlgn val="ctr"/>
        <c:lblOffset val="100"/>
        <c:noMultiLvlLbl val="0"/>
      </c:catAx>
      <c:valAx>
        <c:axId val="252764928"/>
        <c:scaling>
          <c:orientation val="minMax"/>
        </c:scaling>
        <c:delete val="0"/>
        <c:axPos val="l"/>
        <c:majorGridlines/>
        <c:numFmt formatCode="#,##0" sourceLinked="0"/>
        <c:majorTickMark val="out"/>
        <c:minorTickMark val="none"/>
        <c:tickLblPos val="nextTo"/>
        <c:crossAx val="252747136"/>
        <c:crosses val="autoZero"/>
        <c:crossBetween val="between"/>
      </c:valAx>
      <c:serAx>
        <c:axId val="756870208"/>
        <c:scaling>
          <c:orientation val="minMax"/>
        </c:scaling>
        <c:delete val="1"/>
        <c:axPos val="b"/>
        <c:majorTickMark val="out"/>
        <c:minorTickMark val="none"/>
        <c:tickLblPos val="nextTo"/>
        <c:crossAx val="25276492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0</c:v>
                </c:pt>
                <c:pt idx="1">
                  <c:v>0</c:v>
                </c:pt>
                <c:pt idx="2">
                  <c:v>0</c:v>
                </c:pt>
                <c:pt idx="3">
                  <c:v>0</c:v>
                </c:pt>
                <c:pt idx="4">
                  <c:v>0</c:v>
                </c:pt>
                <c:pt idx="5">
                  <c:v>0</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0</c:v>
                </c:pt>
                <c:pt idx="1">
                  <c:v>0</c:v>
                </c:pt>
                <c:pt idx="2">
                  <c:v>0</c:v>
                </c:pt>
                <c:pt idx="3">
                  <c:v>0</c:v>
                </c:pt>
                <c:pt idx="4">
                  <c:v>0</c:v>
                </c:pt>
                <c:pt idx="5">
                  <c:v>0</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0</c:v>
                </c:pt>
                <c:pt idx="1">
                  <c:v>0</c:v>
                </c:pt>
                <c:pt idx="2">
                  <c:v>0</c:v>
                </c:pt>
                <c:pt idx="3">
                  <c:v>0</c:v>
                </c:pt>
                <c:pt idx="4">
                  <c:v>0</c:v>
                </c:pt>
                <c:pt idx="5">
                  <c:v>0</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0</c:v>
                </c:pt>
                <c:pt idx="1">
                  <c:v>0</c:v>
                </c:pt>
                <c:pt idx="2">
                  <c:v>0</c:v>
                </c:pt>
                <c:pt idx="3">
                  <c:v>0</c:v>
                </c:pt>
                <c:pt idx="4">
                  <c:v>0</c:v>
                </c:pt>
                <c:pt idx="5">
                  <c:v>0</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0</c:v>
                </c:pt>
                <c:pt idx="1">
                  <c:v>0</c:v>
                </c:pt>
                <c:pt idx="2">
                  <c:v>0</c:v>
                </c:pt>
                <c:pt idx="3">
                  <c:v>0</c:v>
                </c:pt>
                <c:pt idx="4">
                  <c:v>0</c:v>
                </c:pt>
                <c:pt idx="5">
                  <c:v>0</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box"/>
        <c:axId val="252923904"/>
        <c:axId val="252941440"/>
        <c:axId val="409285056"/>
      </c:bar3DChart>
      <c:catAx>
        <c:axId val="252923904"/>
        <c:scaling>
          <c:orientation val="maxMin"/>
        </c:scaling>
        <c:delete val="0"/>
        <c:axPos val="b"/>
        <c:majorTickMark val="out"/>
        <c:minorTickMark val="none"/>
        <c:tickLblPos val="nextTo"/>
        <c:txPr>
          <a:bodyPr rot="2460000" vert="horz" anchor="t" anchorCtr="1"/>
          <a:lstStyle/>
          <a:p>
            <a:pPr>
              <a:defRPr/>
            </a:pPr>
            <a:endParaRPr lang="fr-FR"/>
          </a:p>
        </c:txPr>
        <c:crossAx val="252941440"/>
        <c:crosses val="autoZero"/>
        <c:auto val="0"/>
        <c:lblAlgn val="ctr"/>
        <c:lblOffset val="50"/>
        <c:noMultiLvlLbl val="0"/>
      </c:catAx>
      <c:valAx>
        <c:axId val="25294144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52923904"/>
        <c:crosses val="autoZero"/>
        <c:crossBetween val="between"/>
      </c:valAx>
      <c:serAx>
        <c:axId val="409285056"/>
        <c:scaling>
          <c:orientation val="minMax"/>
        </c:scaling>
        <c:delete val="0"/>
        <c:axPos val="b"/>
        <c:majorTickMark val="out"/>
        <c:minorTickMark val="none"/>
        <c:tickLblPos val="low"/>
        <c:crossAx val="25294144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0</c:v>
                </c:pt>
                <c:pt idx="8">
                  <c:v>420.00000051528212</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37.841897980868815</c:v>
                </c:pt>
                <c:pt idx="5">
                  <c:v>0</c:v>
                </c:pt>
                <c:pt idx="6">
                  <c:v>0</c:v>
                </c:pt>
                <c:pt idx="7">
                  <c:v>154.77013381958008</c:v>
                </c:pt>
                <c:pt idx="8">
                  <c:v>4582.1374606078862</c:v>
                </c:pt>
                <c:pt idx="9">
                  <c:v>2338.7141449084875</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3018496"/>
        <c:axId val="253020032"/>
        <c:axId val="409287744"/>
      </c:bar3DChart>
      <c:catAx>
        <c:axId val="253018496"/>
        <c:scaling>
          <c:orientation val="minMax"/>
        </c:scaling>
        <c:delete val="0"/>
        <c:axPos val="b"/>
        <c:majorTickMark val="out"/>
        <c:minorTickMark val="none"/>
        <c:tickLblPos val="nextTo"/>
        <c:crossAx val="253020032"/>
        <c:crosses val="autoZero"/>
        <c:auto val="1"/>
        <c:lblAlgn val="ctr"/>
        <c:lblOffset val="100"/>
        <c:noMultiLvlLbl val="0"/>
      </c:catAx>
      <c:valAx>
        <c:axId val="25302003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3018496"/>
        <c:crosses val="autoZero"/>
        <c:crossBetween val="between"/>
      </c:valAx>
      <c:serAx>
        <c:axId val="409287744"/>
        <c:scaling>
          <c:orientation val="minMax"/>
        </c:scaling>
        <c:delete val="1"/>
        <c:axPos val="b"/>
        <c:majorTickMark val="out"/>
        <c:minorTickMark val="none"/>
        <c:tickLblPos val="nextTo"/>
        <c:crossAx val="25302003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0</c:v>
                </c:pt>
                <c:pt idx="8">
                  <c:v>1084.0848821440038</c:v>
                </c:pt>
                <c:pt idx="9">
                  <c:v>430.9076159203052</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3090816"/>
        <c:axId val="253104896"/>
        <c:axId val="658621312"/>
      </c:bar3DChart>
      <c:catAx>
        <c:axId val="253090816"/>
        <c:scaling>
          <c:orientation val="minMax"/>
        </c:scaling>
        <c:delete val="0"/>
        <c:axPos val="b"/>
        <c:majorTickMark val="out"/>
        <c:minorTickMark val="none"/>
        <c:tickLblPos val="nextTo"/>
        <c:crossAx val="253104896"/>
        <c:crosses val="autoZero"/>
        <c:auto val="1"/>
        <c:lblAlgn val="ctr"/>
        <c:lblOffset val="100"/>
        <c:noMultiLvlLbl val="0"/>
      </c:catAx>
      <c:valAx>
        <c:axId val="25310489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3090816"/>
        <c:crosses val="autoZero"/>
        <c:crossBetween val="between"/>
      </c:valAx>
      <c:serAx>
        <c:axId val="658621312"/>
        <c:scaling>
          <c:orientation val="minMax"/>
        </c:scaling>
        <c:delete val="1"/>
        <c:axPos val="b"/>
        <c:majorTickMark val="out"/>
        <c:minorTickMark val="none"/>
        <c:tickLblPos val="nextTo"/>
        <c:crossAx val="25310489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0</c:v>
                </c:pt>
                <c:pt idx="8">
                  <c:v>0</c:v>
                </c:pt>
                <c:pt idx="9">
                  <c:v>1.1947684907913207</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0</c:v>
                </c:pt>
                <c:pt idx="8">
                  <c:v>445.67156971625565</c:v>
                </c:pt>
                <c:pt idx="9">
                  <c:v>215.4538079601526</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53193600"/>
        <c:axId val="253207680"/>
        <c:axId val="658624000"/>
      </c:bar3DChart>
      <c:catAx>
        <c:axId val="253193600"/>
        <c:scaling>
          <c:orientation val="minMax"/>
        </c:scaling>
        <c:delete val="0"/>
        <c:axPos val="b"/>
        <c:majorTickMark val="out"/>
        <c:minorTickMark val="none"/>
        <c:tickLblPos val="nextTo"/>
        <c:crossAx val="253207680"/>
        <c:crosses val="autoZero"/>
        <c:auto val="1"/>
        <c:lblAlgn val="ctr"/>
        <c:lblOffset val="100"/>
        <c:noMultiLvlLbl val="0"/>
      </c:catAx>
      <c:valAx>
        <c:axId val="25320768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3193600"/>
        <c:crosses val="autoZero"/>
        <c:crossBetween val="between"/>
      </c:valAx>
      <c:serAx>
        <c:axId val="658624000"/>
        <c:scaling>
          <c:orientation val="minMax"/>
        </c:scaling>
        <c:delete val="1"/>
        <c:axPos val="b"/>
        <c:majorTickMark val="out"/>
        <c:minorTickMark val="none"/>
        <c:tickLblPos val="nextTo"/>
        <c:crossAx val="25320768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1042.0848814666272</c:v>
                </c:pt>
                <c:pt idx="9">
                  <c:v>430.9076159203052</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3438208"/>
        <c:axId val="253440000"/>
        <c:axId val="658925760"/>
      </c:bar3DChart>
      <c:catAx>
        <c:axId val="253438208"/>
        <c:scaling>
          <c:orientation val="minMax"/>
        </c:scaling>
        <c:delete val="0"/>
        <c:axPos val="b"/>
        <c:majorTickMark val="out"/>
        <c:minorTickMark val="none"/>
        <c:tickLblPos val="nextTo"/>
        <c:crossAx val="253440000"/>
        <c:crosses val="autoZero"/>
        <c:auto val="1"/>
        <c:lblAlgn val="ctr"/>
        <c:lblOffset val="100"/>
        <c:noMultiLvlLbl val="0"/>
      </c:catAx>
      <c:valAx>
        <c:axId val="253440000"/>
        <c:scaling>
          <c:orientation val="minMax"/>
        </c:scaling>
        <c:delete val="0"/>
        <c:axPos val="l"/>
        <c:majorGridlines/>
        <c:numFmt formatCode="#,##0" sourceLinked="1"/>
        <c:majorTickMark val="out"/>
        <c:minorTickMark val="none"/>
        <c:tickLblPos val="nextTo"/>
        <c:crossAx val="253438208"/>
        <c:crosses val="autoZero"/>
        <c:crossBetween val="between"/>
      </c:valAx>
      <c:serAx>
        <c:axId val="658925760"/>
        <c:scaling>
          <c:orientation val="minMax"/>
        </c:scaling>
        <c:delete val="1"/>
        <c:axPos val="b"/>
        <c:majorTickMark val="out"/>
        <c:minorTickMark val="none"/>
        <c:tickLblPos val="nextTo"/>
        <c:crossAx val="25344000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1042.0848814666272</c:v>
                </c:pt>
                <c:pt idx="9">
                  <c:v>430.9076159203052</c:v>
                </c:pt>
                <c:pt idx="10">
                  <c:v>0</c:v>
                </c:pt>
                <c:pt idx="11">
                  <c:v>0</c:v>
                </c:pt>
                <c:pt idx="12">
                  <c:v>0</c:v>
                </c:pt>
                <c:pt idx="13">
                  <c:v>0</c:v>
                </c:pt>
              </c:numCache>
            </c:numRef>
          </c:val>
        </c:ser>
        <c:dLbls>
          <c:showLegendKey val="0"/>
          <c:showVal val="0"/>
          <c:showCatName val="0"/>
          <c:showSerName val="0"/>
          <c:showPercent val="0"/>
          <c:showBubbleSize val="0"/>
        </c:dLbls>
        <c:gapWidth val="150"/>
        <c:shape val="box"/>
        <c:axId val="253519360"/>
        <c:axId val="253523456"/>
        <c:axId val="659035008"/>
      </c:bar3DChart>
      <c:catAx>
        <c:axId val="253519360"/>
        <c:scaling>
          <c:orientation val="minMax"/>
        </c:scaling>
        <c:delete val="0"/>
        <c:axPos val="b"/>
        <c:majorTickMark val="out"/>
        <c:minorTickMark val="none"/>
        <c:tickLblPos val="nextTo"/>
        <c:crossAx val="253523456"/>
        <c:crosses val="autoZero"/>
        <c:auto val="1"/>
        <c:lblAlgn val="ctr"/>
        <c:lblOffset val="100"/>
        <c:noMultiLvlLbl val="0"/>
      </c:catAx>
      <c:valAx>
        <c:axId val="25352345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53519360"/>
        <c:crosses val="autoZero"/>
        <c:crossBetween val="between"/>
      </c:valAx>
      <c:serAx>
        <c:axId val="659035008"/>
        <c:scaling>
          <c:orientation val="minMax"/>
        </c:scaling>
        <c:delete val="1"/>
        <c:axPos val="b"/>
        <c:majorTickMark val="out"/>
        <c:minorTickMark val="none"/>
        <c:tickLblPos val="nextTo"/>
        <c:crossAx val="25352345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731954.65605433215</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256.67488405978992</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14432.939892689501</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3675776"/>
        <c:axId val="253663488"/>
      </c:barChart>
      <c:valAx>
        <c:axId val="25366348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3675776"/>
        <c:crosses val="autoZero"/>
        <c:crossBetween val="between"/>
      </c:valAx>
      <c:catAx>
        <c:axId val="253675776"/>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366348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129469.2</c:v>
                </c:pt>
                <c:pt idx="3">
                  <c:v>0</c:v>
                </c:pt>
                <c:pt idx="4" formatCode="_(&quot;$&quot;* #,##0_);_(&quot;$&quot;* \(#,##0\);_(&quot;$&quot;* &quot;-&quot;_);_(@_)">
                  <c:v>0</c:v>
                </c:pt>
                <c:pt idx="5" formatCode="_(&quot;$&quot;* #,##0_);_(&quot;$&quot;* \(#,##0\);_(&quot;$&quot;* &quot;-&quot;_);_(@_)">
                  <c:v>0</c:v>
                </c:pt>
                <c:pt idx="6">
                  <c:v>672421.07807599998</c:v>
                </c:pt>
                <c:pt idx="7">
                  <c:v>0</c:v>
                </c:pt>
                <c:pt idx="8" formatCode="_(&quot;$&quot;* #,##0_);_(&quot;$&quot;* \(#,##0\);_(&quot;$&quot;* &quot;-&quot;_);_(@_)">
                  <c:v>1125.63872352</c:v>
                </c:pt>
                <c:pt idx="9" formatCode="_(&quot;$&quot;* #,##0_);_(&quot;$&quot;* \(#,##0\);_(&quot;$&quot;* &quot;-&quot;_);_(@_)">
                  <c:v>0</c:v>
                </c:pt>
                <c:pt idx="10" formatCode="_(&quot;$&quot;* #,##0_);_(&quot;$&quot;* \(#,##0\);_(&quot;$&quot;* &quot;-&quot;_);_(@_)">
                  <c:v>848918.05959760002</c:v>
                </c:pt>
                <c:pt idx="11" formatCode="_(&quot;$&quot;* #,##0_);_(&quot;$&quot;* \(#,##0\);_(&quot;$&quot;* &quot;-&quot;_);_(@_)">
                  <c:v>0</c:v>
                </c:pt>
                <c:pt idx="12" formatCode="_(&quot;$&quot;* #,##0_);_(&quot;$&quot;* \(#,##0\);_(&quot;$&quot;* &quot;-&quot;_);_(@_)">
                  <c:v>0</c:v>
                </c:pt>
                <c:pt idx="13" formatCode="_(&quot;$&quot;* #,##0_);_(&quot;$&quot;* \(#,##0\);_(&quot;$&quot;* &quot;-&quot;_);_(@_)">
                  <c:v>606224.2504755999</c:v>
                </c:pt>
              </c:numCache>
            </c:numRef>
          </c:val>
        </c:ser>
        <c:dLbls>
          <c:showLegendKey val="0"/>
          <c:showVal val="0"/>
          <c:showCatName val="0"/>
          <c:showSerName val="0"/>
          <c:showPercent val="0"/>
          <c:showBubbleSize val="0"/>
        </c:dLbls>
        <c:gapWidth val="150"/>
        <c:axId val="253727104"/>
        <c:axId val="253737216"/>
      </c:barChart>
      <c:catAx>
        <c:axId val="253727104"/>
        <c:scaling>
          <c:orientation val="minMax"/>
        </c:scaling>
        <c:delete val="0"/>
        <c:axPos val="b"/>
        <c:numFmt formatCode="#,##0.00" sourceLinked="0"/>
        <c:majorTickMark val="out"/>
        <c:minorTickMark val="none"/>
        <c:tickLblPos val="nextTo"/>
        <c:crossAx val="253737216"/>
        <c:crosses val="autoZero"/>
        <c:auto val="1"/>
        <c:lblAlgn val="ctr"/>
        <c:lblOffset val="100"/>
        <c:noMultiLvlLbl val="0"/>
      </c:catAx>
      <c:valAx>
        <c:axId val="25373721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53727104"/>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660734.80406999995</c:v>
                </c:pt>
                <c:pt idx="1">
                  <c:v>679638.80687999993</c:v>
                </c:pt>
                <c:pt idx="2">
                  <c:v>678860.79393000004</c:v>
                </c:pt>
                <c:pt idx="3">
                  <c:v>659765.90107999998</c:v>
                </c:pt>
                <c:pt idx="4">
                  <c:v>683105.08441999997</c:v>
                </c:pt>
                <c:pt idx="5">
                  <c:v>672421.07807599998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0</c:v>
                </c:pt>
                <c:pt idx="1">
                  <c:v>0</c:v>
                </c:pt>
                <c:pt idx="2">
                  <c:v>0</c:v>
                </c:pt>
                <c:pt idx="3">
                  <c:v>0</c:v>
                </c:pt>
                <c:pt idx="4">
                  <c:v>0</c:v>
                </c:pt>
                <c:pt idx="5">
                  <c:v>0</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129469.2</c:v>
                </c:pt>
                <c:pt idx="1">
                  <c:v>129469.2</c:v>
                </c:pt>
                <c:pt idx="2">
                  <c:v>129469.2</c:v>
                </c:pt>
                <c:pt idx="3">
                  <c:v>129469.2</c:v>
                </c:pt>
                <c:pt idx="4">
                  <c:v>129469.2</c:v>
                </c:pt>
                <c:pt idx="5">
                  <c:v>129469.2</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0</c:v>
                </c:pt>
                <c:pt idx="2">
                  <c:v>0</c:v>
                </c:pt>
                <c:pt idx="3">
                  <c:v>0</c:v>
                </c:pt>
                <c:pt idx="4">
                  <c:v>0</c:v>
                </c:pt>
                <c:pt idx="5">
                  <c:v>0</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0</c:v>
                </c:pt>
                <c:pt idx="2">
                  <c:v>5628.1936175999999</c:v>
                </c:pt>
                <c:pt idx="3">
                  <c:v>0</c:v>
                </c:pt>
                <c:pt idx="4">
                  <c:v>0</c:v>
                </c:pt>
                <c:pt idx="5">
                  <c:v>1125.63872352</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595980.5209169999</c:v>
                </c:pt>
                <c:pt idx="1">
                  <c:v>612551.028528</c:v>
                </c:pt>
                <c:pt idx="2">
                  <c:v>611869.052883</c:v>
                </c:pt>
                <c:pt idx="3">
                  <c:v>595131.21854799998</c:v>
                </c:pt>
                <c:pt idx="4">
                  <c:v>615589.43150199996</c:v>
                </c:pt>
                <c:pt idx="5">
                  <c:v>606224.2504755999</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871973.72692099994</c:v>
                </c:pt>
                <c:pt idx="1">
                  <c:v>836499.2005279999</c:v>
                </c:pt>
                <c:pt idx="2">
                  <c:v>832330.99446099997</c:v>
                </c:pt>
                <c:pt idx="3">
                  <c:v>873791.89035900007</c:v>
                </c:pt>
                <c:pt idx="4">
                  <c:v>829994.48571899999</c:v>
                </c:pt>
                <c:pt idx="5">
                  <c:v>848918.05959760002</c:v>
                </c:pt>
              </c:numCache>
            </c:numRef>
          </c:val>
        </c:ser>
        <c:dLbls>
          <c:showLegendKey val="0"/>
          <c:showVal val="0"/>
          <c:showCatName val="0"/>
          <c:showSerName val="0"/>
          <c:showPercent val="0"/>
          <c:showBubbleSize val="0"/>
        </c:dLbls>
        <c:gapWidth val="150"/>
        <c:shape val="cylinder"/>
        <c:axId val="253949824"/>
        <c:axId val="253968768"/>
        <c:axId val="664842688"/>
      </c:bar3DChart>
      <c:catAx>
        <c:axId val="25394982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3968768"/>
        <c:crosses val="autoZero"/>
        <c:auto val="1"/>
        <c:lblAlgn val="ctr"/>
        <c:lblOffset val="100"/>
        <c:noMultiLvlLbl val="0"/>
      </c:catAx>
      <c:valAx>
        <c:axId val="253968768"/>
        <c:scaling>
          <c:orientation val="minMax"/>
        </c:scaling>
        <c:delete val="0"/>
        <c:axPos val="l"/>
        <c:majorGridlines/>
        <c:numFmt formatCode="#,##0\ &quot;$&quot;" sourceLinked="1"/>
        <c:majorTickMark val="none"/>
        <c:minorTickMark val="none"/>
        <c:tickLblPos val="nextTo"/>
        <c:crossAx val="253949824"/>
        <c:crosses val="autoZero"/>
        <c:crossBetween val="between"/>
      </c:valAx>
      <c:serAx>
        <c:axId val="664842688"/>
        <c:scaling>
          <c:orientation val="minMax"/>
        </c:scaling>
        <c:delete val="1"/>
        <c:axPos val="b"/>
        <c:majorTickMark val="out"/>
        <c:minorTickMark val="none"/>
        <c:tickLblPos val="nextTo"/>
        <c:crossAx val="253968768"/>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2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09451_officiel.rsps</v>
      </c>
    </row>
    <row r="5" spans="1:1" x14ac:dyDescent="0.25">
      <c r="A5" s="25" t="s">
        <v>1522</v>
      </c>
    </row>
    <row r="6" spans="1:1" x14ac:dyDescent="0.25">
      <c r="A6" s="26" t="str">
        <f>TitreInstructions</f>
        <v>Instructions pour la création du cahier de diffusion de l'UA 09451_3FF_</v>
      </c>
    </row>
    <row r="8" spans="1:1" x14ac:dyDescent="0.25">
      <c r="A8" s="25" t="s">
        <v>1459</v>
      </c>
    </row>
    <row r="9" spans="1:1" x14ac:dyDescent="0.25">
      <c r="A9" s="26" t="str">
        <f>TitreAnnexe1</f>
        <v>Annexe 1 :  Taux d'exécution des traitements sylvicoles pour les fins du calcul de possibilité 2013-2018 de l'UA 09451_3FF_</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09451_officiel.rsps des volumes récoltés (m3 brut / ha) par grands types de forêt et par période.</v>
      </c>
    </row>
    <row r="15" spans="1:1" x14ac:dyDescent="0.25">
      <c r="A15" s="26" t="str">
        <f>TitreAnnexe7</f>
        <v>Annexe 7 : Extraction du fichier 09451_officiel.rsps des volumes récoltés (m3 brut / ha) par types de forêt et par période.</v>
      </c>
    </row>
    <row r="16" spans="1:1" x14ac:dyDescent="0.25">
      <c r="A16" s="26" t="str">
        <f>TitreAnnexe8</f>
        <v>Annexe 8 : Extraction du fichier 09451_officiel.rsps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09451_3FF_</v>
      </c>
    </row>
    <row r="24" spans="1:1" x14ac:dyDescent="0.25">
      <c r="A24" s="77" t="str">
        <f>TitreMatrice2</f>
        <v>Matrice 2 : Répartition par produit en volume (m3 net/an) de l'UA 09451_3FF_</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09451_3FF_</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09451_3FF_</v>
      </c>
    </row>
    <row r="31" spans="1:1" x14ac:dyDescent="0.25">
      <c r="A31" s="26" t="str">
        <f>TitreGraphique2</f>
        <v>Graphique 2 : Pourcentage (%) de répartition des produits des possibilités forestières de l'UA  09451_3FF_</v>
      </c>
    </row>
    <row r="32" spans="1:1" x14ac:dyDescent="0.25">
      <c r="A32" s="26" t="str">
        <f>TitreGraphique3</f>
        <v>Graphique 3 : Pourcentage (%) d'utilisation des possibilités forestières calculées de l'UA 09451_3FF_</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09451_3FF_  **</v>
      </c>
    </row>
    <row r="36" spans="1:1" x14ac:dyDescent="0.25">
      <c r="A36" s="26" t="str">
        <f>TitreTableau3</f>
        <v>Tableau 3 : Ventilation des possibilités forestières par essence en fonction des composantes territoriales de l'UA 09451_3FF_  *</v>
      </c>
    </row>
    <row r="37" spans="1:1" x14ac:dyDescent="0.25">
      <c r="A37" s="26"/>
    </row>
    <row r="38" spans="1:1" x14ac:dyDescent="0.25">
      <c r="A38" s="25" t="s">
        <v>1411</v>
      </c>
    </row>
    <row r="39" spans="1:1" x14ac:dyDescent="0.25">
      <c r="A39" s="26" t="str">
        <f>TitreGraphique4</f>
        <v>Graphique 4 : Ventilation des possibilités forestières par grands types de forêt de l'UA 09451_3FF_</v>
      </c>
    </row>
    <row r="40" spans="1:1" x14ac:dyDescent="0.25">
      <c r="A40" s="26" t="str">
        <f>TitreGraphique5</f>
        <v>Graphique 5 : Ventilation des possibilités forestières par composantes territoriales de l'UA 09451_3FF_</v>
      </c>
    </row>
    <row r="42" spans="1:1" x14ac:dyDescent="0.25">
      <c r="A42" s="25" t="s">
        <v>1412</v>
      </c>
    </row>
    <row r="43" spans="1:1" x14ac:dyDescent="0.25">
      <c r="A43" s="26" t="str">
        <f>TitreTableau4</f>
        <v>Tableau 4 : Ventilation de la superficie des traitements sylvicoles en fonction des grands types de forêt de l'UA 09451_3FF_</v>
      </c>
    </row>
    <row r="44" spans="1:1" x14ac:dyDescent="0.25">
      <c r="A44" s="26" t="str">
        <f>TitreTableau5</f>
        <v>Tableau 5 : Ventilation de la superficie des traitements sylvicoles par entités territoriales de l'UA 09451_3FF_</v>
      </c>
    </row>
    <row r="45" spans="1:1" x14ac:dyDescent="0.25">
      <c r="A45" s="26" t="str">
        <f>TitreTableau6</f>
        <v>Tableau 6 : Ventilation des volumes récoltés en fonction des traitements sylvicoles de l'UA 09451_3FF_</v>
      </c>
    </row>
    <row r="46" spans="1:1" x14ac:dyDescent="0.25">
      <c r="A46" s="26" t="str">
        <f>TitreTableau7</f>
        <v>Tableau 7 : Ventilation du budget sylvicole annuel en fonction des traitements sylvicoles de l'UA 09451_3FF_</v>
      </c>
    </row>
    <row r="47" spans="1:1" x14ac:dyDescent="0.25">
      <c r="A47" s="26" t="str">
        <f>TitreTableau8</f>
        <v>Tableau 8 : Caractéristiques dendrométriques des volumes récoltés par rapport aux grands types de forêt de l'UA 09451_3FF_</v>
      </c>
    </row>
    <row r="48" spans="1:1" x14ac:dyDescent="0.25">
      <c r="A48" s="26"/>
    </row>
    <row r="49" spans="1:1" x14ac:dyDescent="0.25">
      <c r="A49" s="25" t="s">
        <v>1413</v>
      </c>
    </row>
    <row r="50" spans="1:1" x14ac:dyDescent="0.25">
      <c r="A50" s="26" t="str">
        <f>TitreGraphique6</f>
        <v>Graphique 6 : Ventilation des superficies récoltées par grands types de forêt de l'UA 09451_3FF_ - Moyenne 2013-2038</v>
      </c>
    </row>
    <row r="51" spans="1:1" x14ac:dyDescent="0.25">
      <c r="A51" s="26" t="str">
        <f>TitreGraphique7</f>
        <v>Graphique 7 : Ventilation des superficies régénérées artificiellement par grands types de forêt de l'UA 09451_3FF_ - Moyenne 2013-2038</v>
      </c>
    </row>
    <row r="52" spans="1:1" x14ac:dyDescent="0.25">
      <c r="A52" s="26" t="str">
        <f>TitreGraphique8</f>
        <v>Graphique 8 : Ventilation des superficies éduquées par grands types de forêt de l'UA 09451_3FF_ - Moyenne 2013-2038</v>
      </c>
    </row>
    <row r="53" spans="1:1" x14ac:dyDescent="0.25">
      <c r="A53" s="26" t="str">
        <f>TitreGraphique9</f>
        <v>Graphique 9 : Ventilation des superficies scarifiées par grands types de forêt de l'UA 09451_3FF_ - Moyenne 2013-2038</v>
      </c>
    </row>
    <row r="54" spans="1:1" x14ac:dyDescent="0.25">
      <c r="A54" s="26" t="str">
        <f>TitreGraphique10</f>
        <v>Graphique 10 : Volume annuel récolté en fonction des traitements sylvicoles  de l'UA 09451_3FF_  Période: Moyenne 2013-2038</v>
      </c>
    </row>
    <row r="55" spans="1:1" x14ac:dyDescent="0.25">
      <c r="A55" s="26" t="str">
        <f>TitreGraphique11</f>
        <v>Graphique 11 : Budget sylvicole annuel de l'UA 09451_3FF_ pour la période : Moyenne 2013-2038</v>
      </c>
    </row>
    <row r="56" spans="1:1" x14ac:dyDescent="0.25">
      <c r="A56" s="26" t="str">
        <f>TitreGraphique12</f>
        <v>Graphique 12 : Budget sylvicole annuel ventilé par période de l'UA 09451_3FF_</v>
      </c>
    </row>
    <row r="58" spans="1:1" x14ac:dyDescent="0.25">
      <c r="A58" s="25" t="s">
        <v>1505</v>
      </c>
    </row>
    <row r="59" spans="1:1" x14ac:dyDescent="0.25">
      <c r="A59" s="26" t="str">
        <f>TitreTableau9</f>
        <v>Tableau 9 : Validation de la conformité des résultats avec le cahier de détermination de l'UA 09451_3FF_</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tabColor rgb="FFFFC000"/>
  </sheetPr>
  <dimension ref="A1:H109"/>
  <sheetViews>
    <sheetView topLeftCell="A52"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9" t="s">
        <v>1664</v>
      </c>
      <c r="B2" s="479"/>
      <c r="C2" s="479"/>
      <c r="D2" s="479"/>
    </row>
    <row r="3" spans="1:8" ht="21" customHeight="1" x14ac:dyDescent="0.3">
      <c r="A3" s="480" t="str">
        <f>"Instructions pour la création du cahier de diffusion de l'UA "&amp; (RIGHT(LEFT(_xll.Woodstock.Analyst.Xcel.UDFs.GetPublishedModelName(""),18),10))</f>
        <v>Instructions pour la création du cahier de diffusion de l'UA 09451_3FF_</v>
      </c>
      <c r="B3" s="480"/>
      <c r="C3" s="480"/>
      <c r="D3" s="480"/>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7" t="s">
        <v>1642</v>
      </c>
      <c r="C11" s="477"/>
      <c r="D11" s="477"/>
      <c r="E11" s="477"/>
      <c r="F11" s="477"/>
      <c r="G11" s="477"/>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8" t="s">
        <v>1665</v>
      </c>
      <c r="D16" s="478"/>
      <c r="E16" s="478"/>
      <c r="F16" s="478"/>
      <c r="G16" s="478"/>
      <c r="H16" s="478"/>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4" t="s">
        <v>1666</v>
      </c>
      <c r="B45" s="484"/>
      <c r="C45" s="484"/>
      <c r="D45" s="484"/>
      <c r="E45" s="484"/>
      <c r="F45" s="484"/>
    </row>
    <row r="46" spans="1:6" ht="15" customHeight="1" x14ac:dyDescent="0.25">
      <c r="A46" s="210"/>
    </row>
    <row r="47" spans="1:6" ht="15" customHeight="1" x14ac:dyDescent="0.25">
      <c r="A47" s="220"/>
    </row>
    <row r="48" spans="1:6" ht="20.25" x14ac:dyDescent="0.3">
      <c r="A48" s="211" t="s">
        <v>1421</v>
      </c>
    </row>
    <row r="50" spans="1:3" ht="15.75" x14ac:dyDescent="0.25">
      <c r="A50" s="487" t="s">
        <v>1523</v>
      </c>
      <c r="B50" s="488"/>
      <c r="C50" s="209" t="s">
        <v>1405</v>
      </c>
    </row>
    <row r="52" spans="1:3" ht="15.75" x14ac:dyDescent="0.25">
      <c r="A52" s="485" t="s">
        <v>1522</v>
      </c>
      <c r="B52" s="486"/>
      <c r="C52" s="209" t="s">
        <v>1667</v>
      </c>
    </row>
    <row r="53" spans="1:3" x14ac:dyDescent="0.25">
      <c r="A53" s="209"/>
      <c r="B53" s="209"/>
      <c r="C53" s="209"/>
    </row>
    <row r="54" spans="1:3" x14ac:dyDescent="0.25">
      <c r="A54" s="491" t="s">
        <v>1525</v>
      </c>
      <c r="B54" s="492"/>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3" t="s">
        <v>1526</v>
      </c>
      <c r="B59" s="494"/>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1" t="s">
        <v>1528</v>
      </c>
      <c r="B70" s="482"/>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3" t="s">
        <v>1529</v>
      </c>
      <c r="B88" s="483"/>
      <c r="C88" s="217" t="s">
        <v>1621</v>
      </c>
    </row>
    <row r="89" spans="1:3" x14ac:dyDescent="0.25">
      <c r="C89" s="212"/>
    </row>
    <row r="90" spans="1:3" x14ac:dyDescent="0.25">
      <c r="A90" s="489" t="s">
        <v>1524</v>
      </c>
      <c r="B90" s="490"/>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8" t="s">
        <v>1544</v>
      </c>
      <c r="B102" s="478"/>
      <c r="C102" s="478"/>
      <c r="D102" s="478"/>
    </row>
    <row r="103" spans="1:4" ht="15" customHeight="1" x14ac:dyDescent="0.25">
      <c r="A103" s="210"/>
      <c r="B103" s="210"/>
      <c r="C103" s="210"/>
      <c r="D103" s="210"/>
    </row>
    <row r="104" spans="1:4" ht="45.75" customHeight="1" x14ac:dyDescent="0.25">
      <c r="A104" s="478" t="s">
        <v>1681</v>
      </c>
      <c r="B104" s="478"/>
      <c r="C104" s="478"/>
      <c r="D104" s="478"/>
    </row>
    <row r="107" spans="1:4" ht="20.25" x14ac:dyDescent="0.3">
      <c r="A107" s="211" t="s">
        <v>1684</v>
      </c>
    </row>
    <row r="109" spans="1:4" ht="30.75" customHeight="1" x14ac:dyDescent="0.25">
      <c r="A109" s="478" t="s">
        <v>1545</v>
      </c>
      <c r="B109" s="478"/>
      <c r="C109" s="478"/>
      <c r="D109" s="478"/>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tabColor theme="9"/>
    <pageSetUpPr fitToPage="1"/>
  </sheetPr>
  <dimension ref="A1:N36"/>
  <sheetViews>
    <sheetView workbookViewId="0">
      <selection activeCell="N24" sqref="N24"/>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47</v>
      </c>
      <c r="B12" s="407">
        <v>15.720489316793101</v>
      </c>
      <c r="C12" s="407"/>
      <c r="D12" s="407">
        <v>2083.9455504206799</v>
      </c>
      <c r="E12" s="407">
        <v>12092.00541037</v>
      </c>
      <c r="F12" s="407">
        <v>1096.62490966578</v>
      </c>
      <c r="G12" s="407">
        <v>504.29356403288898</v>
      </c>
      <c r="H12" s="407">
        <v>461.64520589649402</v>
      </c>
      <c r="I12" s="407">
        <v>377.77377830926298</v>
      </c>
      <c r="J12" s="407">
        <v>167.99109198809199</v>
      </c>
      <c r="K12" s="407">
        <v>16800</v>
      </c>
      <c r="L12" s="413"/>
      <c r="N12" s="102"/>
    </row>
    <row r="13" spans="1:14" x14ac:dyDescent="0.25">
      <c r="A13" s="412" t="s">
        <v>48</v>
      </c>
      <c r="B13" s="407"/>
      <c r="C13" s="407"/>
      <c r="D13" s="407">
        <v>25412.4357364106</v>
      </c>
      <c r="E13" s="407">
        <v>4055.9685707712401</v>
      </c>
      <c r="F13" s="407"/>
      <c r="G13" s="407">
        <v>305.99838329384397</v>
      </c>
      <c r="H13" s="407">
        <v>1120.2840811119599</v>
      </c>
      <c r="I13" s="407"/>
      <c r="J13" s="407">
        <v>312.06835122388901</v>
      </c>
      <c r="K13" s="407">
        <v>31206.755122811501</v>
      </c>
      <c r="L13" s="413"/>
    </row>
    <row r="14" spans="1:14" x14ac:dyDescent="0.25">
      <c r="A14" s="412" t="s">
        <v>49</v>
      </c>
      <c r="B14" s="407"/>
      <c r="C14" s="407"/>
      <c r="D14" s="407">
        <v>248011.38966124601</v>
      </c>
      <c r="E14" s="407">
        <v>145244.26261917001</v>
      </c>
      <c r="F14" s="407"/>
      <c r="G14" s="407">
        <v>14743.752103134901</v>
      </c>
      <c r="H14" s="407">
        <v>8405.3855911423998</v>
      </c>
      <c r="I14" s="407"/>
      <c r="J14" s="407">
        <v>4206.1177774757198</v>
      </c>
      <c r="K14" s="407">
        <v>420610.90775216802</v>
      </c>
      <c r="L14" s="413"/>
    </row>
    <row r="15" spans="1:14" x14ac:dyDescent="0.25">
      <c r="A15" s="412" t="s">
        <v>54</v>
      </c>
      <c r="B15" s="407"/>
      <c r="C15" s="407"/>
      <c r="D15" s="407">
        <v>588.71688958415598</v>
      </c>
      <c r="E15" s="407">
        <v>47.379749674713501</v>
      </c>
      <c r="F15" s="407"/>
      <c r="G15" s="407">
        <v>27.389855288949001</v>
      </c>
      <c r="H15" s="407">
        <v>12.3799345920843</v>
      </c>
      <c r="I15" s="407"/>
      <c r="J15" s="407">
        <v>6.8299639146959299</v>
      </c>
      <c r="K15" s="407">
        <v>682.69639305459896</v>
      </c>
      <c r="L15" s="413"/>
    </row>
    <row r="16" spans="1:14" x14ac:dyDescent="0.25">
      <c r="A16" s="412" t="s">
        <v>55</v>
      </c>
      <c r="B16" s="407">
        <v>79.837550100147098</v>
      </c>
      <c r="C16" s="407"/>
      <c r="D16" s="407">
        <v>543.99947701217195</v>
      </c>
      <c r="E16" s="407">
        <v>991.03313519703795</v>
      </c>
      <c r="F16" s="407">
        <v>41.334334449012303</v>
      </c>
      <c r="G16" s="407">
        <v>11.4506225812345</v>
      </c>
      <c r="H16" s="407">
        <v>114.336808419934</v>
      </c>
      <c r="I16" s="407"/>
      <c r="J16" s="407">
        <v>18.008072240461999</v>
      </c>
      <c r="K16" s="407">
        <v>1800</v>
      </c>
      <c r="L16" s="413"/>
    </row>
    <row r="17" spans="1:12" x14ac:dyDescent="0.25">
      <c r="A17" s="412" t="s">
        <v>57</v>
      </c>
      <c r="B17" s="407"/>
      <c r="C17" s="407">
        <v>0</v>
      </c>
      <c r="D17" s="407">
        <v>515.75727505762404</v>
      </c>
      <c r="E17" s="407">
        <v>46.1697560675712</v>
      </c>
      <c r="F17" s="407"/>
      <c r="G17" s="407">
        <v>84.849551707459696</v>
      </c>
      <c r="H17" s="407">
        <v>16.319913775671701</v>
      </c>
      <c r="I17" s="407"/>
      <c r="J17" s="407">
        <v>6.6999646015318799</v>
      </c>
      <c r="K17" s="407">
        <v>669.79646120985899</v>
      </c>
      <c r="L17" s="413"/>
    </row>
    <row r="18" spans="1:12" x14ac:dyDescent="0.25">
      <c r="A18" s="412" t="s">
        <v>59</v>
      </c>
      <c r="B18" s="407"/>
      <c r="C18" s="407"/>
      <c r="D18" s="407">
        <v>147967.80822963899</v>
      </c>
      <c r="E18" s="407">
        <v>99880.672292317293</v>
      </c>
      <c r="F18" s="407"/>
      <c r="G18" s="407">
        <v>9603.1292630058106</v>
      </c>
      <c r="H18" s="407">
        <v>15322.9290431222</v>
      </c>
      <c r="I18" s="407"/>
      <c r="J18" s="407">
        <v>2755.3054426705698</v>
      </c>
      <c r="K18" s="407">
        <v>275529.84427075501</v>
      </c>
      <c r="L18" s="413"/>
    </row>
    <row r="19" spans="1:12" x14ac:dyDescent="0.25">
      <c r="A19" s="412" t="s">
        <v>23</v>
      </c>
      <c r="B19" s="407">
        <v>95.558039416940204</v>
      </c>
      <c r="C19" s="407">
        <v>0</v>
      </c>
      <c r="D19" s="407">
        <v>425124.05281937</v>
      </c>
      <c r="E19" s="407">
        <v>262357.49153356702</v>
      </c>
      <c r="F19" s="407">
        <v>1137.95924411479</v>
      </c>
      <c r="G19" s="407">
        <v>25280.863343045101</v>
      </c>
      <c r="H19" s="407">
        <v>25453.2805780608</v>
      </c>
      <c r="I19" s="407">
        <v>377.77377830926298</v>
      </c>
      <c r="J19" s="407">
        <v>7473.0206641149598</v>
      </c>
      <c r="K19" s="407">
        <v>747300</v>
      </c>
      <c r="L19" s="413"/>
    </row>
    <row r="20" spans="1:12" x14ac:dyDescent="0.25">
      <c r="A20" s="412"/>
      <c r="B20" s="407"/>
      <c r="C20" s="407"/>
      <c r="D20" s="407"/>
      <c r="E20" s="407"/>
      <c r="F20" s="407"/>
      <c r="G20" s="407"/>
      <c r="H20" s="407"/>
      <c r="I20" s="407"/>
      <c r="J20" s="407"/>
      <c r="K20" s="407"/>
      <c r="L20" s="413"/>
    </row>
    <row r="21" spans="1:12" x14ac:dyDescent="0.25">
      <c r="A21" s="412"/>
      <c r="B21" s="407"/>
      <c r="C21" s="407"/>
      <c r="D21" s="407"/>
      <c r="E21" s="407"/>
      <c r="F21" s="407"/>
      <c r="G21" s="407"/>
      <c r="H21" s="407"/>
      <c r="I21" s="407"/>
      <c r="J21" s="407"/>
      <c r="K21" s="407"/>
      <c r="L21" s="413"/>
    </row>
    <row r="22" spans="1:12" x14ac:dyDescent="0.25">
      <c r="A22" s="412"/>
      <c r="B22" s="407"/>
      <c r="C22" s="407"/>
      <c r="D22" s="407"/>
      <c r="E22" s="407"/>
      <c r="F22" s="407"/>
      <c r="G22" s="407"/>
      <c r="H22" s="407"/>
      <c r="I22" s="407"/>
      <c r="J22" s="407"/>
      <c r="K22" s="407"/>
      <c r="L22" s="413"/>
    </row>
    <row r="23" spans="1:12" x14ac:dyDescent="0.25">
      <c r="A23" s="412"/>
      <c r="B23" s="407"/>
      <c r="C23" s="407"/>
      <c r="D23" s="407"/>
      <c r="E23" s="407"/>
      <c r="F23" s="407"/>
      <c r="G23" s="407"/>
      <c r="H23" s="407"/>
      <c r="I23" s="407"/>
      <c r="J23" s="407"/>
      <c r="K23" s="407"/>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5" t="s">
        <v>1402</v>
      </c>
      <c r="B36" s="495"/>
      <c r="C36" s="495"/>
      <c r="D36" s="495"/>
      <c r="E36" s="495"/>
      <c r="F36" s="495"/>
      <c r="G36" s="495"/>
      <c r="H36" s="495"/>
      <c r="I36" s="495"/>
      <c r="J36" s="495"/>
      <c r="K36" s="495"/>
      <c r="L36" s="495"/>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tabColor theme="9"/>
  </sheetPr>
  <dimension ref="A1:K47"/>
  <sheetViews>
    <sheetView workbookViewId="0">
      <selection activeCell="H37" sqref="H37"/>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6" t="s">
        <v>157</v>
      </c>
      <c r="B8" s="497" t="s">
        <v>158</v>
      </c>
      <c r="C8" s="498"/>
      <c r="D8" s="498"/>
      <c r="E8" s="498"/>
      <c r="F8" s="498"/>
      <c r="G8" s="498"/>
      <c r="H8" s="498"/>
      <c r="I8" s="498"/>
      <c r="J8" s="498"/>
      <c r="K8" s="499"/>
    </row>
    <row r="9" spans="1:11" ht="15.75" thickBot="1" x14ac:dyDescent="0.3">
      <c r="A9" s="496"/>
      <c r="B9" s="500" t="s">
        <v>159</v>
      </c>
      <c r="C9" s="501"/>
      <c r="D9" s="501"/>
      <c r="E9" s="501"/>
      <c r="F9" s="501"/>
      <c r="G9" s="501"/>
      <c r="H9" s="501"/>
      <c r="I9" s="501"/>
      <c r="J9" s="501"/>
      <c r="K9" s="502"/>
    </row>
    <row r="10" spans="1:11" ht="46.5" thickTop="1" thickBot="1" x14ac:dyDescent="0.3">
      <c r="A10" s="496"/>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728700</v>
      </c>
      <c r="C11" s="396">
        <v>0</v>
      </c>
      <c r="D11" s="396">
        <v>0</v>
      </c>
      <c r="E11" s="396">
        <v>0</v>
      </c>
      <c r="F11" s="396">
        <v>1800</v>
      </c>
      <c r="G11" s="396">
        <v>16800</v>
      </c>
      <c r="H11" s="396">
        <v>0</v>
      </c>
      <c r="I11" s="396">
        <v>0</v>
      </c>
      <c r="J11" s="396">
        <v>0</v>
      </c>
      <c r="K11" s="397">
        <v>747300</v>
      </c>
    </row>
    <row r="12" spans="1:11" ht="15.75" thickTop="1" x14ac:dyDescent="0.25"/>
    <row r="13" spans="1:11" ht="15.75" thickBot="1" x14ac:dyDescent="0.3"/>
    <row r="14" spans="1:11" ht="16.5" thickTop="1" thickBot="1" x14ac:dyDescent="0.3">
      <c r="A14" s="509" t="s">
        <v>1480</v>
      </c>
      <c r="B14" s="510"/>
      <c r="C14" s="510"/>
      <c r="D14" s="510"/>
      <c r="E14" s="510"/>
      <c r="F14" s="510"/>
      <c r="G14" s="398">
        <v>7.5999999999999998E-2</v>
      </c>
    </row>
    <row r="15" spans="1:11" ht="15.75" thickTop="1" x14ac:dyDescent="0.25"/>
    <row r="16" spans="1:11" x14ac:dyDescent="0.25">
      <c r="A16" s="468"/>
      <c r="B16" s="468"/>
      <c r="C16" s="468"/>
      <c r="D16" s="468"/>
      <c r="E16" s="468"/>
      <c r="F16" s="468"/>
      <c r="G16" s="506"/>
      <c r="H16" s="506"/>
    </row>
    <row r="20" spans="1:6" ht="57" customHeight="1" thickBot="1" x14ac:dyDescent="0.3">
      <c r="A20" s="496" t="s">
        <v>1172</v>
      </c>
      <c r="B20" s="505"/>
      <c r="C20" s="505"/>
      <c r="D20" s="505"/>
      <c r="E20" s="505"/>
      <c r="F20" s="385" t="s">
        <v>1504</v>
      </c>
    </row>
    <row r="21" spans="1:6" ht="15.75" thickTop="1" x14ac:dyDescent="0.25">
      <c r="A21" s="503" t="s">
        <v>1173</v>
      </c>
      <c r="B21" s="503"/>
      <c r="C21" s="503"/>
      <c r="D21" s="503"/>
      <c r="E21" s="504"/>
      <c r="F21" s="399">
        <v>7110</v>
      </c>
    </row>
    <row r="22" spans="1:6" x14ac:dyDescent="0.25">
      <c r="A22" s="503" t="s">
        <v>1174</v>
      </c>
      <c r="B22" s="503"/>
      <c r="C22" s="503"/>
      <c r="D22" s="503"/>
      <c r="E22" s="504"/>
      <c r="F22" s="400">
        <v>0</v>
      </c>
    </row>
    <row r="23" spans="1:6" x14ac:dyDescent="0.25">
      <c r="A23" s="507" t="s">
        <v>1175</v>
      </c>
      <c r="B23" s="507"/>
      <c r="C23" s="507"/>
      <c r="D23" s="507"/>
      <c r="E23" s="508"/>
      <c r="F23" s="401">
        <v>7110</v>
      </c>
    </row>
    <row r="24" spans="1:6" x14ac:dyDescent="0.25">
      <c r="A24" s="503" t="s">
        <v>1168</v>
      </c>
      <c r="B24" s="503"/>
      <c r="C24" s="503"/>
      <c r="D24" s="503"/>
      <c r="E24" s="504"/>
      <c r="F24" s="400">
        <v>0</v>
      </c>
    </row>
    <row r="25" spans="1:6" x14ac:dyDescent="0.25">
      <c r="A25" s="503" t="s">
        <v>1171</v>
      </c>
      <c r="B25" s="503"/>
      <c r="C25" s="503"/>
      <c r="D25" s="503"/>
      <c r="E25" s="504"/>
      <c r="F25" s="400">
        <v>420</v>
      </c>
    </row>
    <row r="26" spans="1:6" x14ac:dyDescent="0.25">
      <c r="A26" s="503" t="s">
        <v>1176</v>
      </c>
      <c r="B26" s="503"/>
      <c r="C26" s="503"/>
      <c r="D26" s="503"/>
      <c r="E26" s="504"/>
      <c r="F26" s="400">
        <v>0</v>
      </c>
    </row>
    <row r="27" spans="1:6" x14ac:dyDescent="0.25">
      <c r="A27" s="507" t="s">
        <v>1177</v>
      </c>
      <c r="B27" s="507"/>
      <c r="C27" s="507"/>
      <c r="D27" s="507"/>
      <c r="E27" s="508"/>
      <c r="F27" s="401">
        <v>420</v>
      </c>
    </row>
    <row r="28" spans="1:6" x14ac:dyDescent="0.25">
      <c r="A28" s="503" t="s">
        <v>1178</v>
      </c>
      <c r="B28" s="503"/>
      <c r="C28" s="503"/>
      <c r="D28" s="503"/>
      <c r="E28" s="504"/>
      <c r="F28" s="400">
        <v>420</v>
      </c>
    </row>
    <row r="29" spans="1:6" x14ac:dyDescent="0.25">
      <c r="A29" s="503" t="s">
        <v>1179</v>
      </c>
      <c r="B29" s="503"/>
      <c r="C29" s="503"/>
      <c r="D29" s="503"/>
      <c r="E29" s="504"/>
      <c r="F29" s="400">
        <v>0</v>
      </c>
    </row>
    <row r="30" spans="1:6" x14ac:dyDescent="0.25">
      <c r="A30" s="507" t="s">
        <v>1180</v>
      </c>
      <c r="B30" s="507"/>
      <c r="C30" s="507"/>
      <c r="D30" s="507"/>
      <c r="E30" s="508"/>
      <c r="F30" s="401">
        <v>7530</v>
      </c>
    </row>
    <row r="31" spans="1:6" x14ac:dyDescent="0.25">
      <c r="A31" s="503" t="s">
        <v>1181</v>
      </c>
      <c r="B31" s="503"/>
      <c r="C31" s="503"/>
      <c r="D31" s="503"/>
      <c r="E31" s="504"/>
      <c r="F31" s="402">
        <v>0.94422310756972105</v>
      </c>
    </row>
    <row r="32" spans="1:6" x14ac:dyDescent="0.25">
      <c r="A32" s="503" t="s">
        <v>1182</v>
      </c>
      <c r="B32" s="503"/>
      <c r="C32" s="503"/>
      <c r="D32" s="503"/>
      <c r="E32" s="504"/>
      <c r="F32" s="402">
        <v>5.5776892430278897E-2</v>
      </c>
    </row>
    <row r="33" spans="1:6" ht="51" x14ac:dyDescent="0.25">
      <c r="A33" s="511" t="s">
        <v>1183</v>
      </c>
      <c r="B33" s="511"/>
      <c r="C33" s="511"/>
      <c r="D33" s="511"/>
      <c r="E33" s="512"/>
      <c r="F33" s="403" t="s">
        <v>1504</v>
      </c>
    </row>
    <row r="34" spans="1:6" x14ac:dyDescent="0.25">
      <c r="A34" s="503" t="s">
        <v>1184</v>
      </c>
      <c r="B34" s="503"/>
      <c r="C34" s="503"/>
      <c r="D34" s="503"/>
      <c r="E34" s="504"/>
      <c r="F34" s="404"/>
    </row>
    <row r="35" spans="1:6" x14ac:dyDescent="0.25">
      <c r="A35" s="503" t="s">
        <v>1185</v>
      </c>
      <c r="B35" s="503"/>
      <c r="C35" s="503"/>
      <c r="D35" s="503"/>
      <c r="E35" s="504"/>
      <c r="F35" s="405">
        <v>0</v>
      </c>
    </row>
    <row r="36" spans="1:6" x14ac:dyDescent="0.25">
      <c r="A36" s="503" t="s">
        <v>1186</v>
      </c>
      <c r="B36" s="503"/>
      <c r="C36" s="503"/>
      <c r="D36" s="503"/>
      <c r="E36" s="504"/>
      <c r="F36" s="405">
        <v>1470</v>
      </c>
    </row>
    <row r="37" spans="1:6" x14ac:dyDescent="0.25">
      <c r="A37" s="503" t="s">
        <v>1169</v>
      </c>
      <c r="B37" s="503"/>
      <c r="C37" s="503"/>
      <c r="D37" s="503"/>
      <c r="E37" s="504"/>
      <c r="F37" s="405">
        <v>0</v>
      </c>
    </row>
    <row r="38" spans="1:6" x14ac:dyDescent="0.25">
      <c r="A38" s="503" t="s">
        <v>1187</v>
      </c>
      <c r="B38" s="503"/>
      <c r="C38" s="503"/>
      <c r="D38" s="503"/>
      <c r="E38" s="504"/>
      <c r="F38" s="402">
        <v>0.207071041619104</v>
      </c>
    </row>
    <row r="39" spans="1:6" x14ac:dyDescent="0.25">
      <c r="A39" s="507" t="s">
        <v>1188</v>
      </c>
      <c r="B39" s="507"/>
      <c r="C39" s="507"/>
      <c r="D39" s="507"/>
      <c r="E39" s="508"/>
      <c r="F39" s="401">
        <v>1470</v>
      </c>
    </row>
    <row r="40" spans="1:6" x14ac:dyDescent="0.25">
      <c r="A40" s="503" t="s">
        <v>1189</v>
      </c>
      <c r="B40" s="503"/>
      <c r="C40" s="503"/>
      <c r="D40" s="503"/>
      <c r="E40" s="504"/>
      <c r="F40" s="405">
        <v>0</v>
      </c>
    </row>
    <row r="41" spans="1:6" x14ac:dyDescent="0.25">
      <c r="A41" s="503" t="s">
        <v>1170</v>
      </c>
      <c r="B41" s="503"/>
      <c r="C41" s="503"/>
      <c r="D41" s="503"/>
      <c r="E41" s="504"/>
      <c r="F41" s="405">
        <v>0</v>
      </c>
    </row>
    <row r="42" spans="1:6" x14ac:dyDescent="0.25">
      <c r="A42" s="503" t="s">
        <v>1190</v>
      </c>
      <c r="B42" s="503"/>
      <c r="C42" s="503"/>
      <c r="D42" s="503"/>
      <c r="E42" s="504"/>
      <c r="F42" s="405">
        <v>660</v>
      </c>
    </row>
    <row r="43" spans="1:6" x14ac:dyDescent="0.25">
      <c r="A43" s="507" t="s">
        <v>1191</v>
      </c>
      <c r="B43" s="507"/>
      <c r="C43" s="507"/>
      <c r="D43" s="507"/>
      <c r="E43" s="508"/>
      <c r="F43" s="401">
        <v>660</v>
      </c>
    </row>
    <row r="44" spans="1:6" x14ac:dyDescent="0.25">
      <c r="A44" s="503" t="s">
        <v>1192</v>
      </c>
      <c r="B44" s="503"/>
      <c r="C44" s="503"/>
      <c r="D44" s="503"/>
      <c r="E44" s="504"/>
      <c r="F44" s="405">
        <v>0</v>
      </c>
    </row>
    <row r="45" spans="1:6" x14ac:dyDescent="0.25">
      <c r="A45" s="503" t="s">
        <v>1193</v>
      </c>
      <c r="B45" s="503"/>
      <c r="C45" s="503"/>
      <c r="D45" s="503"/>
      <c r="E45" s="504"/>
      <c r="F45" s="405">
        <v>1490</v>
      </c>
    </row>
    <row r="46" spans="1:6" ht="15.75" thickBot="1" x14ac:dyDescent="0.3">
      <c r="A46" s="507" t="s">
        <v>1194</v>
      </c>
      <c r="B46" s="507"/>
      <c r="C46" s="507"/>
      <c r="D46" s="507"/>
      <c r="E46" s="508"/>
      <c r="F46" s="406">
        <v>1490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7030A0"/>
  </sheetPr>
  <dimension ref="A1:H20"/>
  <sheetViews>
    <sheetView workbookViewId="0">
      <selection activeCell="C8" sqref="C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3" t="s">
        <v>1465</v>
      </c>
      <c r="B2" s="513"/>
      <c r="C2" s="513"/>
      <c r="D2" s="513"/>
      <c r="E2" s="513"/>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4" t="s">
        <v>1460</v>
      </c>
      <c r="B2" s="514"/>
      <c r="C2" s="514"/>
      <c r="D2" s="514"/>
      <c r="E2" s="514"/>
      <c r="F2" s="514"/>
      <c r="G2" s="514"/>
      <c r="H2" s="514"/>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4" t="s">
        <v>1461</v>
      </c>
      <c r="B2" s="514"/>
      <c r="C2" s="514"/>
      <c r="D2" s="514"/>
      <c r="E2" s="514"/>
      <c r="F2" s="514"/>
      <c r="G2" s="514"/>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8">
    <tabColor rgb="FF7030A0"/>
    <pageSetUpPr fitToPage="1"/>
  </sheetPr>
  <dimension ref="A1:O527"/>
  <sheetViews>
    <sheetView workbookViewId="0">
      <selection activeCell="D25" sqref="D25"/>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4" t="s">
        <v>1462</v>
      </c>
      <c r="B2" s="514"/>
      <c r="C2" s="514"/>
      <c r="D2" s="514"/>
      <c r="E2" s="514"/>
      <c r="F2" s="514"/>
      <c r="G2" s="514"/>
      <c r="H2" s="514"/>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7030A0"/>
    <pageSetUpPr fitToPage="1"/>
  </sheetPr>
  <dimension ref="A1:J52"/>
  <sheetViews>
    <sheetView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4"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09451_3FF_</v>
      </c>
      <c r="B2" s="514"/>
      <c r="C2" s="514"/>
      <c r="D2" s="514"/>
      <c r="E2" s="514"/>
      <c r="F2" s="514"/>
      <c r="G2" s="514"/>
      <c r="H2" s="514"/>
      <c r="I2" s="514"/>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674.24</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454.27</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1494.47</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1494.47</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1284.05</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1284.05</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1284.05</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1284.05</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882.02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1270.0999999999999</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212.75</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1156.1899000000001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1156.1899000000001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1011.78</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1310.74</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942.14</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828.18</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398.78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456.5</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570.62</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885.92</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226.49</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452.99</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400.15</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1657.23</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664.46</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336.5</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0">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5" t="str">
        <f>"Annexe 6 : Extraction du fichier "&amp;_xll.Woodstock.Analyst.Xcel.UDFs.GetModelFilename()&amp;" des volumes récoltés (m3 brut / ha) par grands types de forêt et par période."</f>
        <v>Annexe 6 : Extraction du fichier 09451_officiel.rsps des volumes récoltés (m3 brut / ha) par grands types de forêt et par période.</v>
      </c>
      <c r="B2" s="515"/>
      <c r="C2" s="515"/>
      <c r="D2" s="515"/>
      <c r="E2" s="515"/>
      <c r="F2" s="515"/>
      <c r="G2" s="515"/>
      <c r="H2" s="515"/>
      <c r="I2" s="515"/>
      <c r="J2" s="515"/>
      <c r="K2" s="515"/>
      <c r="L2" s="515"/>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747.52702704696162</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7395.7405253263714</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2163.2940255296662</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73.808642883939697</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2076.074044157388</v>
      </c>
      <c r="K23" s="436">
        <f t="shared" si="0"/>
        <v>2076.074044157388</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593.67357958009256</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4106.0260426754194</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1571.5557423634393</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58.617601289892136</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1265.9745931817686</v>
      </c>
      <c r="K24" s="436">
        <f t="shared" si="0"/>
        <v>1265.9745931817686</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1341.2005428331111</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11501.766002767052</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3734.8497678931044</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132.42623787500355</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3342.0485102736543</v>
      </c>
      <c r="K27" s="436">
        <f t="shared" si="0"/>
        <v>3342.0485102736538</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1341.2005428331111</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11501.766002767052</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3734.8497678931044</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132.42623787500355</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3342.0485102736543</v>
      </c>
      <c r="K31" s="436">
        <f t="shared" si="0"/>
        <v>3342.0485102736538</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660.56637727925795</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4957.3266681813857</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1802.4468964871655</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65.222401435232101</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1497.1124686766082</v>
      </c>
      <c r="K32" s="436">
        <f t="shared" si="0"/>
        <v>1497.1124686766084</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122.07935899067392</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908.35109699297004</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331.76410895829247</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12.053760580186839</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274.84966510442467</v>
      </c>
      <c r="K33" s="436">
        <f t="shared" si="0"/>
        <v>274.84966510442462</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782.64572032144611</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5865.6777225748692</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2134.2109629960228</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77.276160440711877</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1771.9621132666102</v>
      </c>
      <c r="K35" s="436">
        <f t="shared" si="0"/>
        <v>1771.96211326661</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2123.8463269485001</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17367.443385925235</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5869.0608554231976</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209.7024046145437</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5114.0105945822961</v>
      </c>
      <c r="K39" s="436">
        <f t="shared" si="0"/>
        <v>5114.0105945822961</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113404.77431065329</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100174.38184469377</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143562.09027063395</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128873.39830219925</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103630.54880262507</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117929.03870616104</v>
      </c>
      <c r="K40" s="436">
        <f t="shared" si="0"/>
        <v>117929.03870616108</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302737.04006512067</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303989.00237104308</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385694.66213501891</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320053.63569093612</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297548.73522707931</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322004.61509783962</v>
      </c>
      <c r="K41" s="436">
        <f t="shared" si="0"/>
        <v>322004.61509783962</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0</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0</v>
      </c>
      <c r="K42" s="436">
        <f t="shared" si="0"/>
        <v>0</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0</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0</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0</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0</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0</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0</v>
      </c>
      <c r="K43" s="436">
        <f t="shared" si="0"/>
        <v>0</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416875.87202364812</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405075.18065991986</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530465.38348018297</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449513.12327421317</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402460.21199367801</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440877.9542863284</v>
      </c>
      <c r="K44" s="436">
        <f t="shared" si="0"/>
        <v>440877.9542863284</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416875.87202364812</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405075.18065991986</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530465.38348018297</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449513.12327421317</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402460.21199367801</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440877.9542863284</v>
      </c>
      <c r="K48" s="436">
        <f t="shared" si="0"/>
        <v>440877.9542863284</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3030.8643489247784</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2299.4684905073514</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3138.6608858755849</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4313.8207313420244</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2295.9298170405541</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3015.7488547380585</v>
      </c>
      <c r="K49" s="436">
        <f t="shared" si="0"/>
        <v>3015.748854738059</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629.35285488267391</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595.0291756276971</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487.202532127849</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587.56556901159126</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698.141095032419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599.45824533644611</v>
      </c>
      <c r="K50" s="436">
        <f t="shared" si="0"/>
        <v>599.458245336446</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36">
        <f t="shared" si="0"/>
        <v>0</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3660.2171809910092</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2894.4976572890364</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3625.86344234426</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4901.3863041446493</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2994.0709096723067</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3615.2070988882524</v>
      </c>
      <c r="K52" s="436">
        <f t="shared" si="0"/>
        <v>3615.2070988882524</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420536.08996726369</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407969.67636736413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534091.24525024835</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454414.50362214341</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405454.28440350527</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444493.15992210491</v>
      </c>
      <c r="K56" s="436">
        <f t="shared" si="0"/>
        <v>444493.15992210497</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5624.8653526800972</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2679.1179801819717</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11332.750603564315</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1780.1109320201194</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9145.8808014391834</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6112.5451339771371</v>
      </c>
      <c r="K193" s="436">
        <f t="shared" si="4"/>
        <v>6112.5451339771371</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3925.8056946010242</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1973.694685532198</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7291.1500006453089</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3137.301538673712</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6278.9226059763805</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4521.374905085725</v>
      </c>
      <c r="K194" s="436">
        <f t="shared" si="4"/>
        <v>4521.3749050857241</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9550.671508193067</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4652.8128918860393</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18623.900560777001</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4955.7507508179242</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15425.720042249444</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10641.771150784694</v>
      </c>
      <c r="K197" s="436">
        <f t="shared" si="4"/>
        <v>10641.771150784694</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9550.671508193067</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4652.8128918860393</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18623.900560777001</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4955.7507508179242</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15425.720042249444</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10641.771150784694</v>
      </c>
      <c r="K201" s="436">
        <f t="shared" si="6"/>
        <v>10641.771150784694</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5490.6711105401264</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2638.1011114648668</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10895.030485884101</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2630.931148386499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8956.4389813121197</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6122.2345675175429</v>
      </c>
      <c r="K202" s="436">
        <f t="shared" si="6"/>
        <v>6122.2345675175429</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608.05685428100264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293.53918236072093</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1196.2215332596097</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600.44598207864885</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1000.8941037708298</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739.83153115016228</v>
      </c>
      <c r="K203" s="436">
        <f t="shared" si="6"/>
        <v>739.83153115016228</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36">
        <f t="shared" si="6"/>
        <v>0</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6098.7277803885727</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2931.6403451775145</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12091.252403871629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3231.3770772910852</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9957.3327830021008</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6862.0660779461805</v>
      </c>
      <c r="K205" s="436">
        <f t="shared" si="6"/>
        <v>6862.0660779461805</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0</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0</v>
      </c>
      <c r="K206" s="436">
        <f t="shared" si="6"/>
        <v>0</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0</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0</v>
      </c>
      <c r="K208" s="436">
        <f t="shared" si="6"/>
        <v>0</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15649.399288581637</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7584.4527847198133</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30715.152964648645</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8187.1275812407666</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25383.052836237875</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17503.837091085748</v>
      </c>
      <c r="K209" s="436">
        <f t="shared" si="6"/>
        <v>17503.837091085748</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164521.99227554168</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171581.85242472566</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92954.887364896655</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154210.47880308091</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164954.75628184614</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149644.79343001818</v>
      </c>
      <c r="K210" s="436">
        <f t="shared" si="6"/>
        <v>149644.79343001818</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136333.44836411084</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136044.37620591378</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86912.925313163505</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116630.28880925334</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146034.53920095359</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124391.11557867902</v>
      </c>
      <c r="K211" s="436">
        <f t="shared" si="6"/>
        <v>124391.11557867899</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301452.24072519661</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307990.22889402759</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180130.70750197381</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271195.2016245937</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311401.72410502227</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274434.0205701628</v>
      </c>
      <c r="K214" s="436">
        <f t="shared" si="6"/>
        <v>274434.0205701628</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301452.24072519661</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307990.22889402759</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180130.70750197381</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271195.2016245937</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311401.72410502227</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274434.0205701628</v>
      </c>
      <c r="K218" s="436">
        <f t="shared" si="6"/>
        <v>274434.0205701628</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7789.1497183139172</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6702.0033493669034</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2841.8598802807051</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8039.0673823866846</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5442.7839656296137</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6162.9728591955654</v>
      </c>
      <c r="K219" s="436">
        <f t="shared" si="6"/>
        <v>6162.9728591955654</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288.19469853527528</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226.22231574828243</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56.519039088006011</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303.17597021897035</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92.479272970586436</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193.31825931222414</v>
      </c>
      <c r="K220" s="436">
        <f t="shared" si="6"/>
        <v>193.31825931222411</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8083.7378400285397</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6933.5132596568164</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2908.2131508520461</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8361.2877320859498</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5599.928807450131</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6377.3361580146966</v>
      </c>
      <c r="K222" s="436">
        <f t="shared" si="6"/>
        <v>6377.3361580146975</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309535.97992504982</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314923.73814054445</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183038.91991090908</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279556.48897566448</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317001.65217403462</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280811.35582524043</v>
      </c>
      <c r="K226" s="436">
        <f t="shared" si="6"/>
        <v>280811.35582524055</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tabColor rgb="FF7030A0"/>
    <pageSetUpPr fitToPage="1"/>
  </sheetPr>
  <dimension ref="A1:O1229"/>
  <sheetViews>
    <sheetView topLeftCell="H31" workbookViewId="0">
      <selection activeCell="Q45" sqref="Q45"/>
    </sheetView>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5" t="str">
        <f>"Annexe 7 : Extraction du fichier "&amp;_xll.Woodstock.Analyst.Xcel.UDFs.GetModelFilename()&amp;" des volumes récoltés (m3 brut / ha) par types de forêt et par période."</f>
        <v>Annexe 7 : Extraction du fichier 09451_officiel.rsps des volumes récoltés (m3 brut / ha) par types de forêt et par période.</v>
      </c>
      <c r="B2" s="515"/>
      <c r="C2" s="515"/>
      <c r="D2" s="515"/>
      <c r="E2" s="515"/>
      <c r="F2" s="515"/>
      <c r="G2" s="515"/>
      <c r="H2" s="515"/>
      <c r="I2" s="515"/>
      <c r="J2" s="515"/>
      <c r="K2" s="515"/>
      <c r="L2" s="515"/>
      <c r="M2" s="515"/>
      <c r="N2" s="515"/>
      <c r="O2" s="515"/>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747.52702704696162</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7395.7405253263714</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2163.2940255296662</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73.808642883939697</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2076.074044157388</v>
      </c>
      <c r="N60" s="437">
        <f t="shared" ref="N60:N76" si="14">AVERAGE(H60:L60)</f>
        <v>2076.074044157388</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593.67357958009256</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4106.0260426754194</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1571.5557423634393</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58.617601289892136</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1265.9745931817686</v>
      </c>
      <c r="N61" s="437">
        <f t="shared" si="14"/>
        <v>1265.9745931817686</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1341.2005428331111</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11501.766002767052</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3734.8497678931044</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132.42623787500355</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3342.0485102736543</v>
      </c>
      <c r="N64" s="437">
        <f t="shared" si="14"/>
        <v>3342.0485102736538</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1341.2005428331111</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11501.766002767052</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3734.8497678931044</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132.42623787500355</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3342.0485102736543</v>
      </c>
      <c r="N68" s="437">
        <f t="shared" si="14"/>
        <v>3342.0485102736538</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660.56637727925795</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4957.3266681813857</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1802.4468964871655</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65.222401435232101</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1497.1124686766082</v>
      </c>
      <c r="N69" s="437">
        <f t="shared" si="14"/>
        <v>1497.1124686766084</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122.07935899067392</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908.35109699297004</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331.76410895829247</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12.053760580186839</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274.84966510442467</v>
      </c>
      <c r="N70" s="437">
        <f t="shared" si="14"/>
        <v>274.84966510442462</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782.64572032144611</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5865.6777225748692</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2134.2109629960228</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77.276160440711877</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1771.9621132666102</v>
      </c>
      <c r="N72" s="437">
        <f t="shared" si="14"/>
        <v>1771.96211326661</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2123.8463269485001</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17367.443385925235</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5869.0608554231976</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209.7024046145437</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5114.0105945822961</v>
      </c>
      <c r="N76" s="437">
        <f t="shared" si="14"/>
        <v>5114.0105945822961</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11124.001404641302</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16712.435499859454</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12450.492079782383</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9550.9092765571149</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11309.534005526863</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12229.474453273422</v>
      </c>
      <c r="N96" s="437">
        <f t="shared" ref="N96:N112" si="22">AVERAGE(H96:L96)</f>
        <v>12229.474453273422</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81063.525879054272</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128111.85568855194</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92254.343199328432</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66501.645286875617</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87116.71249890358</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91009.616510542764</v>
      </c>
      <c r="N97" s="437">
        <f t="shared" si="22"/>
        <v>91009.616510542764</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92364.134131070459</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145167.7063156864</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105126.77276213847</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76175.13970004287</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99152.221470286851</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103597.19487584502</v>
      </c>
      <c r="N100" s="437">
        <f t="shared" si="22"/>
        <v>103597.19487584502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92364.134131070459</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145167.7063156864</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105126.77276213847</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76175.13970004287</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99152.221470286851</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103597.19487584502</v>
      </c>
      <c r="N104" s="437">
        <f t="shared" si="22"/>
        <v>103597.19487584502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259.18872913453168</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420.26737968757016</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273.45083597814096</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228.49452012415728</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246.10661681026585</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285.50161634693325</v>
      </c>
      <c r="N105" s="437">
        <f t="shared" si="22"/>
        <v>285.50161634693325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144.59120473125563</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319.79127805030083</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77.483450312433746</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160.48122443386313</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217.15980399768313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183.90139230510729</v>
      </c>
      <c r="N106" s="437">
        <f t="shared" si="22"/>
        <v>183.90139230510732</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403.77993022782238</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740.05865264396311</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350.93429071871776</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388.97574494025309</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463.2664218652647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469.4030080792042</v>
      </c>
      <c r="N108" s="437">
        <f t="shared" si="22"/>
        <v>469.40300807920431</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92767.913908569695</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145907.76394430007</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105477.70524896328</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76564.114645709735</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99615.486298782809</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104066.59680926513</v>
      </c>
      <c r="N112" s="437">
        <f t="shared" si="22"/>
        <v>104066.59680926512</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102280.77290601196</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83461.946344834316</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131111.5981908516</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119322.48902564216</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92321.014797098222</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105699.56425288765</v>
      </c>
      <c r="N150" s="437">
        <f t="shared" ref="N150:N166" si="34">AVERAGE(H150:L150)</f>
        <v>105699.56425288765</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221673.51418606652</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175877.14668249109</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293440.31893569039</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253551.99040406043</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210432.02272817571</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230994.99858729681</v>
      </c>
      <c r="N151" s="437">
        <f t="shared" si="34"/>
        <v>230994.99858729687</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324511.73789257777</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259907.47434423343</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425338.61071804399</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373337.98357417033</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303307.990523391</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337280.75941048324</v>
      </c>
      <c r="N154" s="437">
        <f t="shared" si="34"/>
        <v>337280.7594104833</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324511.73789257777</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259907.47434423343</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425338.61071804399</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373337.98357417033</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303307.990523391</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337280.75941048324</v>
      </c>
      <c r="N158" s="437">
        <f t="shared" si="34"/>
        <v>337280.7594104833</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2771.6756197902478</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1879.2011108197808</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2865.2100498974437</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4085.3262112178681</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2049.8232002302884</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2730.2472383911254</v>
      </c>
      <c r="N159" s="437">
        <f t="shared" si="34"/>
        <v>2730.2472383911258</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484.76165015141868</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275.23789757739632</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409.71908181541539</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427.08434457772819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480.9812910347361</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415.55685303133896</v>
      </c>
      <c r="N160" s="437">
        <f t="shared" si="34"/>
        <v>415.55685303133896</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3256.4372507631833</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2154.4390046450726</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3274.9291516255462</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4512.410559204397</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2530.8044878070423</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3145.8040908090479</v>
      </c>
      <c r="N162" s="437">
        <f t="shared" si="34"/>
        <v>3145.8040908090488</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327768.17605869379</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262061.91242306415</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428613.54000128538</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377850.38897643366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305838.79810472258</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340426.56311283994</v>
      </c>
      <c r="N166" s="437">
        <f t="shared" si="34"/>
        <v>340426.56311283988</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939.28868880788889</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23.099521091351502</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192.4776419798481</v>
      </c>
      <c r="N888" s="437">
        <f t="shared" ref="N888:N904" si="198">AVERAGE(H888:L888)</f>
        <v>192.47764197984807</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2488.1566259948077</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74.590084122576698</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512.54934202347681</v>
      </c>
      <c r="N889" s="437">
        <f t="shared" si="198"/>
        <v>512.54934202347681</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3465.7836286315896</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98.605442897314973</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712.87781430578093</v>
      </c>
      <c r="N892" s="437">
        <f t="shared" si="198"/>
        <v>712.87781430578093</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3465.7836286315896</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98.605442897314973</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712.87781430578093</v>
      </c>
      <c r="N896" s="437">
        <f t="shared" si="198"/>
        <v>712.87781430578093</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1809.5684419735815</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47.521921424374554</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371.41807267959121</v>
      </c>
      <c r="N897" s="437">
        <f t="shared" si="198"/>
        <v>371.41807267959121</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509.89958123673557</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13.43231998907088</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104.66638024516128</v>
      </c>
      <c r="N898" s="437">
        <f t="shared" si="198"/>
        <v>104.66638024516128</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2319.4679866480519</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60.954242383904429</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476.08444580639127</v>
      </c>
      <c r="N900" s="437">
        <f t="shared" si="198"/>
        <v>476.08444580639127</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5785.2513227815198</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159.5596852812194</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1188.9622016125479</v>
      </c>
      <c r="N904" s="437">
        <f t="shared" si="198"/>
        <v>1188.9622016125479</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5624.8653526800972</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2679.1179801819717</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11332.750603564315</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840.82224321223089</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9122.7812803478337</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5920.0674919972898</v>
      </c>
      <c r="N996" s="437">
        <f t="shared" ref="N996:N1012" si="222">AVERAGE(H996:L996)</f>
        <v>5920.0674919972898</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3925.8056946010242</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1973.694685532198</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7291.1500006453089</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649.14491267890492</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6204.3325218538039</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4008.825563062248</v>
      </c>
      <c r="N997" s="437">
        <f t="shared" si="222"/>
        <v>4008.825563062248</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9550.671508193067</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4652.8128918860393</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18623.900560777001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1489.9671221863334</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15327.11459935213</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9928.8933364789154</v>
      </c>
      <c r="N1000" s="437">
        <f t="shared" si="222"/>
        <v>9928.8933364789136</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9550.671508193067</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4652.8128918860393</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18623.900560777001</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1489.9671221863334</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15327.11459935213</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9928.8933364789154</v>
      </c>
      <c r="N1004" s="437">
        <f t="shared" si="222"/>
        <v>9928.8933364789136</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5490.6711105401264</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2638.1011114648668</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10895.030485884101</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821.36270641291719</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8908.9170598877463</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5750.8164948379517</v>
      </c>
      <c r="N1005" s="437">
        <f t="shared" si="222"/>
        <v>5750.8164948379517</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608.05685428100264</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293.53918236072093</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1196.2215332596097</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90.546400841913126</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987.46178378175898</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635.16515090500104</v>
      </c>
      <c r="N1006" s="437">
        <f t="shared" si="222"/>
        <v>635.16515090500104</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6098.7277803885727</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2931.6403451775145</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12091.252403871629</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911.90909064303344</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9896.378540618196</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6385.9816321397902</v>
      </c>
      <c r="N1008" s="437">
        <f t="shared" si="222"/>
        <v>6385.9816321397884</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 t="shared" si="222"/>
        <v>0</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 t="shared" si="222"/>
        <v>0</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15649.399288581637</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7584.4527847198133</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30715.152964648645</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2401.8762584592482</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25223.493150956652</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16314.874889473198</v>
      </c>
      <c r="N1012" s="437">
        <f t="shared" si="222"/>
        <v>16314.874889473198</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50966.841182449723</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71650.680935993747</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22894.63629502245</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76770.161807832919</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44924.510957023376</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53441.366235664442</v>
      </c>
      <c r="N1050" s="437">
        <f t="shared" ref="N1050:N1066" si="234">AVERAGE(H1050:L1050)</f>
        <v>53441.366235664442</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20892.755143392922</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32520.057159064989</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11618.207819035717</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35003.924919717538</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21528.971380985971</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24312.783284439425</v>
      </c>
      <c r="N1051" s="437">
        <f t="shared" si="234"/>
        <v>24312.783284439425</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71859.596230077514</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104170.73840449055</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34512.843847310112</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111774.08768436713</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66453.483011947334</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77754.149835638542</v>
      </c>
      <c r="N1054" s="437">
        <f t="shared" si="234"/>
        <v>77754.149835638542</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71859.596230077514</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104170.73840449055</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34512.843847310112</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111774.08768436713</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66453.483011947334</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77754.149835638542</v>
      </c>
      <c r="N1058" s="437">
        <f t="shared" si="234"/>
        <v>77754.149835638542</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4177.6762276556683</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4056.5586151766938</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1087.5954944464302</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5800.9174588061269</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1966.7807994733564</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3417.9057191116553</v>
      </c>
      <c r="N1059" s="437">
        <f t="shared" si="234"/>
        <v>3417.9057191116553</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202.28528903207012</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119.37342530124462</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22.087679561462402</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264.80771292074115</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47.431678886117936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131.19715714032725</v>
      </c>
      <c r="N1060" s="437">
        <f t="shared" si="234"/>
        <v>131.19715714032722</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4379.961378586072</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4175.9319625805665</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1109.6831736233712</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6065.7250821402322</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2014.2124709196705</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3549.1028135699826</v>
      </c>
      <c r="N1062" s="437">
        <f t="shared" si="234"/>
        <v>3549.1028135699826</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76239.559286645963</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108346.66807836437</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35622.527211166336</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117839.81224169878</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68467.693562074652</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81303.252075990036</v>
      </c>
      <c r="N1066" s="437">
        <f t="shared" si="234"/>
        <v>81303.252075990007</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113555.15109309209</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99931.171488731867</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70060.251069874255</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77440.316995247995</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120030.2453248228</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96203.427194353804</v>
      </c>
      <c r="N1068" s="437">
        <f t="shared" ref="N1068:N1084" si="238">AVERAGE(H1068:L1068)</f>
        <v>96203.427194353804</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115440.69322071798</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103524.31904684877</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75294.717494127777</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81626.363889535831</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124505.56781996775</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100078.33229423963</v>
      </c>
      <c r="N1069" s="437">
        <f t="shared" si="238"/>
        <v>100078.33229423963</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229592.64449511952</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203819.49048953707</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145617.86365466367</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159421.11394022667</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244948.24109307508</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196679.87073452442</v>
      </c>
      <c r="N1072" s="437">
        <f t="shared" si="238"/>
        <v>196679.87073452439</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229592.64449511952</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203819.49048953707</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145617.86365466367</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159421.11394022667</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244948.24109307508</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196679.87073452442</v>
      </c>
      <c r="N1076" s="437">
        <f t="shared" si="238"/>
        <v>196679.87073452439</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3611.4734906582426</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2645.4447341902069</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1754.2643858342733</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2238.1499235805559</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3476.0031661562571</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2745.0671400839074</v>
      </c>
      <c r="N1077" s="437">
        <f t="shared" si="238"/>
        <v>2745.0671400839069</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85.909409503205012</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106.8488904470377</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34.431359526543609</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38.36825729822921</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45.047594084468514</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62.121102171896815</v>
      </c>
      <c r="N1078" s="437">
        <f t="shared" si="238"/>
        <v>62.121102171896815</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3703.7764614424632</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2757.581297076244</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1798.5299772286744</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2295.5626499457153</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3585.71633653046</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2828.2333444447117</v>
      </c>
      <c r="N1080" s="437">
        <f t="shared" si="238"/>
        <v>2828.2333444447113</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233296.42063840377</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206577.07006218017</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147416.39269974272</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161716.67673396581</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248533.95861195997</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199508.10374925047</v>
      </c>
      <c r="N1084" s="437">
        <f t="shared" si="238"/>
        <v>199508.10374925047</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rgb="FF7030A0"/>
    <pageSetUpPr fitToPage="1"/>
  </sheetPr>
  <dimension ref="A1:I24"/>
  <sheetViews>
    <sheetView topLeftCell="A4" workbookViewId="0">
      <selection activeCell="F18" sqref="F18"/>
    </sheetView>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4" t="str">
        <f>"Annexe 8 : Extraction du fichier "&amp;_xll.Woodstock.Analyst.Xcel.UDFs.GetModelFilename()&amp;" pour le calcul du volume SEPM par tige."</f>
        <v>Annexe 8 : Extraction du fichier 09451_officiel.rsps pour le calcul du volume SEPM par tige.</v>
      </c>
      <c r="B2" s="514"/>
      <c r="C2" s="514"/>
      <c r="D2" s="514"/>
      <c r="E2" s="514"/>
      <c r="F2" s="514"/>
      <c r="G2" s="514"/>
      <c r="H2" s="514"/>
      <c r="I2" s="514"/>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2131606.9546064138</v>
      </c>
      <c r="E7" s="389">
        <f>_xll.Woodstock.Analyst.Xcel.UDFs.GetIndicatorValueAverage("ONBTGSEPMRECREGAFIN_FCSEPM", "5 Famille de courbes=FCTYF_EPX;", _xll.Woodstock.Analyst.Xcel.UDFs.GetModelFilename(), _xll.Woodstock.Analyst.Xcel.UDFs.GetScenarioIndex(), "2", "6")</f>
        <v>23679637.287923243</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1372170.1028508146</v>
      </c>
      <c r="E8" s="389">
        <f>_xll.Woodstock.Analyst.Xcel.UDFs.GetIndicatorValueAverage("ONBTGSEPMRECREGAFIN_FCSEPM", "5 Famille de courbes=FCTYF_SAB;", _xll.Woodstock.Analyst.Xcel.UDFs.GetModelFilename(), _xll.Woodstock.Analyst.Xcel.UDFs.GetScenarioIndex(), "2", "6")</f>
        <v>11980827.557009924</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1999434.5226776963</v>
      </c>
      <c r="E10" s="389">
        <f>_xll.Woodstock.Analyst.Xcel.UDFs.GetIndicatorValue("ONBTGSEPMRECREGAFIN_FCSEPM", "5 Famille de courbes=FCTYF_EPX;", _xll.Woodstock.Analyst.Xcel.UDFs.GetModelFilename(), _xll.Woodstock.Analyst.Xcel.UDFs.GetScenarioIndex(), "2")</f>
        <v>22112280.771688659</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1507261.203625985</v>
      </c>
      <c r="E11" s="389">
        <f>_xll.Woodstock.Analyst.Xcel.UDFs.GetIndicatorValue("ONBTGSEPMRECREGAFIN_FCSEPM", "5 Famille de courbes=FCTYF_SAB;", _xll.Woodstock.Analyst.Xcel.UDFs.GetModelFilename(), _xll.Woodstock.Analyst.Xcel.UDFs.GetScenarioIndex(), "2")</f>
        <v>12911003.805421669</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1955302.9347230713</v>
      </c>
      <c r="E13" s="389">
        <f>_xll.Woodstock.Analyst.Xcel.UDFs.GetIndicatorValue("ONBTGSEPMRECREGAFIN_FCSEPM", "5 Famille de courbes=FCTYF_EPX;", _xll.Woodstock.Analyst.Xcel.UDFs.GetModelFilename(), _xll.Woodstock.Analyst.Xcel.UDFs.GetScenarioIndex(), "3")</f>
        <v>21210326.589040298</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1539951.1444701382</v>
      </c>
      <c r="E14" s="389">
        <f>_xll.Woodstock.Analyst.Xcel.UDFs.GetIndicatorValue("ONBTGSEPMRECREGAFIN_FCSEPM", "5 Famille de courbes=FCTYF_SAB;", _xll.Woodstock.Analyst.Xcel.UDFs.GetModelFilename(), _xll.Woodstock.Analyst.Xcel.UDFs.GetScenarioIndex(), "3")</f>
        <v>13181493.18358342</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2576544.0820302945</v>
      </c>
      <c r="E16" s="389">
        <f>_xll.Woodstock.Analyst.Xcel.UDFs.GetIndicatorValue("ONBTGSEPMRECREGAFIN_FCSEPM", "5 Famille de courbes=FCTYF_EPX;", _xll.Woodstock.Analyst.Xcel.UDFs.GetModelFilename(), _xll.Woodstock.Analyst.Xcel.UDFs.GetScenarioIndex(), "4")</f>
        <v>28694807.703604523</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900653.53750986862</v>
      </c>
      <c r="E17" s="389">
        <f>_xll.Woodstock.Analyst.Xcel.UDFs.GetIndicatorValue("ONBTGSEPMRECREGAFIN_FCSEPM", "5 Famille de courbes=FCTYF_SAB;", _xll.Woodstock.Analyst.Xcel.UDFs.GetModelFilename(), _xll.Woodstock.Analyst.Xcel.UDFs.GetScenarioIndex(), "4")</f>
        <v>7988502.5948491907</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2171442.4000597573</v>
      </c>
      <c r="E19" s="389">
        <f>_xll.Woodstock.Analyst.Xcel.UDFs.GetIndicatorValue("ONBTGSEPMRECREGAFIN_FCSEPM", "5 Famille de courbes=FCTYF_EPX;", _xll.Woodstock.Analyst.Xcel.UDFs.GetModelFilename(), _xll.Woodstock.Analyst.Xcel.UDFs.GetScenarioIndex(), "5")</f>
        <v>24473597.694834266</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1355976.0081229687</v>
      </c>
      <c r="E20" s="389">
        <f>_xll.Woodstock.Analyst.Xcel.UDFs.GetIndicatorValue("ONBTGSEPMRECREGAFIN_FCSEPM", "5 Famille de courbes=FCTYF_SAB;", _xll.Woodstock.Analyst.Xcel.UDFs.GetModelFilename(), _xll.Woodstock.Analyst.Xcel.UDFs.GetScenarioIndex(), "5")</f>
        <v>11237339.702512909</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1955310.8335412513</v>
      </c>
      <c r="E22" s="389">
        <f>_xll.Woodstock.Analyst.Xcel.UDFs.GetIndicatorValue("ONBTGSEPMRECREGAFIN_FCSEPM", "5 Famille de courbes=FCTYF_EPX;", _xll.Woodstock.Analyst.Xcel.UDFs.GetModelFilename(), _xll.Woodstock.Analyst.Xcel.UDFs.GetScenarioIndex(), "6")</f>
        <v>21907173.680448469</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1557008.6205251117</v>
      </c>
      <c r="E23" s="389">
        <f>_xll.Woodstock.Analyst.Xcel.UDFs.GetIndicatorValue("ONBTGSEPMRECREGAFIN_FCSEPM", "5 Famille de courbes=FCTYF_SAB;", _xll.Woodstock.Analyst.Xcel.UDFs.GetModelFilename(), _xll.Woodstock.Analyst.Xcel.UDFs.GetScenarioIndex(), "6")</f>
        <v>14585798.49868243</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rgb="FFFF0000"/>
    <pageSetUpPr fitToPage="1"/>
  </sheetPr>
  <dimension ref="A1:AB48"/>
  <sheetViews>
    <sheetView tabSelected="1" view="pageBreakPreview" topLeftCell="F5" zoomScale="85" zoomScaleNormal="100" zoomScaleSheetLayoutView="85" workbookViewId="0">
      <selection activeCell="X1" sqref="X1"/>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09451_3FF_</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09451_3FF_</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6" t="s">
        <v>77</v>
      </c>
      <c r="B4" s="517"/>
      <c r="C4" s="517"/>
      <c r="D4" s="517"/>
      <c r="E4" s="517"/>
      <c r="F4" s="517"/>
      <c r="G4" s="517"/>
      <c r="H4" s="517"/>
      <c r="I4" s="517"/>
      <c r="J4" s="517"/>
      <c r="K4" s="517"/>
      <c r="L4" s="518"/>
      <c r="M4" s="260"/>
      <c r="N4" s="260"/>
      <c r="P4" s="519" t="s">
        <v>156</v>
      </c>
      <c r="Q4" s="520"/>
      <c r="R4" s="520"/>
      <c r="S4" s="520"/>
      <c r="T4" s="520"/>
      <c r="U4" s="520"/>
      <c r="V4" s="520"/>
      <c r="W4" s="520"/>
      <c r="X4" s="520"/>
      <c r="Y4" s="520"/>
      <c r="Z4" s="520"/>
      <c r="AA4" s="521"/>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15.720489316793101</v>
      </c>
      <c r="C7" s="345">
        <f t="shared" si="0"/>
        <v>0</v>
      </c>
      <c r="D7" s="345">
        <f t="shared" si="0"/>
        <v>2083.9455504206799</v>
      </c>
      <c r="E7" s="345">
        <f t="shared" si="0"/>
        <v>12092.00541037</v>
      </c>
      <c r="F7" s="345">
        <f t="shared" si="0"/>
        <v>1096.62490966578</v>
      </c>
      <c r="G7" s="345">
        <f t="shared" si="0"/>
        <v>504.29356403288898</v>
      </c>
      <c r="H7" s="345">
        <f t="shared" si="0"/>
        <v>461.64520589649402</v>
      </c>
      <c r="I7" s="345">
        <f t="shared" si="0"/>
        <v>377.77377830926298</v>
      </c>
      <c r="J7" s="345">
        <f t="shared" si="0"/>
        <v>167.99109198809199</v>
      </c>
      <c r="K7" s="345">
        <f t="shared" si="0"/>
        <v>0</v>
      </c>
      <c r="L7" s="345">
        <f t="shared" si="0"/>
        <v>16800</v>
      </c>
      <c r="M7" s="471"/>
      <c r="N7" s="256"/>
      <c r="P7" s="9" t="str">
        <f>IF(A7&lt;&gt;"",A7," ")</f>
        <v>sBOP</v>
      </c>
      <c r="Q7" s="13">
        <f t="shared" ref="Q7:Q30" si="1">IF(ISERROR(B7/$L7),0,B7/$L7)</f>
        <v>9.3574341171387507E-4</v>
      </c>
      <c r="R7" s="13">
        <f t="shared" ref="R7:R30" si="2">IF(ISERROR(C7/$L7),0,C7/$L7)</f>
        <v>0</v>
      </c>
      <c r="S7" s="13">
        <f t="shared" ref="S7:S30" si="3">IF(ISERROR(D7/$L7),0,D7/$L7)</f>
        <v>0.12404437800123094</v>
      </c>
      <c r="T7" s="13">
        <f t="shared" ref="T7:T30" si="4">IF(ISERROR(E7/$L7),0,E7/$L7)</f>
        <v>0.71976222680773816</v>
      </c>
      <c r="U7" s="13">
        <f t="shared" ref="U7:U30" si="5">IF(ISERROR(F7/$L7),0,F7/$L7)</f>
        <v>6.5275292242010716E-2</v>
      </c>
      <c r="V7" s="13">
        <f t="shared" ref="V7:V30" si="6">IF(ISERROR(G7/$L7),0,G7/$L7)</f>
        <v>3.0017474049576724E-2</v>
      </c>
      <c r="W7" s="13">
        <f t="shared" ref="W7:W30" si="7">IF(ISERROR(H7/$L7),0,H7/$L7)</f>
        <v>2.7478881303362738E-2</v>
      </c>
      <c r="X7" s="13">
        <f t="shared" ref="X7:X30" si="8">IF(ISERROR(I7/$L7),0,I7/$L7)</f>
        <v>2.2486534423170414E-2</v>
      </c>
      <c r="Y7" s="13">
        <f t="shared" ref="Y7:Y30" si="9">IF(ISERROR(J7/$L7),0,J7/$L7)</f>
        <v>9.9994697611959522E-3</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25412.4357364106</v>
      </c>
      <c r="E8" s="345">
        <f t="shared" si="13"/>
        <v>4055.9685707712401</v>
      </c>
      <c r="F8" s="345">
        <f t="shared" si="13"/>
        <v>0</v>
      </c>
      <c r="G8" s="345">
        <f t="shared" si="13"/>
        <v>305.99838329384397</v>
      </c>
      <c r="H8" s="345">
        <f t="shared" si="13"/>
        <v>1120.2840811119599</v>
      </c>
      <c r="I8" s="345">
        <f t="shared" si="13"/>
        <v>0</v>
      </c>
      <c r="J8" s="345">
        <f t="shared" si="13"/>
        <v>312.06835122388901</v>
      </c>
      <c r="K8" s="345">
        <f t="shared" si="13"/>
        <v>0</v>
      </c>
      <c r="L8" s="345">
        <f t="shared" si="13"/>
        <v>31206.755122811501</v>
      </c>
      <c r="M8" s="471"/>
      <c r="N8" s="256"/>
      <c r="P8" s="9" t="str">
        <f t="shared" ref="P8:P30" si="14">IF(A8&lt;&gt;"",A8,"")</f>
        <v>sEPB</v>
      </c>
      <c r="Q8" s="13">
        <f t="shared" si="1"/>
        <v>0</v>
      </c>
      <c r="R8" s="13">
        <f t="shared" si="2"/>
        <v>0</v>
      </c>
      <c r="S8" s="13">
        <f t="shared" si="3"/>
        <v>0.81432483564542824</v>
      </c>
      <c r="T8" s="13">
        <f t="shared" si="4"/>
        <v>0.1299708526185861</v>
      </c>
      <c r="U8" s="13">
        <f t="shared" si="5"/>
        <v>0</v>
      </c>
      <c r="V8" s="13">
        <f t="shared" si="6"/>
        <v>9.8055174941968064E-3</v>
      </c>
      <c r="W8" s="13">
        <f t="shared" si="7"/>
        <v>3.5898768606450054E-2</v>
      </c>
      <c r="X8" s="13">
        <f t="shared" si="8"/>
        <v>0</v>
      </c>
      <c r="Y8" s="13">
        <f t="shared" si="9"/>
        <v>1.0000025635339875E-2</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248011.38966124601</v>
      </c>
      <c r="E9" s="345">
        <f t="shared" si="13"/>
        <v>145244.26261917001</v>
      </c>
      <c r="F9" s="345">
        <f t="shared" si="13"/>
        <v>0</v>
      </c>
      <c r="G9" s="345">
        <f t="shared" si="13"/>
        <v>14743.752103134901</v>
      </c>
      <c r="H9" s="345">
        <f t="shared" si="13"/>
        <v>8405.3855911423998</v>
      </c>
      <c r="I9" s="345">
        <f t="shared" si="13"/>
        <v>0</v>
      </c>
      <c r="J9" s="345">
        <f t="shared" si="13"/>
        <v>4206.1177774757198</v>
      </c>
      <c r="K9" s="345">
        <f t="shared" si="13"/>
        <v>0</v>
      </c>
      <c r="L9" s="345">
        <f t="shared" si="13"/>
        <v>420610.90775216802</v>
      </c>
      <c r="M9" s="471"/>
      <c r="N9" s="256"/>
      <c r="P9" s="9" t="str">
        <f t="shared" si="14"/>
        <v>sEPN</v>
      </c>
      <c r="Q9" s="13">
        <f t="shared" si="1"/>
        <v>0</v>
      </c>
      <c r="R9" s="13">
        <f t="shared" si="2"/>
        <v>0</v>
      </c>
      <c r="S9" s="13">
        <f t="shared" si="3"/>
        <v>0.58964564420516419</v>
      </c>
      <c r="T9" s="13">
        <f t="shared" si="4"/>
        <v>0.3453173941574304</v>
      </c>
      <c r="U9" s="13">
        <f t="shared" si="5"/>
        <v>0</v>
      </c>
      <c r="V9" s="13">
        <f t="shared" si="6"/>
        <v>3.5053185334466413E-2</v>
      </c>
      <c r="W9" s="13">
        <f t="shared" si="7"/>
        <v>1.9983755618850983E-2</v>
      </c>
      <c r="X9" s="13">
        <f t="shared" si="8"/>
        <v>0</v>
      </c>
      <c r="Y9" s="13">
        <f t="shared" si="9"/>
        <v>1.0000020684090401E-2</v>
      </c>
      <c r="Z9" s="13">
        <f t="shared" si="10"/>
        <v>0</v>
      </c>
      <c r="AA9" s="13">
        <f t="shared" si="11"/>
        <v>1</v>
      </c>
      <c r="AB9" s="79"/>
    </row>
    <row r="10" spans="1:28" x14ac:dyDescent="0.25">
      <c r="A10" s="369" t="str">
        <f>IF(ISBLANK(Intrants_RepProduits!A15),"sXXX",Intrants_RepProduits!A15)</f>
        <v>sMEL</v>
      </c>
      <c r="B10" s="345">
        <f t="shared" si="12"/>
        <v>0</v>
      </c>
      <c r="C10" s="345">
        <f t="shared" si="13"/>
        <v>0</v>
      </c>
      <c r="D10" s="345">
        <f t="shared" si="13"/>
        <v>588.71688958415598</v>
      </c>
      <c r="E10" s="345">
        <f t="shared" si="13"/>
        <v>47.379749674713501</v>
      </c>
      <c r="F10" s="345">
        <f t="shared" si="13"/>
        <v>0</v>
      </c>
      <c r="G10" s="345">
        <f t="shared" si="13"/>
        <v>27.389855288949001</v>
      </c>
      <c r="H10" s="345">
        <f t="shared" si="13"/>
        <v>12.3799345920843</v>
      </c>
      <c r="I10" s="345">
        <f t="shared" si="13"/>
        <v>0</v>
      </c>
      <c r="J10" s="345">
        <f t="shared" si="13"/>
        <v>6.8299639146959299</v>
      </c>
      <c r="K10" s="345">
        <f t="shared" si="13"/>
        <v>0</v>
      </c>
      <c r="L10" s="345">
        <f t="shared" si="13"/>
        <v>682.69639305459896</v>
      </c>
      <c r="M10" s="471"/>
      <c r="N10" s="256"/>
      <c r="P10" s="9" t="str">
        <f t="shared" si="14"/>
        <v>sMEL</v>
      </c>
      <c r="Q10" s="13">
        <f t="shared" si="1"/>
        <v>0</v>
      </c>
      <c r="R10" s="13">
        <f t="shared" si="2"/>
        <v>0</v>
      </c>
      <c r="S10" s="13">
        <f t="shared" si="3"/>
        <v>0.8623407060202134</v>
      </c>
      <c r="T10" s="13">
        <f t="shared" si="4"/>
        <v>6.9400908158781333E-2</v>
      </c>
      <c r="U10" s="13">
        <f t="shared" si="5"/>
        <v>0</v>
      </c>
      <c r="V10" s="13">
        <f t="shared" si="6"/>
        <v>4.0120111322689361E-2</v>
      </c>
      <c r="W10" s="13">
        <f t="shared" si="7"/>
        <v>1.8133880181631791E-2</v>
      </c>
      <c r="X10" s="13">
        <f t="shared" si="8"/>
        <v>0</v>
      </c>
      <c r="Y10" s="13">
        <f t="shared" si="9"/>
        <v>1.0004394316683757E-2</v>
      </c>
      <c r="Z10" s="13">
        <f t="shared" si="10"/>
        <v>0</v>
      </c>
      <c r="AA10" s="13">
        <f t="shared" si="11"/>
        <v>1</v>
      </c>
      <c r="AB10" s="79"/>
    </row>
    <row r="11" spans="1:28" x14ac:dyDescent="0.25">
      <c r="A11" s="369" t="str">
        <f>IF(ISBLANK(Intrants_RepProduits!A16),"sXXX",Intrants_RepProduits!A16)</f>
        <v>sPEU</v>
      </c>
      <c r="B11" s="345">
        <f t="shared" si="12"/>
        <v>79.837550100147098</v>
      </c>
      <c r="C11" s="345">
        <f t="shared" si="13"/>
        <v>0</v>
      </c>
      <c r="D11" s="345">
        <f t="shared" si="13"/>
        <v>543.99947701217195</v>
      </c>
      <c r="E11" s="345">
        <f t="shared" si="13"/>
        <v>991.03313519703795</v>
      </c>
      <c r="F11" s="345">
        <f t="shared" si="13"/>
        <v>41.334334449012303</v>
      </c>
      <c r="G11" s="345">
        <f t="shared" si="13"/>
        <v>11.4506225812345</v>
      </c>
      <c r="H11" s="345">
        <f t="shared" si="13"/>
        <v>114.336808419934</v>
      </c>
      <c r="I11" s="345">
        <f t="shared" si="13"/>
        <v>0</v>
      </c>
      <c r="J11" s="345">
        <f t="shared" si="13"/>
        <v>18.008072240461999</v>
      </c>
      <c r="K11" s="345">
        <f t="shared" si="13"/>
        <v>0</v>
      </c>
      <c r="L11" s="345">
        <f t="shared" si="13"/>
        <v>1800</v>
      </c>
      <c r="M11" s="471"/>
      <c r="N11" s="256"/>
      <c r="P11" s="9" t="str">
        <f t="shared" si="14"/>
        <v>sPEU</v>
      </c>
      <c r="Q11" s="13">
        <f t="shared" si="1"/>
        <v>4.4354194500081719E-2</v>
      </c>
      <c r="R11" s="13">
        <f t="shared" si="2"/>
        <v>0</v>
      </c>
      <c r="S11" s="13">
        <f t="shared" si="3"/>
        <v>0.30222193167342887</v>
      </c>
      <c r="T11" s="13">
        <f t="shared" si="4"/>
        <v>0.55057396399835445</v>
      </c>
      <c r="U11" s="13">
        <f t="shared" si="5"/>
        <v>2.2963519138340167E-2</v>
      </c>
      <c r="V11" s="13">
        <f t="shared" si="6"/>
        <v>6.3614569895747222E-3</v>
      </c>
      <c r="W11" s="13">
        <f t="shared" si="7"/>
        <v>6.352044912218556E-2</v>
      </c>
      <c r="X11" s="13">
        <f t="shared" si="8"/>
        <v>0</v>
      </c>
      <c r="Y11" s="13">
        <f t="shared" si="9"/>
        <v>1.0004484578034444E-2</v>
      </c>
      <c r="Z11" s="13">
        <f t="shared" si="10"/>
        <v>0</v>
      </c>
      <c r="AA11" s="13">
        <f t="shared" si="11"/>
        <v>1</v>
      </c>
      <c r="AB11" s="79"/>
    </row>
    <row r="12" spans="1:28" x14ac:dyDescent="0.25">
      <c r="A12" s="369" t="str">
        <f>IF(ISBLANK(Intrants_RepProduits!A17),"sXXX",Intrants_RepProduits!A17)</f>
        <v>sPIG</v>
      </c>
      <c r="B12" s="345">
        <f t="shared" si="12"/>
        <v>0</v>
      </c>
      <c r="C12" s="345">
        <f t="shared" si="13"/>
        <v>0</v>
      </c>
      <c r="D12" s="345">
        <f t="shared" si="13"/>
        <v>515.75727505762404</v>
      </c>
      <c r="E12" s="345">
        <f t="shared" si="13"/>
        <v>46.1697560675712</v>
      </c>
      <c r="F12" s="345">
        <f t="shared" si="13"/>
        <v>0</v>
      </c>
      <c r="G12" s="345">
        <f t="shared" si="13"/>
        <v>84.849551707459696</v>
      </c>
      <c r="H12" s="345">
        <f t="shared" si="13"/>
        <v>16.319913775671701</v>
      </c>
      <c r="I12" s="345">
        <f t="shared" si="13"/>
        <v>0</v>
      </c>
      <c r="J12" s="345">
        <f t="shared" si="13"/>
        <v>6.6999646015318799</v>
      </c>
      <c r="K12" s="345">
        <f t="shared" si="13"/>
        <v>0</v>
      </c>
      <c r="L12" s="345">
        <f t="shared" si="13"/>
        <v>669.79646120985899</v>
      </c>
      <c r="M12" s="471"/>
      <c r="N12" s="256"/>
      <c r="P12" s="9" t="str">
        <f t="shared" si="14"/>
        <v>sPIG</v>
      </c>
      <c r="Q12" s="13">
        <f t="shared" si="1"/>
        <v>0</v>
      </c>
      <c r="R12" s="13">
        <f t="shared" si="2"/>
        <v>0</v>
      </c>
      <c r="S12" s="13">
        <f t="shared" si="3"/>
        <v>0.77002090176171922</v>
      </c>
      <c r="T12" s="13">
        <f t="shared" si="4"/>
        <v>6.8931024186324283E-2</v>
      </c>
      <c r="U12" s="13">
        <f t="shared" si="5"/>
        <v>0</v>
      </c>
      <c r="V12" s="13">
        <f t="shared" si="6"/>
        <v>0.12667960585249322</v>
      </c>
      <c r="W12" s="13">
        <f t="shared" si="7"/>
        <v>2.4365482233502551E-2</v>
      </c>
      <c r="X12" s="13">
        <f t="shared" si="8"/>
        <v>0</v>
      </c>
      <c r="Y12" s="13">
        <f t="shared" si="9"/>
        <v>1.0002985965959983E-2</v>
      </c>
      <c r="Z12" s="13">
        <f t="shared" si="10"/>
        <v>0</v>
      </c>
      <c r="AA12" s="13">
        <f t="shared" si="11"/>
        <v>1</v>
      </c>
      <c r="AB12" s="79"/>
    </row>
    <row r="13" spans="1:28" x14ac:dyDescent="0.25">
      <c r="A13" s="369" t="str">
        <f>IF(ISBLANK(Intrants_RepProduits!A18),"sXXX",Intrants_RepProduits!A18)</f>
        <v>sSAB</v>
      </c>
      <c r="B13" s="345">
        <f t="shared" si="12"/>
        <v>0</v>
      </c>
      <c r="C13" s="345">
        <f t="shared" si="13"/>
        <v>0</v>
      </c>
      <c r="D13" s="345">
        <f t="shared" si="13"/>
        <v>147967.80822963899</v>
      </c>
      <c r="E13" s="345">
        <f t="shared" si="13"/>
        <v>99880.672292317293</v>
      </c>
      <c r="F13" s="345">
        <f t="shared" si="13"/>
        <v>0</v>
      </c>
      <c r="G13" s="345">
        <f t="shared" si="13"/>
        <v>9603.1292630058106</v>
      </c>
      <c r="H13" s="345">
        <f t="shared" si="13"/>
        <v>15322.9290431222</v>
      </c>
      <c r="I13" s="345">
        <f t="shared" si="13"/>
        <v>0</v>
      </c>
      <c r="J13" s="345">
        <f t="shared" si="13"/>
        <v>2755.3054426705698</v>
      </c>
      <c r="K13" s="345">
        <f t="shared" si="13"/>
        <v>0</v>
      </c>
      <c r="L13" s="345">
        <f t="shared" si="13"/>
        <v>275529.84427075501</v>
      </c>
      <c r="M13" s="471"/>
      <c r="N13" s="256"/>
      <c r="P13" s="9" t="str">
        <f t="shared" si="14"/>
        <v>sSAB</v>
      </c>
      <c r="Q13" s="13">
        <f t="shared" si="1"/>
        <v>0</v>
      </c>
      <c r="R13" s="13">
        <f t="shared" si="2"/>
        <v>0</v>
      </c>
      <c r="S13" s="13">
        <f t="shared" si="3"/>
        <v>0.53703005792808201</v>
      </c>
      <c r="T13" s="13">
        <f t="shared" si="4"/>
        <v>0.36250400589697107</v>
      </c>
      <c r="U13" s="13">
        <f t="shared" si="5"/>
        <v>0</v>
      </c>
      <c r="V13" s="13">
        <f t="shared" si="6"/>
        <v>3.4853317935203784E-2</v>
      </c>
      <c r="W13" s="13">
        <f t="shared" si="7"/>
        <v>5.5612592834280453E-2</v>
      </c>
      <c r="X13" s="13">
        <f t="shared" si="8"/>
        <v>0</v>
      </c>
      <c r="Y13" s="13">
        <f t="shared" si="9"/>
        <v>1.0000025405462113E-2</v>
      </c>
      <c r="Z13" s="13">
        <f t="shared" si="10"/>
        <v>0</v>
      </c>
      <c r="AA13" s="13">
        <f t="shared" si="11"/>
        <v>1</v>
      </c>
      <c r="AB13" s="79"/>
    </row>
    <row r="14" spans="1:28" x14ac:dyDescent="0.25">
      <c r="A14" s="369" t="str">
        <f>IF(ISBLANK(Intrants_RepProduits!A19),"sXXX",Intrants_RepProduits!A19)</f>
        <v>Total</v>
      </c>
      <c r="B14" s="345">
        <f t="shared" si="12"/>
        <v>95.558039416940204</v>
      </c>
      <c r="C14" s="345">
        <f t="shared" si="13"/>
        <v>0</v>
      </c>
      <c r="D14" s="345">
        <f t="shared" si="13"/>
        <v>425124.05281937</v>
      </c>
      <c r="E14" s="345">
        <f t="shared" si="13"/>
        <v>262357.49153356702</v>
      </c>
      <c r="F14" s="345">
        <f t="shared" si="13"/>
        <v>1137.95924411479</v>
      </c>
      <c r="G14" s="345">
        <f t="shared" si="13"/>
        <v>25280.863343045101</v>
      </c>
      <c r="H14" s="345">
        <f t="shared" si="13"/>
        <v>25453.2805780608</v>
      </c>
      <c r="I14" s="345">
        <f t="shared" si="13"/>
        <v>377.77377830926298</v>
      </c>
      <c r="J14" s="345">
        <f t="shared" si="13"/>
        <v>7473.0206641149598</v>
      </c>
      <c r="K14" s="345">
        <f t="shared" si="13"/>
        <v>0</v>
      </c>
      <c r="L14" s="345">
        <f t="shared" si="13"/>
        <v>747300</v>
      </c>
      <c r="M14" s="471"/>
      <c r="N14" s="256"/>
      <c r="P14" s="9" t="str">
        <f t="shared" si="14"/>
        <v>Total</v>
      </c>
      <c r="Q14" s="13">
        <f t="shared" si="1"/>
        <v>1.2787105502066131E-4</v>
      </c>
      <c r="R14" s="13">
        <f t="shared" si="2"/>
        <v>0</v>
      </c>
      <c r="S14" s="13">
        <f t="shared" si="3"/>
        <v>0.56888003856465941</v>
      </c>
      <c r="T14" s="13">
        <f t="shared" si="4"/>
        <v>0.35107385458793927</v>
      </c>
      <c r="U14" s="13">
        <f t="shared" si="5"/>
        <v>1.5227609315064765E-3</v>
      </c>
      <c r="V14" s="13">
        <f t="shared" si="6"/>
        <v>3.3829604366446005E-2</v>
      </c>
      <c r="W14" s="13">
        <f t="shared" si="7"/>
        <v>3.4060324605995985E-2</v>
      </c>
      <c r="X14" s="13">
        <f t="shared" si="8"/>
        <v>5.0551823673124978E-4</v>
      </c>
      <c r="Y14" s="13">
        <f t="shared" si="9"/>
        <v>1.0000027651699397E-2</v>
      </c>
      <c r="Z14" s="13">
        <f t="shared" si="10"/>
        <v>0</v>
      </c>
      <c r="AA14" s="13">
        <f t="shared" si="11"/>
        <v>1</v>
      </c>
      <c r="AB14" s="79"/>
    </row>
    <row r="15" spans="1:28" x14ac:dyDescent="0.25">
      <c r="A15" s="369" t="str">
        <f>IF(ISBLANK(Intrants_RepProduits!A20),"sXXX",Intrants_RepProduits!A20)</f>
        <v>sXXX</v>
      </c>
      <c r="B15" s="345">
        <f t="shared" si="12"/>
        <v>0</v>
      </c>
      <c r="C15" s="345">
        <f t="shared" si="13"/>
        <v>0</v>
      </c>
      <c r="D15" s="345">
        <f t="shared" si="13"/>
        <v>0</v>
      </c>
      <c r="E15" s="345">
        <f t="shared" si="13"/>
        <v>0</v>
      </c>
      <c r="F15" s="345">
        <f t="shared" si="13"/>
        <v>0</v>
      </c>
      <c r="G15" s="345">
        <f t="shared" si="13"/>
        <v>0</v>
      </c>
      <c r="H15" s="345">
        <f t="shared" si="13"/>
        <v>0</v>
      </c>
      <c r="I15" s="345">
        <f t="shared" si="13"/>
        <v>0</v>
      </c>
      <c r="J15" s="345">
        <f t="shared" si="13"/>
        <v>0</v>
      </c>
      <c r="K15" s="345">
        <f t="shared" si="13"/>
        <v>0</v>
      </c>
      <c r="L15" s="345">
        <f t="shared" si="13"/>
        <v>0</v>
      </c>
      <c r="M15" s="471"/>
      <c r="N15" s="256"/>
      <c r="P15" s="9" t="str">
        <f t="shared" si="14"/>
        <v>sXXX</v>
      </c>
      <c r="Q15" s="13">
        <f t="shared" si="1"/>
        <v>0</v>
      </c>
      <c r="R15" s="13">
        <f t="shared" si="2"/>
        <v>0</v>
      </c>
      <c r="S15" s="13">
        <f t="shared" si="3"/>
        <v>0</v>
      </c>
      <c r="T15" s="13">
        <f t="shared" si="4"/>
        <v>0</v>
      </c>
      <c r="U15" s="13">
        <f t="shared" si="5"/>
        <v>0</v>
      </c>
      <c r="V15" s="13">
        <f t="shared" si="6"/>
        <v>0</v>
      </c>
      <c r="W15" s="13">
        <f t="shared" si="7"/>
        <v>0</v>
      </c>
      <c r="X15" s="13">
        <f t="shared" si="8"/>
        <v>0</v>
      </c>
      <c r="Y15" s="13">
        <f t="shared" si="9"/>
        <v>0</v>
      </c>
      <c r="Z15" s="13">
        <f t="shared" si="10"/>
        <v>0</v>
      </c>
      <c r="AA15" s="13">
        <f t="shared" si="11"/>
        <v>0</v>
      </c>
      <c r="AB15" s="79"/>
    </row>
    <row r="16" spans="1:28" x14ac:dyDescent="0.25">
      <c r="A16" s="369" t="str">
        <f>IF(ISBLANK(Intrants_RepProduits!A21),"sXXX",Intrants_RepProduits!A21)</f>
        <v>sXXX</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sXXX</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sXXX</v>
      </c>
      <c r="B17" s="345">
        <f t="shared" si="12"/>
        <v>0</v>
      </c>
      <c r="C17" s="345">
        <f t="shared" si="13"/>
        <v>0</v>
      </c>
      <c r="D17" s="345">
        <f t="shared" si="13"/>
        <v>0</v>
      </c>
      <c r="E17" s="345">
        <f t="shared" si="13"/>
        <v>0</v>
      </c>
      <c r="F17" s="345">
        <f t="shared" si="13"/>
        <v>0</v>
      </c>
      <c r="G17" s="345">
        <f t="shared" si="13"/>
        <v>0</v>
      </c>
      <c r="H17" s="345">
        <f t="shared" si="13"/>
        <v>0</v>
      </c>
      <c r="I17" s="345">
        <f t="shared" si="13"/>
        <v>0</v>
      </c>
      <c r="J17" s="345">
        <f t="shared" si="13"/>
        <v>0</v>
      </c>
      <c r="K17" s="345">
        <f t="shared" si="13"/>
        <v>0</v>
      </c>
      <c r="L17" s="345">
        <f t="shared" si="13"/>
        <v>0</v>
      </c>
      <c r="M17" s="471"/>
      <c r="N17" s="256"/>
      <c r="P17" s="9" t="str">
        <f t="shared" si="14"/>
        <v>sXXX</v>
      </c>
      <c r="Q17" s="13">
        <f t="shared" si="1"/>
        <v>0</v>
      </c>
      <c r="R17" s="13">
        <f t="shared" si="2"/>
        <v>0</v>
      </c>
      <c r="S17" s="13">
        <f t="shared" si="3"/>
        <v>0</v>
      </c>
      <c r="T17" s="13">
        <f t="shared" si="4"/>
        <v>0</v>
      </c>
      <c r="U17" s="13">
        <f t="shared" si="5"/>
        <v>0</v>
      </c>
      <c r="V17" s="13">
        <f t="shared" si="6"/>
        <v>0</v>
      </c>
      <c r="W17" s="13">
        <f t="shared" si="7"/>
        <v>0</v>
      </c>
      <c r="X17" s="13">
        <f t="shared" si="8"/>
        <v>0</v>
      </c>
      <c r="Y17" s="13">
        <f t="shared" si="9"/>
        <v>0</v>
      </c>
      <c r="Z17" s="13">
        <f t="shared" si="10"/>
        <v>0</v>
      </c>
      <c r="AA17" s="13">
        <f t="shared" si="11"/>
        <v>0</v>
      </c>
      <c r="AB17" s="79"/>
    </row>
    <row r="18" spans="1:28" x14ac:dyDescent="0.25">
      <c r="A18" s="369" t="str">
        <f>IF(ISBLANK(Intrants_RepProduits!A23),"sXXX",Intrants_RepProduits!A23)</f>
        <v>sXXX</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sXXX</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2" t="s">
        <v>75</v>
      </c>
      <c r="B33" s="523"/>
      <c r="C33" s="523"/>
      <c r="D33" s="523"/>
      <c r="E33" s="523"/>
      <c r="F33" s="523"/>
      <c r="G33" s="523"/>
      <c r="H33" s="523"/>
      <c r="I33" s="523"/>
      <c r="J33" s="523"/>
      <c r="K33" s="523"/>
      <c r="L33" s="524"/>
      <c r="M33" s="473"/>
      <c r="N33" s="260"/>
      <c r="P33" s="519" t="s">
        <v>75</v>
      </c>
      <c r="Q33" s="520"/>
      <c r="R33" s="520"/>
      <c r="S33" s="520"/>
      <c r="T33" s="520"/>
      <c r="U33" s="520"/>
      <c r="V33" s="520"/>
      <c r="W33" s="520"/>
      <c r="X33" s="520"/>
      <c r="Y33" s="520"/>
      <c r="Z33" s="520"/>
      <c r="AA33" s="521"/>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273423.82539765659</v>
      </c>
      <c r="E36" s="371">
        <f t="shared" si="16"/>
        <v>149300.23118994126</v>
      </c>
      <c r="F36" s="371">
        <f t="shared" si="16"/>
        <v>0</v>
      </c>
      <c r="G36" s="371">
        <f t="shared" si="16"/>
        <v>15049.750486428744</v>
      </c>
      <c r="H36" s="371">
        <f t="shared" si="16"/>
        <v>9525.6696722543602</v>
      </c>
      <c r="I36" s="371">
        <f t="shared" si="16"/>
        <v>0</v>
      </c>
      <c r="J36" s="371">
        <f t="shared" si="16"/>
        <v>4518.1861286996091</v>
      </c>
      <c r="K36" s="371">
        <f t="shared" si="16"/>
        <v>0</v>
      </c>
      <c r="L36" s="371">
        <f t="shared" si="16"/>
        <v>451817.66287497949</v>
      </c>
      <c r="M36" s="470"/>
      <c r="N36" s="257"/>
      <c r="P36" s="35" t="s">
        <v>72</v>
      </c>
      <c r="Q36" s="36">
        <f t="shared" ref="Q36:AA42" si="17">IF(ISERROR(B36/$L36),0,B36/$L36)</f>
        <v>0</v>
      </c>
      <c r="R36" s="36">
        <f t="shared" si="17"/>
        <v>0</v>
      </c>
      <c r="S36" s="36">
        <f t="shared" si="17"/>
        <v>0.60516409132352689</v>
      </c>
      <c r="T36" s="36">
        <f t="shared" si="17"/>
        <v>0.33044354715998225</v>
      </c>
      <c r="U36" s="36">
        <f t="shared" si="17"/>
        <v>0</v>
      </c>
      <c r="V36" s="36">
        <f t="shared" si="17"/>
        <v>3.3309345169609039E-2</v>
      </c>
      <c r="W36" s="36">
        <f t="shared" si="17"/>
        <v>2.1082995320814112E-2</v>
      </c>
      <c r="X36" s="36">
        <f t="shared" si="17"/>
        <v>0</v>
      </c>
      <c r="Y36" s="36">
        <f t="shared" si="17"/>
        <v>1.0000021026070016E-2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25412.4357364106</v>
      </c>
      <c r="E37" s="345">
        <f>IF(ISERROR(VLOOKUP($A37,MatriceVolRepProd,5,FALSE)),0,VLOOKUP($A37,MatriceVolRepProd,5,FALSE))</f>
        <v>4055.9685707712401</v>
      </c>
      <c r="F37" s="345">
        <f>IF(ISERROR(VLOOKUP($A37,MatriceVolRepProd,6,FALSE)),0,VLOOKUP($A37,MatriceVolRepProd,6,FALSE))</f>
        <v>0</v>
      </c>
      <c r="G37" s="345">
        <f>IF(ISERROR(VLOOKUP($A37,MatriceVolRepProd,7,FALSE)),0,VLOOKUP($A37,MatriceVolRepProd,7,FALSE))</f>
        <v>305.99838329384397</v>
      </c>
      <c r="H37" s="345">
        <f>IF(ISERROR(VLOOKUP($A37,MatriceVolRepProd,8,FALSE)),0,VLOOKUP($A37,MatriceVolRepProd,8,FALSE))</f>
        <v>1120.2840811119599</v>
      </c>
      <c r="I37" s="345">
        <f>IF(ISERROR(VLOOKUP($A37,MatriceVolRepProd,9,FALSE)),0,VLOOKUP($A37,MatriceVolRepProd,9,FALSE))</f>
        <v>0</v>
      </c>
      <c r="J37" s="345">
        <f>IF(ISERROR(VLOOKUP($A37,MatriceVolRepProd,10,FALSE)),0,VLOOKUP($A37,MatriceVolRepProd,10,FALSE))</f>
        <v>312.06835122388901</v>
      </c>
      <c r="K37" s="345">
        <f>IF(ISERROR(VLOOKUP($A37,MatriceVolRepProd,11,FALSE)),0,VLOOKUP($A37,MatriceVolRepProd,11,FALSE))</f>
        <v>0</v>
      </c>
      <c r="L37" s="345">
        <f>IF(ISERROR(VLOOKUP($A37,MatriceVolRepProd,12,FALSE)),0,VLOOKUP($A37,MatriceVolRepProd,12,FALSE))</f>
        <v>31206.755122811501</v>
      </c>
      <c r="M37" s="471"/>
      <c r="N37" s="258"/>
      <c r="P37" s="5" t="s">
        <v>48</v>
      </c>
      <c r="Q37" s="14">
        <f t="shared" si="17"/>
        <v>0</v>
      </c>
      <c r="R37" s="14">
        <f t="shared" si="17"/>
        <v>0</v>
      </c>
      <c r="S37" s="14">
        <f t="shared" si="17"/>
        <v>0.81432483564542824</v>
      </c>
      <c r="T37" s="14">
        <f t="shared" si="17"/>
        <v>0.1299708526185861</v>
      </c>
      <c r="U37" s="14">
        <f t="shared" si="17"/>
        <v>0</v>
      </c>
      <c r="V37" s="14">
        <f t="shared" si="17"/>
        <v>9.8055174941968064E-3</v>
      </c>
      <c r="W37" s="14">
        <f t="shared" si="17"/>
        <v>3.5898768606450054E-2</v>
      </c>
      <c r="X37" s="14">
        <f t="shared" si="17"/>
        <v>0</v>
      </c>
      <c r="Y37" s="14">
        <f t="shared" si="17"/>
        <v>1.0000025635339875E-2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248011.38966124601</v>
      </c>
      <c r="E38" s="345">
        <f>IF(ISERROR(VLOOKUP($A38,MatriceVolRepProd,5,FALSE)),0,VLOOKUP($A38,MatriceVolRepProd,5,FALSE))</f>
        <v>145244.26261917001</v>
      </c>
      <c r="F38" s="345">
        <f>IF(ISERROR(VLOOKUP($A38,MatriceVolRepProd,6,FALSE)),0,VLOOKUP($A38,MatriceVolRepProd,6,FALSE))</f>
        <v>0</v>
      </c>
      <c r="G38" s="345">
        <f>IF(ISERROR(VLOOKUP($A38,MatriceVolRepProd,7,FALSE)),0,VLOOKUP($A38,MatriceVolRepProd,7,FALSE))</f>
        <v>14743.752103134901</v>
      </c>
      <c r="H38" s="345">
        <f>IF(ISERROR(VLOOKUP($A38,MatriceVolRepProd,8,FALSE)),0,VLOOKUP($A38,MatriceVolRepProd,8,FALSE))</f>
        <v>8405.3855911423998</v>
      </c>
      <c r="I38" s="345">
        <f>IF(ISERROR(VLOOKUP($A38,MatriceVolRepProd,9,FALSE)),0,VLOOKUP($A38,MatriceVolRepProd,9,FALSE))</f>
        <v>0</v>
      </c>
      <c r="J38" s="345">
        <f>IF(ISERROR(VLOOKUP($A38,MatriceVolRepProd,10,FALSE)),0,VLOOKUP($A38,MatriceVolRepProd,10,FALSE))</f>
        <v>4206.1177774757198</v>
      </c>
      <c r="K38" s="345">
        <f>IF(ISERROR(VLOOKUP($A38,MatriceVolRepProd,11,FALSE)),0,VLOOKUP($A38,MatriceVolRepProd,11,FALSE))</f>
        <v>0</v>
      </c>
      <c r="L38" s="345">
        <f>IF(ISERROR(VLOOKUP($A38,MatriceVolRepProd,12,FALSE)),0,VLOOKUP($A38,MatriceVolRepProd,12,FALSE))</f>
        <v>420610.90775216802</v>
      </c>
      <c r="M38" s="471"/>
      <c r="N38" s="258"/>
      <c r="P38" s="5" t="s">
        <v>49</v>
      </c>
      <c r="Q38" s="14">
        <f t="shared" si="17"/>
        <v>0</v>
      </c>
      <c r="R38" s="14">
        <f t="shared" si="17"/>
        <v>0</v>
      </c>
      <c r="S38" s="14">
        <f t="shared" si="17"/>
        <v>0.58964564420516419</v>
      </c>
      <c r="T38" s="14">
        <f t="shared" si="17"/>
        <v>0.3453173941574304</v>
      </c>
      <c r="U38" s="14">
        <f t="shared" si="17"/>
        <v>0</v>
      </c>
      <c r="V38" s="14">
        <f t="shared" si="17"/>
        <v>3.5053185334466413E-2</v>
      </c>
      <c r="W38" s="14">
        <f t="shared" si="17"/>
        <v>1.9983755618850983E-2</v>
      </c>
      <c r="X38" s="14">
        <f t="shared" si="17"/>
        <v>0</v>
      </c>
      <c r="Y38" s="14">
        <f t="shared" si="17"/>
        <v>1.0000020684090401E-2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0</v>
      </c>
      <c r="E39" s="345">
        <f>IF(ISERROR(VLOOKUP($A39,MatriceVolRepProd,5,FALSE)),0,VLOOKUP($A39,MatriceVolRepProd,5,FALSE))</f>
        <v>0</v>
      </c>
      <c r="F39" s="345">
        <f>IF(ISERROR(VLOOKUP($A39,MatriceVolRepProd,6,FALSE)),0,VLOOKUP($A39,MatriceVolRepProd,6,FALSE))</f>
        <v>0</v>
      </c>
      <c r="G39" s="345">
        <f>IF(ISERROR(VLOOKUP($A39,MatriceVolRepProd,7,FALSE)),0,VLOOKUP($A39,MatriceVolRepProd,7,FALSE))</f>
        <v>0</v>
      </c>
      <c r="H39" s="345">
        <f>IF(ISERROR(VLOOKUP($A39,MatriceVolRepProd,8,FALSE)),0,VLOOKUP($A39,MatriceVolRepProd,8,FALSE))</f>
        <v>0</v>
      </c>
      <c r="I39" s="345">
        <f>IF(ISERROR(VLOOKUP($A39,MatriceVolRepProd,9,FALSE)),0,VLOOKUP($A39,MatriceVolRepProd,9,FALSE))</f>
        <v>0</v>
      </c>
      <c r="J39" s="345">
        <f>IF(ISERROR(VLOOKUP($A39,MatriceVolRepProd,10,FALSE)),0,VLOOKUP($A39,MatriceVolRepProd,10,FALSE))</f>
        <v>0</v>
      </c>
      <c r="K39" s="345">
        <f>IF(ISERROR(VLOOKUP($A39,MatriceVolRepProd,11,FALSE)),0,VLOOKUP($A39,MatriceVolRepProd,11,FALSE))</f>
        <v>0</v>
      </c>
      <c r="L39" s="345">
        <f>IF(ISERROR(VLOOKUP($A39,MatriceVolRepProd,12,FALSE)),0,VLOOKUP($A39,MatriceVolRepProd,12,FALSE))</f>
        <v>0</v>
      </c>
      <c r="M39" s="471"/>
      <c r="N39" s="258"/>
      <c r="P39" s="6" t="s">
        <v>50</v>
      </c>
      <c r="Q39" s="14">
        <f t="shared" si="17"/>
        <v>0</v>
      </c>
      <c r="R39" s="14">
        <f t="shared" si="17"/>
        <v>0</v>
      </c>
      <c r="S39" s="14">
        <f t="shared" si="17"/>
        <v>0</v>
      </c>
      <c r="T39" s="14">
        <f t="shared" si="17"/>
        <v>0</v>
      </c>
      <c r="U39" s="14">
        <f t="shared" si="17"/>
        <v>0</v>
      </c>
      <c r="V39" s="14">
        <f t="shared" si="17"/>
        <v>0</v>
      </c>
      <c r="W39" s="14">
        <f t="shared" si="17"/>
        <v>0</v>
      </c>
      <c r="X39" s="14">
        <f t="shared" si="17"/>
        <v>0</v>
      </c>
      <c r="Y39" s="14">
        <f t="shared" si="17"/>
        <v>0</v>
      </c>
      <c r="Z39" s="14">
        <f t="shared" si="17"/>
        <v>0</v>
      </c>
      <c r="AA39" s="14">
        <f t="shared" si="17"/>
        <v>0</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2" scale="64" fitToWidth="2"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rgb="FFFF0000"/>
    <pageSetUpPr fitToPage="1"/>
  </sheetPr>
  <dimension ref="A1:AE48"/>
  <sheetViews>
    <sheetView tabSelected="1" view="pageBreakPreview" topLeftCell="E4" zoomScale="85" zoomScaleNormal="100" zoomScaleSheetLayoutView="85" workbookViewId="0">
      <selection activeCell="X1" sqref="X1"/>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2"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09451_3FF_</v>
      </c>
      <c r="B2" s="532"/>
      <c r="C2" s="532"/>
      <c r="D2" s="532"/>
      <c r="E2" s="532"/>
      <c r="F2" s="532"/>
      <c r="G2" s="532"/>
      <c r="H2" s="532"/>
      <c r="I2" s="532"/>
      <c r="J2" s="532"/>
      <c r="K2" s="532"/>
      <c r="L2" s="532"/>
      <c r="M2" s="532"/>
      <c r="N2" s="532"/>
      <c r="O2" s="532"/>
      <c r="X2" s="219" t="s">
        <v>154</v>
      </c>
      <c r="Y2" s="222" t="s">
        <v>1416</v>
      </c>
    </row>
    <row r="3" spans="1:31" x14ac:dyDescent="0.25">
      <c r="A3" s="252" t="s">
        <v>154</v>
      </c>
      <c r="C3" s="3"/>
      <c r="D3" s="252"/>
      <c r="Q3" s="533" t="s">
        <v>82</v>
      </c>
      <c r="R3" s="533"/>
      <c r="T3" t="str">
        <f>RIGHT(LEFT(_xll.Woodstock.Analyst.Xcel.UDFs.GetScenarioName(),18),10)</f>
        <v>09451_3FF_</v>
      </c>
      <c r="Y3" s="529" t="s">
        <v>182</v>
      </c>
      <c r="Z3" s="530"/>
      <c r="AA3" s="530"/>
      <c r="AB3" s="530"/>
      <c r="AC3" s="530"/>
      <c r="AD3" s="530"/>
      <c r="AE3" s="531"/>
    </row>
    <row r="4" spans="1:31" x14ac:dyDescent="0.25">
      <c r="B4" s="232" t="s">
        <v>560</v>
      </c>
      <c r="Q4" s="534" t="s">
        <v>81</v>
      </c>
      <c r="R4" s="535"/>
      <c r="Y4" s="72" t="s">
        <v>183</v>
      </c>
      <c r="Z4" s="72"/>
      <c r="AA4" s="73"/>
      <c r="AB4" s="73"/>
      <c r="AC4" s="73"/>
      <c r="AD4" s="73"/>
      <c r="AE4" s="73"/>
    </row>
    <row r="5" spans="1:31" x14ac:dyDescent="0.25">
      <c r="Q5" s="536" t="s">
        <v>83</v>
      </c>
      <c r="R5" s="537"/>
      <c r="U5" t="s">
        <v>1503</v>
      </c>
      <c r="V5" t="e">
        <f>_xll.Woodstock.Analyst.Xcel.UDFs.GetIndicatorValueAverage("OVOLPRUREC", _xll.Woodstock.Analyst.Xcel.UDFs.GetDynamicFilter(), _xll.Woodstock.Analyst.Xcel.UDFs.GetModelFilename(), _xll.Woodstock.Analyst.Xcel.UDFs.GetScenarioIndex(), "2", "6")</f>
        <v>#VALUE!</v>
      </c>
      <c r="Y5" s="528" t="s">
        <v>185</v>
      </c>
      <c r="Z5" s="528"/>
      <c r="AA5" s="528"/>
      <c r="AB5" s="528"/>
      <c r="AC5" s="528"/>
      <c r="AD5" s="528"/>
      <c r="AE5" s="528"/>
    </row>
    <row r="6" spans="1:31" ht="15" customHeight="1" x14ac:dyDescent="0.25">
      <c r="A6" s="544" t="s">
        <v>0</v>
      </c>
      <c r="B6" s="545"/>
      <c r="C6" s="417"/>
      <c r="D6" s="542" t="s">
        <v>1567</v>
      </c>
      <c r="E6" s="539" t="s">
        <v>1626</v>
      </c>
      <c r="F6" s="540"/>
      <c r="G6" s="540"/>
      <c r="H6" s="540"/>
      <c r="I6" s="540"/>
      <c r="J6" s="541"/>
      <c r="K6" s="539" t="s">
        <v>1627</v>
      </c>
      <c r="L6" s="540"/>
      <c r="M6" s="540"/>
      <c r="N6" s="540"/>
      <c r="O6" s="541"/>
      <c r="Y6" s="525" t="s">
        <v>184</v>
      </c>
      <c r="Z6" s="526"/>
      <c r="AA6" s="526"/>
      <c r="AB6" s="526"/>
      <c r="AC6" s="526"/>
      <c r="AD6" s="526"/>
      <c r="AE6" s="527"/>
    </row>
    <row r="7" spans="1:31" x14ac:dyDescent="0.25">
      <c r="A7" s="546"/>
      <c r="B7" s="547"/>
      <c r="C7" s="418"/>
      <c r="D7" s="543"/>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8" t="s">
        <v>1</v>
      </c>
      <c r="B8" s="422" t="s">
        <v>2</v>
      </c>
      <c r="C8" s="423" t="s">
        <v>59</v>
      </c>
      <c r="D8" s="424">
        <f t="shared" ref="D8:D28" si="0">J8+O8</f>
        <v>275531.04117001715</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147968.45100051916</v>
      </c>
      <c r="H8" s="424">
        <f>IF(ISERROR(VLOOKUP($B8,DataRemsoftAjuste,7+VLOOKUP($B$4,Periode,2,FALSE),FALSE)*VLOOKUP($C8,MatricePourcRepProd,5,FALSE)),0,VLOOKUP($B8,DataRemsoftAjuste,7+VLOOKUP($B$4,Periode,2,FALSE),FALSE)*VLOOKUP($C8,MatricePourcRepProd,5,FALSE))</f>
        <v>99881.106173094537</v>
      </c>
      <c r="I8" s="424">
        <f>IF(ISERROR(VLOOKUP($B8,DataRemsoftAjuste,7+VLOOKUP($B$4,Periode,2,FALSE),FALSE)*VLOOKUP($C8,MatricePourcRepProd,6,FALSE)),0,VLOOKUP($B8,DataRemsoftAjuste,7+VLOOKUP($B$4,Periode,2,FALSE),FALSE)*VLOOKUP($C8,MatricePourcRepProd,6,FALSE))</f>
        <v>0</v>
      </c>
      <c r="J8" s="424">
        <f>SUM(E8:I8)</f>
        <v>247849.55717361369</v>
      </c>
      <c r="K8" s="424">
        <f>IF(ISERROR(VLOOKUP($B8,DataRemsoftAjuste,7+VLOOKUP($B$4,Periode,2,FALSE),FALSE)*VLOOKUP($C8,MatricePourcRepProd,7,FALSE)),0,VLOOKUP($B8,DataRemsoftAjuste,7+VLOOKUP($B$4,Periode,2,FALSE),FALSE)*VLOOKUP($C8,MatricePourcRepProd,7,FALSE))</f>
        <v>9603.1709789163378</v>
      </c>
      <c r="L8" s="424">
        <f>IF(ISERROR(VLOOKUP($B8,DataRemsoftAjuste,7+VLOOKUP($B$4,Periode,2,FALSE),FALSE)*VLOOKUP($C8,MatricePourcRepProd,8,FALSE)),0,VLOOKUP($B8,DataRemsoftAjuste,7+VLOOKUP($B$4,Periode,2,FALSE),FALSE)*VLOOKUP($C8,MatricePourcRepProd,8,FALSE))</f>
        <v>15322.995605793538</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2755.3174116936007</v>
      </c>
      <c r="O8" s="424">
        <f>SUM(K8:N8)</f>
        <v>27681.483996403476</v>
      </c>
      <c r="Q8" s="18" t="s">
        <v>2</v>
      </c>
      <c r="R8" s="18" t="s">
        <v>62</v>
      </c>
      <c r="S8" s="19">
        <f>_xll.Woodstock.Analyst.Xcel.UDFs.GetIndicatorValue("OVOLSABREC","Toutes les strates",_xll.Woodstock.Analyst.Xcel.UDFs.GetModelFilename(),_xll.Woodstock.Analyst.Xcel.UDFs.GetScenarioIndex(),"2")/5</f>
        <v>284299.17499999999</v>
      </c>
      <c r="T8" s="19">
        <f>_xll.Woodstock.Analyst.Xcel.UDFs.GetIndicatorValue("OVOLSABREC", "Toutes les strates", _xll.Woodstock.Analyst.Xcel.UDFs.GetModelFilename(), _xll.Woodstock.Analyst.Xcel.UDFs.GetScenarioIndex(),"3")/5</f>
        <v>281831.09999999998</v>
      </c>
      <c r="U8" s="19">
        <f>_xll.Woodstock.Analyst.Xcel.UDFs.GetIndicatorValue("OVOLSABREC", "Toutes les strates", _xll.Woodstock.Analyst.Xcel.UDFs.GetModelFilename(), _xll.Woodstock.Analyst.Xcel.UDFs.GetScenarioIndex(),"4")/5</f>
        <v>247849.72500000001</v>
      </c>
      <c r="V8" s="19">
        <f>_xll.Woodstock.Analyst.Xcel.UDFs.GetIndicatorValue("OVOLSABREC", "Toutes les strates", _xll.Woodstock.Analyst.Xcel.UDFs.GetModelFilename(), _xll.Woodstock.Analyst.Xcel.UDFs.GetScenarioIndex(),"5")/5</f>
        <v>286945.15000000002</v>
      </c>
      <c r="W8" s="19">
        <f>_xll.Woodstock.Analyst.Xcel.UDFs.GetIndicatorValue("OVOLSABREC", "Toutes les strates", _xll.Woodstock.Analyst.Xcel.UDFs.GetModelFilename(), _xll.Woodstock.Analyst.Xcel.UDFs.GetScenarioIndex(),"6")/5</f>
        <v>277713.15000000002</v>
      </c>
      <c r="X8" s="19">
        <f>_xll.Woodstock.Analyst.Xcel.UDFs.GetIndicatorValueAverage("OVOLSABREC", "Toutes les strates", _xll.Woodstock.Analyst.Xcel.UDFs.GetModelFilename(), _xll.Woodstock.Analyst.Xcel.UDFs.GetScenarioIndex(),"2", "6")/5</f>
        <v>275727.66000000003</v>
      </c>
      <c r="Y8" s="69">
        <f t="shared" ref="Y8:AD12" si="1">S8*$AE$12</f>
        <v>284096.44390238886</v>
      </c>
      <c r="Z8" s="69">
        <f t="shared" si="1"/>
        <v>281630.12886371737</v>
      </c>
      <c r="AA8" s="69">
        <f t="shared" si="1"/>
        <v>247672.98566619129</v>
      </c>
      <c r="AB8" s="69">
        <f t="shared" si="1"/>
        <v>286740.53208222491</v>
      </c>
      <c r="AC8" s="69">
        <f t="shared" si="1"/>
        <v>277515.11533556407</v>
      </c>
      <c r="AD8" s="69">
        <f t="shared" si="1"/>
        <v>275531.04117001733</v>
      </c>
      <c r="AE8" s="71"/>
    </row>
    <row r="9" spans="1:31" x14ac:dyDescent="0.25">
      <c r="A9" s="538"/>
      <c r="B9" s="422" t="s">
        <v>3</v>
      </c>
      <c r="C9" s="425" t="s">
        <v>72</v>
      </c>
      <c r="D9" s="424">
        <f t="shared" si="0"/>
        <v>451819.67168070097</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273425.04105474503</v>
      </c>
      <c r="H9" s="424">
        <f>IF(ISERROR(VLOOKUP($B9,DataRemsoftAjuste,7+VLOOKUP($B$4,Periode,2,FALSE),FALSE)*VLOOKUP($C9,MatricePourcRepProd,5,FALSE)),0,VLOOKUP($B9,DataRemsoftAjuste,7+VLOOKUP($B$4,Periode,2,FALSE),FALSE)*VLOOKUP($C9,MatricePourcRepProd,5,FALSE))</f>
        <v>149300.89498682908</v>
      </c>
      <c r="I9" s="424">
        <f>IF(ISERROR(VLOOKUP($B9,DataRemsoftAjuste,7+VLOOKUP($B$4,Periode,2,FALSE),FALSE)*VLOOKUP($C9,MatricePourcRepProd,6,FALSE)),0,VLOOKUP($B9,DataRemsoftAjuste,7+VLOOKUP($B$4,Periode,2,FALSE),FALSE)*VLOOKUP($C9,MatricePourcRepProd,6,FALSE))</f>
        <v>0</v>
      </c>
      <c r="J9" s="424">
        <f>SUM(E9:I9)</f>
        <v>422725.93604157411</v>
      </c>
      <c r="K9" s="424">
        <f>IF(ISERROR(VLOOKUP($B9,DataRemsoftAjuste,7+VLOOKUP($B$4,Periode,2,FALSE),FALSE)*VLOOKUP($C9,MatricePourcRepProd,7,FALSE)),0,VLOOKUP($B9,DataRemsoftAjuste,7+VLOOKUP($B$4,Periode,2,FALSE),FALSE)*VLOOKUP($C9,MatricePourcRepProd,7,FALSE))</f>
        <v>15049.817398431866</v>
      </c>
      <c r="L9" s="424">
        <f>IF(ISERROR(VLOOKUP($B9,DataRemsoftAjuste,7+VLOOKUP($B$4,Periode,2,FALSE),FALSE)*VLOOKUP($C9,MatricePourcRepProd,8,FALSE)),0,VLOOKUP($B9,DataRemsoftAjuste,7+VLOOKUP($B$4,Periode,2,FALSE),FALSE)*VLOOKUP($C9,MatricePourcRepProd,8,FALSE))</f>
        <v>9525.7120238959651</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4518.2062167990507</v>
      </c>
      <c r="O9" s="424">
        <f>SUM(K9:N9)</f>
        <v>29093.735639126884</v>
      </c>
      <c r="Q9" s="18" t="s">
        <v>3</v>
      </c>
      <c r="R9" s="18" t="s">
        <v>62</v>
      </c>
      <c r="S9" s="19">
        <f>_xll.Woodstock.Analyst.Xcel.UDFs.GetIndicatorValue("OVOLGEPXREC", "Toutes les strates", _xll.Woodstock.Analyst.Xcel.UDFs.GetModelFilename(), _xll.Woodstock.Analyst.Xcel.UDFs.GetScenarioIndex(),"2")/5</f>
        <v>443590</v>
      </c>
      <c r="T9" s="19">
        <f>_xll.Woodstock.Analyst.Xcel.UDFs.GetIndicatorValue("OVOLGEPXREC", "Toutes les strates", _xll.Woodstock.Analyst.Xcel.UDFs.GetModelFilename(), _xll.Woodstock.Analyst.Xcel.UDFs.GetScenarioIndex(),"3")/5</f>
        <v>446113.1</v>
      </c>
      <c r="U9" s="19">
        <f>_xll.Woodstock.Analyst.Xcel.UDFs.GetIndicatorValue("OVOLGEPXREC", "Toutes les strates", _xll.Woodstock.Analyst.Xcel.UDFs.GetModelFilename(), _xll.Woodstock.Analyst.Xcel.UDFs.GetScenarioIndex(),"4")/5</f>
        <v>479898.75</v>
      </c>
      <c r="V9" s="19">
        <f>_xll.Woodstock.Analyst.Xcel.UDFs.GetIndicatorValue("OVOLGEPXREC", "Toutes les strates", _xll.Woodstock.Analyst.Xcel.UDFs.GetModelFilename(), _xll.Woodstock.Analyst.Xcel.UDFs.GetScenarioIndex(),"5")/5</f>
        <v>441296</v>
      </c>
      <c r="W9" s="19">
        <f>_xll.Woodstock.Analyst.Xcel.UDFs.GetIndicatorValue("OVOLGEPXREC", "Toutes les strates", _xll.Woodstock.Analyst.Xcel.UDFs.GetModelFilename(), _xll.Woodstock.Analyst.Xcel.UDFs.GetScenarioIndex(),"6")/5</f>
        <v>449812.6</v>
      </c>
      <c r="X9" s="19">
        <f>_xll.Woodstock.Analyst.Xcel.UDFs.GetIndicatorValueAverage("OVOLGEPXREC", "Toutes les strates", _xll.Woodstock.Analyst.Xcel.UDFs.GetModelFilename(), _xll.Woodstock.Analyst.Xcel.UDFs.GetScenarioIndex(),"2", "6")/5</f>
        <v>452142.09</v>
      </c>
      <c r="Y9" s="69">
        <f t="shared" si="1"/>
        <v>443273.68009654153</v>
      </c>
      <c r="Z9" s="69">
        <f t="shared" si="1"/>
        <v>445794.98089739721</v>
      </c>
      <c r="AA9" s="69">
        <f t="shared" si="1"/>
        <v>479556.53866460058</v>
      </c>
      <c r="AB9" s="69">
        <f t="shared" si="1"/>
        <v>440981.31592660653</v>
      </c>
      <c r="AC9" s="69">
        <f t="shared" si="1"/>
        <v>449491.84281835385</v>
      </c>
      <c r="AD9" s="69">
        <f t="shared" si="1"/>
        <v>451819.67168069998</v>
      </c>
      <c r="AE9" s="71"/>
    </row>
    <row r="10" spans="1:31" x14ac:dyDescent="0.25">
      <c r="A10" s="538"/>
      <c r="B10" s="422" t="s">
        <v>4</v>
      </c>
      <c r="C10" s="425" t="s">
        <v>57</v>
      </c>
      <c r="D10" s="424">
        <f t="shared" si="0"/>
        <v>1349.2871492827362</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1038.9793074261927</v>
      </c>
      <c r="H10" s="424">
        <f>IF(ISERROR(VLOOKUP($B10,DataRemsoftAjuste,7+VLOOKUP($B$4,Periode,2,FALSE),FALSE)*VLOOKUP($C10,MatricePourcRepProd,5,FALSE)),0,VLOOKUP($B10,DataRemsoftAjuste,7+VLOOKUP($B$4,Periode,2,FALSE),FALSE)*VLOOKUP($C10,MatricePourcRepProd,5,FALSE))</f>
        <v>93.007745121504897</v>
      </c>
      <c r="I10" s="424">
        <f>IF(ISERROR(VLOOKUP($B10,DataRemsoftAjuste,7+VLOOKUP($B$4,Periode,2,FALSE),FALSE)*VLOOKUP($C10,MatricePourcRepProd,6,FALSE)),0,VLOOKUP($B10,DataRemsoftAjuste,7+VLOOKUP($B$4,Periode,2,FALSE),FALSE)*VLOOKUP($C10,MatricePourcRepProd,6,FALSE))</f>
        <v>0</v>
      </c>
      <c r="J10" s="424">
        <f>SUM(E10:I10)</f>
        <v>1131.9870525476977</v>
      </c>
      <c r="K10" s="424">
        <f>IF(ISERROR(VLOOKUP($B10,DataRemsoftAjuste,7+VLOOKUP($B$4,Periode,2,FALSE),FALSE)*VLOOKUP($C10,MatricePourcRepProd,7,FALSE)),0,VLOOKUP($B10,DataRemsoftAjuste,7+VLOOKUP($B$4,Periode,2,FALSE),FALSE)*VLOOKUP($C10,MatricePourcRepProd,7,FALSE))</f>
        <v>170.92716425297132</v>
      </c>
      <c r="L10" s="424">
        <f>IF(ISERROR(VLOOKUP($B10,DataRemsoftAjuste,7+VLOOKUP($B$4,Periode,2,FALSE),FALSE)*VLOOKUP($C10,MatricePourcRepProd,8,FALSE)),0,VLOOKUP($B10,DataRemsoftAjuste,7+VLOOKUP($B$4,Periode,2,FALSE),FALSE)*VLOOKUP($C10,MatricePourcRepProd,8,FALSE))</f>
        <v>32.876032063741839</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13.496900418325371</v>
      </c>
      <c r="O10" s="424">
        <f>SUM(K10:N10)</f>
        <v>217.30009673503852</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1330.8250000000116</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1275.8000000000466</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1471.5250000000233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978.84999999997672</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1694.25</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1350.2499999999418</v>
      </c>
      <c r="Y10" s="69">
        <f t="shared" si="1"/>
        <v>1329.8760010696478</v>
      </c>
      <c r="Z10" s="69">
        <f t="shared" si="1"/>
        <v>1274.890238885431</v>
      </c>
      <c r="AA10" s="69">
        <f t="shared" si="1"/>
        <v>1470.4756692082183</v>
      </c>
      <c r="AB10" s="69">
        <f t="shared" si="1"/>
        <v>978.15199116862277</v>
      </c>
      <c r="AC10" s="69">
        <f t="shared" si="1"/>
        <v>1693.0418460821152</v>
      </c>
      <c r="AD10" s="69">
        <f t="shared" si="1"/>
        <v>1349.2871492827371</v>
      </c>
      <c r="AE10" s="71"/>
    </row>
    <row r="11" spans="1:31" x14ac:dyDescent="0.25">
      <c r="A11" s="538"/>
      <c r="B11" s="422" t="s">
        <v>5</v>
      </c>
      <c r="C11" s="425" t="s">
        <v>54</v>
      </c>
      <c r="D11" s="424">
        <f t="shared" si="0"/>
        <v>0</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0</v>
      </c>
      <c r="H11" s="424">
        <f>IF(ISERROR(VLOOKUP($B11,DataRemsoftAjuste,7+VLOOKUP($B$4,Periode,2,FALSE),FALSE)*VLOOKUP($C11,MatricePourcRepProd,5,FALSE)),0,VLOOKUP($B11,DataRemsoftAjuste,7+VLOOKUP($B$4,Periode,2,FALSE),FALSE)*VLOOKUP($C11,MatricePourcRepProd,5,FALSE))</f>
        <v>0</v>
      </c>
      <c r="I11" s="424">
        <f>IF(ISERROR(VLOOKUP($B11,DataRemsoftAjuste,7+VLOOKUP($B$4,Periode,2,FALSE),FALSE)*VLOOKUP($C11,MatricePourcRepProd,6,FALSE)),0,VLOOKUP($B11,DataRemsoftAjuste,7+VLOOKUP($B$4,Periode,2,FALSE),FALSE)*VLOOKUP($C11,MatricePourcRepProd,6,FALSE))</f>
        <v>0</v>
      </c>
      <c r="J11" s="424">
        <f>SUM(E11:I11)</f>
        <v>0</v>
      </c>
      <c r="K11" s="424">
        <f>IF(ISERROR(VLOOKUP($B11,DataRemsoftAjuste,7+VLOOKUP($B$4,Periode,2,FALSE),FALSE)*VLOOKUP($C11,MatricePourcRepProd,7,FALSE)),0,VLOOKUP($B11,DataRemsoftAjuste,7+VLOOKUP($B$4,Periode,2,FALSE),FALSE)*VLOOKUP($C11,MatricePourcRepProd,7,FALSE))</f>
        <v>0</v>
      </c>
      <c r="L11" s="424">
        <f>IF(ISERROR(VLOOKUP($B11,DataRemsoftAjuste,7+VLOOKUP($B$4,Periode,2,FALSE),FALSE)*VLOOKUP($C11,MatricePourcRepProd,8,FALSE)),0,VLOOKUP($B11,DataRemsoftAjuste,7+VLOOKUP($B$4,Periode,2,FALSE),FALSE)*VLOOKUP($C11,MatricePourcRepProd,8,FALSE))</f>
        <v>0</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0</v>
      </c>
      <c r="O11" s="424">
        <f>SUM(K11:N11)</f>
        <v>0</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0</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0</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0</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0</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0</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0</v>
      </c>
      <c r="Y11" s="69">
        <f t="shared" si="1"/>
        <v>0</v>
      </c>
      <c r="Z11" s="69">
        <f t="shared" si="1"/>
        <v>0</v>
      </c>
      <c r="AA11" s="69">
        <f t="shared" si="1"/>
        <v>0</v>
      </c>
      <c r="AB11" s="69">
        <f t="shared" si="1"/>
        <v>0</v>
      </c>
      <c r="AC11" s="69">
        <f t="shared" si="1"/>
        <v>0</v>
      </c>
      <c r="AD11" s="69">
        <f t="shared" si="1"/>
        <v>0</v>
      </c>
      <c r="AE11" s="71"/>
    </row>
    <row r="12" spans="1:31" x14ac:dyDescent="0.25">
      <c r="A12" s="538"/>
      <c r="B12" s="426" t="s">
        <v>6</v>
      </c>
      <c r="C12" s="426"/>
      <c r="D12" s="427">
        <f t="shared" si="0"/>
        <v>728700.00000000093</v>
      </c>
      <c r="E12" s="427">
        <f t="shared" ref="E12:O12" si="2">SUM(E8:E11)</f>
        <v>0</v>
      </c>
      <c r="F12" s="427">
        <f t="shared" si="2"/>
        <v>0</v>
      </c>
      <c r="G12" s="427">
        <f t="shared" si="2"/>
        <v>422432.47136269038</v>
      </c>
      <c r="H12" s="427">
        <f t="shared" si="2"/>
        <v>249275.00890504514</v>
      </c>
      <c r="I12" s="427">
        <f t="shared" si="2"/>
        <v>0</v>
      </c>
      <c r="J12" s="427">
        <f t="shared" si="2"/>
        <v>671707.48026773555</v>
      </c>
      <c r="K12" s="427">
        <f t="shared" si="2"/>
        <v>24823.915541601174</v>
      </c>
      <c r="L12" s="427">
        <f t="shared" si="2"/>
        <v>24881.583661753244</v>
      </c>
      <c r="M12" s="427">
        <f t="shared" si="2"/>
        <v>0</v>
      </c>
      <c r="N12" s="427">
        <f t="shared" si="2"/>
        <v>7287.0205289109772</v>
      </c>
      <c r="O12" s="427">
        <f t="shared" si="2"/>
        <v>56992.519732265398</v>
      </c>
      <c r="Q12" s="18" t="s">
        <v>6</v>
      </c>
      <c r="R12" s="18" t="s">
        <v>62</v>
      </c>
      <c r="S12" s="19">
        <f>_xll.Woodstock.Analyst.Xcel.UDFs.GetIndicatorValue("OVOLGSEPMREC", "Toutes les strates", _xll.Woodstock.Analyst.Xcel.UDFs.GetModelFilename(), _xll.Woodstock.Analyst.Xcel.UDFs.GetScenarioIndex(),"2")/5</f>
        <v>729220</v>
      </c>
      <c r="T12" s="19">
        <f>_xll.Woodstock.Analyst.Xcel.UDFs.GetIndicatorValue("OVOLGSEPMREC", "Toutes les strates", _xll.Woodstock.Analyst.Xcel.UDFs.GetModelFilename(), _xll.Woodstock.Analyst.Xcel.UDFs.GetScenarioIndex(),"3")/5</f>
        <v>729220</v>
      </c>
      <c r="U12" s="19">
        <f>_xll.Woodstock.Analyst.Xcel.UDFs.GetIndicatorValue("OVOLGSEPMREC", "Toutes les strates", _xll.Woodstock.Analyst.Xcel.UDFs.GetModelFilename(), _xll.Woodstock.Analyst.Xcel.UDFs.GetScenarioIndex(),"4")/5</f>
        <v>729220</v>
      </c>
      <c r="V12" s="19">
        <f>_xll.Woodstock.Analyst.Xcel.UDFs.GetIndicatorValue("OVOLGSEPMREC", "Toutes les strates", _xll.Woodstock.Analyst.Xcel.UDFs.GetModelFilename(), _xll.Woodstock.Analyst.Xcel.UDFs.GetScenarioIndex(),"5")/5</f>
        <v>729220</v>
      </c>
      <c r="W12" s="19">
        <f>_xll.Woodstock.Analyst.Xcel.UDFs.GetIndicatorValue("OVOLGSEPMREC", "Toutes les strates", _xll.Woodstock.Analyst.Xcel.UDFs.GetModelFilename(), _xll.Woodstock.Analyst.Xcel.UDFs.GetScenarioIndex(),"6")/5</f>
        <v>729220</v>
      </c>
      <c r="X12" s="19">
        <f>_xll.Woodstock.Analyst.Xcel.UDFs.GetIndicatorValueAverage("OVOLGSEPMREC", "Toutes les strates", _xll.Woodstock.Analyst.Xcel.UDFs.GetModelFilename(), _xll.Woodstock.Analyst.Xcel.UDFs.GetScenarioIndex(),"2", "6")/5</f>
        <v>729220</v>
      </c>
      <c r="Y12" s="69">
        <f t="shared" si="1"/>
        <v>728700</v>
      </c>
      <c r="Z12" s="69">
        <f t="shared" si="1"/>
        <v>728700</v>
      </c>
      <c r="AA12" s="69">
        <f t="shared" si="1"/>
        <v>728700</v>
      </c>
      <c r="AB12" s="69">
        <f t="shared" si="1"/>
        <v>728700</v>
      </c>
      <c r="AC12" s="69">
        <f t="shared" si="1"/>
        <v>728700</v>
      </c>
      <c r="AD12" s="69">
        <f t="shared" si="1"/>
        <v>728700</v>
      </c>
      <c r="AE12" s="71">
        <f>IF(ISERROR(Intrants_CahierDetermination!B11/X12),0,Intrants_CahierDetermination!B11/X12)</f>
        <v>0.99928690930034836</v>
      </c>
    </row>
    <row r="13" spans="1:31" x14ac:dyDescent="0.25">
      <c r="A13" s="538"/>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8"/>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8"/>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8"/>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0</v>
      </c>
      <c r="T16" s="21">
        <f t="shared" si="7"/>
        <v>0</v>
      </c>
      <c r="U16" s="21">
        <f t="shared" si="7"/>
        <v>0</v>
      </c>
      <c r="V16" s="21">
        <f t="shared" si="7"/>
        <v>0</v>
      </c>
      <c r="W16" s="21">
        <f t="shared" si="7"/>
        <v>0</v>
      </c>
      <c r="X16" s="21">
        <f t="shared" si="7"/>
        <v>0</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8"/>
      <c r="B17" s="428" t="s">
        <v>11</v>
      </c>
      <c r="C17" s="428"/>
      <c r="D17" s="429">
        <f t="shared" si="0"/>
        <v>728700.00000000093</v>
      </c>
      <c r="E17" s="429">
        <f t="shared" ref="E17:O17" si="8">SUM(E12+E16)</f>
        <v>0</v>
      </c>
      <c r="F17" s="429">
        <f t="shared" si="8"/>
        <v>0</v>
      </c>
      <c r="G17" s="429">
        <f t="shared" si="8"/>
        <v>422432.47136269038</v>
      </c>
      <c r="H17" s="429">
        <f t="shared" si="8"/>
        <v>249275.00890504514</v>
      </c>
      <c r="I17" s="429">
        <f t="shared" si="8"/>
        <v>0</v>
      </c>
      <c r="J17" s="429">
        <f t="shared" si="8"/>
        <v>671707.48026773555</v>
      </c>
      <c r="K17" s="429">
        <f t="shared" si="8"/>
        <v>24823.915541601174</v>
      </c>
      <c r="L17" s="429">
        <f t="shared" si="8"/>
        <v>24881.583661753244</v>
      </c>
      <c r="M17" s="429">
        <f t="shared" si="8"/>
        <v>0</v>
      </c>
      <c r="N17" s="429">
        <f t="shared" si="8"/>
        <v>7287.0205289109772</v>
      </c>
      <c r="O17" s="429">
        <f t="shared" si="8"/>
        <v>56992.519732265398</v>
      </c>
      <c r="Q17" s="20" t="s">
        <v>11</v>
      </c>
      <c r="R17" s="21" t="s">
        <v>62</v>
      </c>
      <c r="S17" s="21">
        <f t="shared" ref="S17:AD17" si="9">S16+S12</f>
        <v>729220</v>
      </c>
      <c r="T17" s="21">
        <f t="shared" si="9"/>
        <v>729220</v>
      </c>
      <c r="U17" s="21">
        <f t="shared" si="9"/>
        <v>729220</v>
      </c>
      <c r="V17" s="21">
        <f t="shared" si="9"/>
        <v>729220</v>
      </c>
      <c r="W17" s="21">
        <f t="shared" si="9"/>
        <v>729220</v>
      </c>
      <c r="X17" s="21">
        <f t="shared" si="9"/>
        <v>729220</v>
      </c>
      <c r="Y17" s="70">
        <f t="shared" si="9"/>
        <v>728700</v>
      </c>
      <c r="Z17" s="70">
        <f t="shared" si="9"/>
        <v>728700</v>
      </c>
      <c r="AA17" s="70">
        <f t="shared" si="9"/>
        <v>728700</v>
      </c>
      <c r="AB17" s="70">
        <f t="shared" si="9"/>
        <v>728700</v>
      </c>
      <c r="AC17" s="70">
        <f t="shared" si="9"/>
        <v>728700</v>
      </c>
      <c r="AD17" s="70">
        <f t="shared" si="9"/>
        <v>728700</v>
      </c>
      <c r="AE17" s="70"/>
    </row>
    <row r="18" spans="1:31" x14ac:dyDescent="0.25">
      <c r="A18" s="538" t="s">
        <v>12</v>
      </c>
      <c r="B18" s="422" t="s">
        <v>13</v>
      </c>
      <c r="C18" s="425" t="s">
        <v>47</v>
      </c>
      <c r="D18" s="424">
        <f t="shared" si="0"/>
        <v>16799.999999999989</v>
      </c>
      <c r="E18" s="424">
        <f>IF(ISERROR(VLOOKUP($B18,DataRemsoftAjuste,7+VLOOKUP($B$4,Periode,2,FALSE),FALSE)*VLOOKUP($C18,MatricePourcRepProd,2,FALSE)),0,VLOOKUP($B18,DataRemsoftAjuste,7+VLOOKUP($B$4,Periode,2,FALSE),FALSE)*VLOOKUP($C18,MatricePourcRepProd,2,FALSE))</f>
        <v>15.720489316793101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2083.9455504206799</v>
      </c>
      <c r="H18" s="424">
        <f>IF(ISERROR(VLOOKUP($B18,DataRemsoftAjuste,7+VLOOKUP($B$4,Periode,2,FALSE),FALSE)*VLOOKUP($C18,MatricePourcRepProd,5,FALSE)),0,VLOOKUP($B18,DataRemsoftAjuste,7+VLOOKUP($B$4,Periode,2,FALSE),FALSE)*VLOOKUP($C18,MatricePourcRepProd,5,FALSE))</f>
        <v>12092.00541037</v>
      </c>
      <c r="I18" s="424">
        <f>IF(ISERROR(VLOOKUP($B18,DataRemsoftAjuste,7+VLOOKUP($B$4,Periode,2,FALSE),FALSE)*VLOOKUP($C18,MatricePourcRepProd,6,FALSE)),0,VLOOKUP($B18,DataRemsoftAjuste,7+VLOOKUP($B$4,Periode,2,FALSE),FALSE)*VLOOKUP($C18,MatricePourcRepProd,6,FALSE))</f>
        <v>1096.62490966578</v>
      </c>
      <c r="J18" s="424">
        <f>SUM(E18:I18)</f>
        <v>15288.296359773252</v>
      </c>
      <c r="K18" s="424">
        <f>IF(ISERROR(VLOOKUP($B18,DataRemsoftAjuste,7+VLOOKUP($B$4,Periode,2,FALSE),FALSE)*VLOOKUP($C18,MatricePourcRepProd,7,FALSE)),0,VLOOKUP($B18,DataRemsoftAjuste,7+VLOOKUP($B$4,Periode,2,FALSE),FALSE)*VLOOKUP($C18,MatricePourcRepProd,7,FALSE))</f>
        <v>504.29356403288898</v>
      </c>
      <c r="L18" s="424">
        <f>IF(ISERROR(VLOOKUP($B18,DataRemsoftAjuste,7+VLOOKUP($B$4,Periode,2,FALSE),FALSE)*VLOOKUP($C18,MatricePourcRepProd,8,FALSE)),0,VLOOKUP($B18,DataRemsoftAjuste,7+VLOOKUP($B$4,Periode,2,FALSE),FALSE)*VLOOKUP($C18,MatricePourcRepProd,8,FALSE))</f>
        <v>461.64520589649402</v>
      </c>
      <c r="M18" s="424">
        <f>IF(ISERROR(VLOOKUP($B18,DataRemsoftAjuste,7+VLOOKUP($B$4,Periode,2,FALSE),FALSE)*VLOOKUP($C18,MatricePourcRepProd,9,FALSE)),0,VLOOKUP($B18,DataRemsoftAjuste,7+VLOOKUP($B$4,Periode,2,FALSE),FALSE)*VLOOKUP($C18,MatricePourcRepProd,9,FALSE))</f>
        <v>377.77377830926298</v>
      </c>
      <c r="N18" s="424">
        <f>IF(ISERROR(VLOOKUP($B18,DataRemsoftAjuste,7+VLOOKUP($B$4,Periode,2,FALSE),FALSE)*VLOOKUP($C18,MatricePourcRepProd,10,FALSE)),0,VLOOKUP($B18,DataRemsoftAjuste,7+VLOOKUP($B$4,Periode,2,FALSE),FALSE)*VLOOKUP($C18,MatricePourcRepProd,10,FALSE))</f>
        <v>167.99109198809199</v>
      </c>
      <c r="O18" s="424">
        <f>SUM(K18:N18)</f>
        <v>1511.7036402267379</v>
      </c>
      <c r="Q18" s="18" t="s">
        <v>13</v>
      </c>
      <c r="R18" s="18" t="s">
        <v>62</v>
      </c>
      <c r="S18" s="19">
        <f>_xll.Woodstock.Analyst.Xcel.UDFs.GetIndicatorValue("OVOLBOPREC", "Toutes les strates", _xll.Woodstock.Analyst.Xcel.UDFs.GetModelFilename(), _xll.Woodstock.Analyst.Xcel.UDFs.GetScenarioIndex(),"2")/5</f>
        <v>16971.251560000001</v>
      </c>
      <c r="T18" s="19">
        <f>_xll.Woodstock.Analyst.Xcel.UDFs.GetIndicatorValue("OVOLBOPREC", "Toutes les strates", _xll.Woodstock.Analyst.Xcel.UDFs.GetModelFilename(), _xll.Woodstock.Analyst.Xcel.UDFs.GetScenarioIndex(),"3")/5</f>
        <v>16596.900000000001</v>
      </c>
      <c r="U18" s="19">
        <f>_xll.Woodstock.Analyst.Xcel.UDFs.GetIndicatorValue("OVOLBOPREC", "Toutes les strates", _xll.Woodstock.Analyst.Xcel.UDFs.GetModelFilename(), _xll.Woodstock.Analyst.Xcel.UDFs.GetScenarioIndex(),"4")/5</f>
        <v>16875.55156</v>
      </c>
      <c r="V18" s="19">
        <f>_xll.Woodstock.Analyst.Xcel.UDFs.GetIndicatorValue("OVOLBOPREC", "Toutes les strates", _xll.Woodstock.Analyst.Xcel.UDFs.GetModelFilename(), _xll.Woodstock.Analyst.Xcel.UDFs.GetScenarioIndex(),"5")/5</f>
        <v>16783.33282</v>
      </c>
      <c r="W18" s="19">
        <f>_xll.Woodstock.Analyst.Xcel.UDFs.GetIndicatorValue("OVOLBOPREC", "Toutes les strates", _xll.Woodstock.Analyst.Xcel.UDFs.GetModelFilename(), _xll.Woodstock.Analyst.Xcel.UDFs.GetScenarioIndex(),"6")/5</f>
        <v>16757.09532</v>
      </c>
      <c r="X18" s="19">
        <f>_xll.Woodstock.Analyst.Xcel.UDFs.GetIndicatorValueAverage("OVOLBOPREC", "Toutes les strates", _xll.Woodstock.Analyst.Xcel.UDFs.GetModelFilename(), _xll.Woodstock.Analyst.Xcel.UDFs.GetScenarioIndex(),"2", "6")/5</f>
        <v>16796.826252000003</v>
      </c>
      <c r="Y18" s="69">
        <f t="shared" ref="Y18:AD18" si="10">S18*$AE$18</f>
        <v>16974.458265534005</v>
      </c>
      <c r="Z18" s="69">
        <f t="shared" si="10"/>
        <v>16600.035972081329</v>
      </c>
      <c r="AA18" s="69">
        <f t="shared" si="10"/>
        <v>16878.740183089201</v>
      </c>
      <c r="AB18" s="69">
        <f t="shared" si="10"/>
        <v>16786.50401842592</v>
      </c>
      <c r="AC18" s="69">
        <f t="shared" si="10"/>
        <v>16760.261560869541</v>
      </c>
      <c r="AD18" s="69">
        <f t="shared" si="10"/>
        <v>16800</v>
      </c>
      <c r="AE18" s="71">
        <f>IF(ISERROR(Intrants_CahierDetermination!G11/X18),0,Intrants_CahierDetermination!G11/X18)</f>
        <v>1.0001889492665093</v>
      </c>
    </row>
    <row r="19" spans="1:31" x14ac:dyDescent="0.25">
      <c r="A19" s="538"/>
      <c r="B19" s="422" t="s">
        <v>14</v>
      </c>
      <c r="C19" s="425" t="s">
        <v>55</v>
      </c>
      <c r="D19" s="424">
        <f t="shared" si="0"/>
        <v>1799.9999999999998</v>
      </c>
      <c r="E19" s="424">
        <f>IF(ISERROR(VLOOKUP($B19,DataRemsoftAjuste,7+VLOOKUP($B$4,Periode,2,FALSE),FALSE)*VLOOKUP($C19,MatricePourcRepProd,2,FALSE)),0,VLOOKUP($B19,DataRemsoftAjuste,7+VLOOKUP($B$4,Periode,2,FALSE),FALSE)*VLOOKUP($C19,MatricePourcRepProd,2,FALSE))</f>
        <v>79.837550100147098</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543.99947701217195</v>
      </c>
      <c r="H19" s="424">
        <f>IF(ISERROR(VLOOKUP($B19,DataRemsoftAjuste,7+VLOOKUP($B$4,Periode,2,FALSE),FALSE)*VLOOKUP($C19,MatricePourcRepProd,5,FALSE)),0,VLOOKUP($B19,DataRemsoftAjuste,7+VLOOKUP($B$4,Periode,2,FALSE),FALSE)*VLOOKUP($C19,MatricePourcRepProd,5,FALSE))</f>
        <v>991.03313519703806</v>
      </c>
      <c r="I19" s="424">
        <f>IF(ISERROR(VLOOKUP($B19,DataRemsoftAjuste,7+VLOOKUP($B$4,Periode,2,FALSE),FALSE)*VLOOKUP($C19,MatricePourcRepProd,6,FALSE)),0,VLOOKUP($B19,DataRemsoftAjuste,7+VLOOKUP($B$4,Periode,2,FALSE),FALSE)*VLOOKUP($C19,MatricePourcRepProd,6,FALSE))</f>
        <v>41.334334449012303</v>
      </c>
      <c r="J19" s="424">
        <f>SUM(E19:I19)</f>
        <v>1656.2044967583693</v>
      </c>
      <c r="K19" s="424">
        <f>IF(ISERROR(VLOOKUP($B19,DataRemsoftAjuste,7+VLOOKUP($B$4,Periode,2,FALSE),FALSE)*VLOOKUP($C19,MatricePourcRepProd,7,FALSE)),0,VLOOKUP($B19,DataRemsoftAjuste,7+VLOOKUP($B$4,Periode,2,FALSE),FALSE)*VLOOKUP($C19,MatricePourcRepProd,7,FALSE))</f>
        <v>11.4506225812345</v>
      </c>
      <c r="L19" s="424">
        <f>IF(ISERROR(VLOOKUP($B19,DataRemsoftAjuste,7+VLOOKUP($B$4,Periode,2,FALSE),FALSE)*VLOOKUP($C19,MatricePourcRepProd,8,FALSE)),0,VLOOKUP($B19,DataRemsoftAjuste,7+VLOOKUP($B$4,Periode,2,FALSE),FALSE)*VLOOKUP($C19,MatricePourcRepProd,8,FALSE))</f>
        <v>114.336808419934</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18.008072240461999</v>
      </c>
      <c r="O19" s="424">
        <f>SUM(K19:N19)</f>
        <v>143.79550324163051</v>
      </c>
      <c r="Q19" s="18" t="s">
        <v>14</v>
      </c>
      <c r="R19" s="18" t="s">
        <v>62</v>
      </c>
      <c r="S19" s="19">
        <f>_xll.Woodstock.Analyst.Xcel.UDFs.GetIndicatorValue("OVOLGPEUREC", "Toutes les strates", _xll.Woodstock.Analyst.Xcel.UDFs.GetModelFilename(), _xll.Woodstock.Analyst.Xcel.UDFs.GetScenarioIndex(),"2")/5</f>
        <v>1647.6837800000001</v>
      </c>
      <c r="T19" s="19">
        <f>_xll.Woodstock.Analyst.Xcel.UDFs.GetIndicatorValue("OVOLGPEUREC", "Toutes les strates", _xll.Woodstock.Analyst.Xcel.UDFs.GetModelFilename(), _xll.Woodstock.Analyst.Xcel.UDFs.GetScenarioIndex(),"3")/5</f>
        <v>2023.1418000000001</v>
      </c>
      <c r="U19" s="19">
        <f>_xll.Woodstock.Analyst.Xcel.UDFs.GetIndicatorValue("OVOLGPEUREC", "Toutes les strates", _xll.Woodstock.Analyst.Xcel.UDFs.GetModelFilename(), _xll.Woodstock.Analyst.Xcel.UDFs.GetScenarioIndex(),"4")/5</f>
        <v>1739.94316</v>
      </c>
      <c r="V19" s="19">
        <f>_xll.Woodstock.Analyst.Xcel.UDFs.GetIndicatorValue("OVOLGPEUREC", "Toutes les strates", _xll.Woodstock.Analyst.Xcel.UDFs.GetModelFilename(), _xll.Woodstock.Analyst.Xcel.UDFs.GetScenarioIndex(),"5")/5</f>
        <v>1822.9517599999999</v>
      </c>
      <c r="W19" s="19">
        <f>_xll.Woodstock.Analyst.Xcel.UDFs.GetIndicatorValue("OVOLGPEUREC", "Toutes les strates", _xll.Woodstock.Analyst.Xcel.UDFs.GetModelFilename(), _xll.Woodstock.Analyst.Xcel.UDFs.GetScenarioIndex(),"6")/5</f>
        <v>1803.56836</v>
      </c>
      <c r="X19" s="19">
        <f>_xll.Woodstock.Analyst.Xcel.UDFs.GetIndicatorValueAverage("OVOLGPEUREC", "Toutes les strates", _xll.Woodstock.Analyst.Xcel.UDFs.GetModelFilename(), _xll.Woodstock.Analyst.Xcel.UDFs.GetScenarioIndex(),"2", "6")/5</f>
        <v>1807.4577719999997</v>
      </c>
      <c r="Y19" s="69">
        <f t="shared" ref="Y19:AD19" si="11">S19*$AE$19</f>
        <v>1640.885253279378</v>
      </c>
      <c r="Z19" s="69">
        <f t="shared" si="11"/>
        <v>2014.7940916873606</v>
      </c>
      <c r="AA19" s="69">
        <f t="shared" si="11"/>
        <v>1732.7639608058298</v>
      </c>
      <c r="AB19" s="69">
        <f t="shared" si="11"/>
        <v>1815.4300580804938</v>
      </c>
      <c r="AC19" s="69">
        <f t="shared" si="11"/>
        <v>1796.1266361469386</v>
      </c>
      <c r="AD19" s="69">
        <f t="shared" si="11"/>
        <v>1800</v>
      </c>
      <c r="AE19" s="71">
        <f>IF(ISERROR(Intrants_CahierDetermination!F11/X19),0,Intrants_CahierDetermination!F11/X19)</f>
        <v>0.99587388866532267</v>
      </c>
    </row>
    <row r="20" spans="1:31" x14ac:dyDescent="0.25">
      <c r="A20" s="538"/>
      <c r="B20" s="422" t="s">
        <v>15</v>
      </c>
      <c r="C20" s="425" t="s">
        <v>51</v>
      </c>
      <c r="D20" s="424">
        <f t="shared" si="0"/>
        <v>0</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0</v>
      </c>
      <c r="I20" s="424">
        <f>IF(ISERROR(VLOOKUP($B20,DataRemsoftAjuste,7+VLOOKUP($B$4,Periode,2,FALSE),FALSE)*VLOOKUP($C20,MatricePourcRepProd,6,FALSE)),0,VLOOKUP($B20,DataRemsoftAjuste,7+VLOOKUP($B$4,Periode,2,FALSE),FALSE)*VLOOKUP($C20,MatricePourcRepProd,6,FALSE))</f>
        <v>0</v>
      </c>
      <c r="J20" s="424">
        <f>SUM(E20:I20)</f>
        <v>0</v>
      </c>
      <c r="K20" s="424">
        <f>IF(ISERROR(VLOOKUP($B20,DataRemsoftAjuste,7+VLOOKUP($B$4,Periode,2,FALSE),FALSE)*VLOOKUP($C20,MatricePourcRepProd,7,FALSE)),0,VLOOKUP($B20,DataRemsoftAjuste,7+VLOOKUP($B$4,Periode,2,FALSE),FALSE)*VLOOKUP($C20,MatricePourcRepProd,7,FALSE))</f>
        <v>0</v>
      </c>
      <c r="L20" s="424">
        <f>IF(ISERROR(VLOOKUP($B20,DataRemsoftAjuste,7+VLOOKUP($B$4,Periode,2,FALSE),FALSE)*VLOOKUP($C20,MatricePourcRepProd,8,FALSE)),0,VLOOKUP($B20,DataRemsoftAjuste,7+VLOOKUP($B$4,Periode,2,FALSE),FALSE)*VLOOKUP($C20,MatricePourcRepProd,8,FALSE))</f>
        <v>0</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0</v>
      </c>
      <c r="O20" s="424">
        <f>SUM(K20:N20)</f>
        <v>0</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0</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0</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0</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v>
      </c>
      <c r="Y20" s="69">
        <f t="shared" ref="Y20:AD20" si="12">S20*$AE$20</f>
        <v>0</v>
      </c>
      <c r="Z20" s="69">
        <f t="shared" si="12"/>
        <v>0</v>
      </c>
      <c r="AA20" s="69">
        <f t="shared" si="12"/>
        <v>0</v>
      </c>
      <c r="AB20" s="69">
        <f t="shared" si="12"/>
        <v>0</v>
      </c>
      <c r="AC20" s="69">
        <f t="shared" si="12"/>
        <v>0</v>
      </c>
      <c r="AD20" s="69">
        <f t="shared" si="12"/>
        <v>0</v>
      </c>
      <c r="AE20" s="71">
        <f>IF(ISERROR((Intrants_CahierDetermination!I11*(X20/(X20+X24))/X20)),0,(Intrants_CahierDetermination!I11*(X20/(X20+X24))/X20))</f>
        <v>0</v>
      </c>
    </row>
    <row r="21" spans="1:31" x14ac:dyDescent="0.25">
      <c r="A21" s="538"/>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6.3943400000025576</v>
      </c>
      <c r="T21" s="21">
        <f t="shared" si="13"/>
        <v>5.2878799999998591</v>
      </c>
      <c r="U21" s="21">
        <f t="shared" si="13"/>
        <v>9.8349600000037753</v>
      </c>
      <c r="V21" s="21">
        <f t="shared" si="13"/>
        <v>19.045100000003004</v>
      </c>
      <c r="W21" s="21">
        <f t="shared" si="13"/>
        <v>64.666000000001077</v>
      </c>
      <c r="X21" s="21">
        <f t="shared" si="13"/>
        <v>21.045655999998417</v>
      </c>
      <c r="Y21" s="70">
        <f t="shared" ref="Y21:AD21" si="14">S21</f>
        <v>6.3943400000025576</v>
      </c>
      <c r="Z21" s="70">
        <f t="shared" si="14"/>
        <v>5.2878799999998591</v>
      </c>
      <c r="AA21" s="70">
        <f t="shared" si="14"/>
        <v>9.8349600000037753</v>
      </c>
      <c r="AB21" s="70">
        <f t="shared" si="14"/>
        <v>19.045100000003004</v>
      </c>
      <c r="AC21" s="70">
        <f t="shared" si="14"/>
        <v>64.666000000001077</v>
      </c>
      <c r="AD21" s="70">
        <f t="shared" si="14"/>
        <v>21.045655999998417</v>
      </c>
      <c r="AE21" s="70"/>
    </row>
    <row r="22" spans="1:31" x14ac:dyDescent="0.25">
      <c r="A22" s="538"/>
      <c r="B22" s="426" t="s">
        <v>17</v>
      </c>
      <c r="C22" s="426"/>
      <c r="D22" s="427">
        <f t="shared" si="0"/>
        <v>18599.999999999989</v>
      </c>
      <c r="E22" s="427">
        <f t="shared" ref="E22:O22" si="15">SUM(E18:E21)</f>
        <v>95.558039416940204</v>
      </c>
      <c r="F22" s="427">
        <f t="shared" si="15"/>
        <v>0</v>
      </c>
      <c r="G22" s="427">
        <f t="shared" si="15"/>
        <v>2627.9450274328519</v>
      </c>
      <c r="H22" s="427">
        <f t="shared" si="15"/>
        <v>13083.038545567038</v>
      </c>
      <c r="I22" s="427">
        <f t="shared" si="15"/>
        <v>1137.9592441147922</v>
      </c>
      <c r="J22" s="427">
        <f t="shared" si="15"/>
        <v>16944.50085653162</v>
      </c>
      <c r="K22" s="427">
        <f t="shared" si="15"/>
        <v>515.74418661412346</v>
      </c>
      <c r="L22" s="427">
        <f t="shared" si="15"/>
        <v>575.98201431642804</v>
      </c>
      <c r="M22" s="427">
        <f t="shared" si="15"/>
        <v>377.77377830926298</v>
      </c>
      <c r="N22" s="427">
        <f t="shared" si="15"/>
        <v>185.99916422855398</v>
      </c>
      <c r="O22" s="427">
        <f t="shared" si="15"/>
        <v>1655.4991434683684</v>
      </c>
      <c r="Q22" s="18" t="s">
        <v>17</v>
      </c>
      <c r="R22" s="18" t="s">
        <v>62</v>
      </c>
      <c r="S22" s="19">
        <f>_xll.Woodstock.Analyst.Xcel.UDFs.GetIndicatorValue("OVOLGFIREC", "Toutes les strates", _xll.Woodstock.Analyst.Xcel.UDFs.GetModelFilename(), _xll.Woodstock.Analyst.Xcel.UDFs.GetScenarioIndex(),"2")/5</f>
        <v>18625.329680000003</v>
      </c>
      <c r="T22" s="19">
        <f>_xll.Woodstock.Analyst.Xcel.UDFs.GetIndicatorValue("OVOLGFIREC", "Toutes les strates", _xll.Woodstock.Analyst.Xcel.UDFs.GetModelFilename(), _xll.Woodstock.Analyst.Xcel.UDFs.GetScenarioIndex(),"3")/5</f>
        <v>18625.329680000003</v>
      </c>
      <c r="U22" s="19">
        <f>_xll.Woodstock.Analyst.Xcel.UDFs.GetIndicatorValue("OVOLGFIREC", "Toutes les strates", _xll.Woodstock.Analyst.Xcel.UDFs.GetModelFilename(), _xll.Woodstock.Analyst.Xcel.UDFs.GetScenarioIndex(),"4")/5</f>
        <v>18625.329680000003</v>
      </c>
      <c r="V22" s="19">
        <f>_xll.Woodstock.Analyst.Xcel.UDFs.GetIndicatorValue("OVOLGFIREC", "Toutes les strates", _xll.Woodstock.Analyst.Xcel.UDFs.GetModelFilename(), _xll.Woodstock.Analyst.Xcel.UDFs.GetScenarioIndex(),"5")/5</f>
        <v>18625.329680000003</v>
      </c>
      <c r="W22" s="19">
        <f>_xll.Woodstock.Analyst.Xcel.UDFs.GetIndicatorValue("OVOLGFIREC", "Toutes les strates", _xll.Woodstock.Analyst.Xcel.UDFs.GetModelFilename(), _xll.Woodstock.Analyst.Xcel.UDFs.GetScenarioIndex(),"6")/5</f>
        <v>18625.329680000003</v>
      </c>
      <c r="X22" s="19">
        <f>_xll.Woodstock.Analyst.Xcel.UDFs.GetIndicatorValueAverage("OVOLGFIREC", "Toutes les strates", _xll.Woodstock.Analyst.Xcel.UDFs.GetModelFilename(), _xll.Woodstock.Analyst.Xcel.UDFs.GetScenarioIndex(),"2", "6")/5</f>
        <v>18625.329680000003</v>
      </c>
      <c r="Y22" s="70">
        <f t="shared" ref="Y22:AD22" si="16">SUM(Y18:Y21)</f>
        <v>18621.737858813387</v>
      </c>
      <c r="Z22" s="70">
        <f t="shared" si="16"/>
        <v>18620.117943768688</v>
      </c>
      <c r="AA22" s="70">
        <f t="shared" si="16"/>
        <v>18621.339103895036</v>
      </c>
      <c r="AB22" s="70">
        <f t="shared" si="16"/>
        <v>18620.979176506415</v>
      </c>
      <c r="AC22" s="70">
        <f t="shared" si="16"/>
        <v>18621.054197016481</v>
      </c>
      <c r="AD22" s="70">
        <f t="shared" si="16"/>
        <v>18621.045655999998</v>
      </c>
      <c r="AE22" s="70"/>
    </row>
    <row r="23" spans="1:31" x14ac:dyDescent="0.25">
      <c r="A23" s="538"/>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0</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0</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0</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0</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0</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0</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38"/>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8"/>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0</v>
      </c>
      <c r="U25" s="21">
        <f t="shared" si="19"/>
        <v>0</v>
      </c>
      <c r="V25" s="21">
        <f t="shared" si="19"/>
        <v>0</v>
      </c>
      <c r="W25" s="21">
        <f t="shared" si="19"/>
        <v>0</v>
      </c>
      <c r="X25" s="21">
        <f t="shared" si="19"/>
        <v>0</v>
      </c>
      <c r="Y25" s="265">
        <f t="shared" ref="Y25:AD25" si="20">S25</f>
        <v>0</v>
      </c>
      <c r="Z25" s="265">
        <f t="shared" si="20"/>
        <v>0</v>
      </c>
      <c r="AA25" s="265">
        <f t="shared" si="20"/>
        <v>0</v>
      </c>
      <c r="AB25" s="265">
        <f t="shared" si="20"/>
        <v>0</v>
      </c>
      <c r="AC25" s="265">
        <f t="shared" si="20"/>
        <v>0</v>
      </c>
      <c r="AD25" s="265">
        <f t="shared" si="20"/>
        <v>0</v>
      </c>
      <c r="AE25" s="264"/>
    </row>
    <row r="26" spans="1:31" x14ac:dyDescent="0.25">
      <c r="A26" s="538"/>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0</v>
      </c>
      <c r="Y26" s="70">
        <f t="shared" ref="Y26:AD26" si="22">Y25+Y24+Y23</f>
        <v>0</v>
      </c>
      <c r="Z26" s="70">
        <f t="shared" si="22"/>
        <v>0</v>
      </c>
      <c r="AA26" s="70">
        <f t="shared" si="22"/>
        <v>0</v>
      </c>
      <c r="AB26" s="70">
        <f t="shared" si="22"/>
        <v>0</v>
      </c>
      <c r="AC26" s="70">
        <f t="shared" si="22"/>
        <v>0</v>
      </c>
      <c r="AD26" s="70">
        <f t="shared" si="22"/>
        <v>0</v>
      </c>
      <c r="AE26" s="70"/>
    </row>
    <row r="27" spans="1:31" x14ac:dyDescent="0.25">
      <c r="A27" s="538"/>
      <c r="B27" s="428" t="s">
        <v>22</v>
      </c>
      <c r="C27" s="428"/>
      <c r="D27" s="429">
        <f t="shared" si="0"/>
        <v>18599.999999999989</v>
      </c>
      <c r="E27" s="429">
        <f t="shared" ref="E27:O27" si="23">E26+E22</f>
        <v>95.558039416940204</v>
      </c>
      <c r="F27" s="429">
        <f t="shared" si="23"/>
        <v>0</v>
      </c>
      <c r="G27" s="429">
        <f t="shared" si="23"/>
        <v>2627.9450274328519</v>
      </c>
      <c r="H27" s="429">
        <f t="shared" si="23"/>
        <v>13083.038545567038</v>
      </c>
      <c r="I27" s="429">
        <f t="shared" si="23"/>
        <v>1137.9592441147922</v>
      </c>
      <c r="J27" s="429">
        <f t="shared" si="23"/>
        <v>16944.50085653162</v>
      </c>
      <c r="K27" s="429">
        <f t="shared" si="23"/>
        <v>515.74418661412346</v>
      </c>
      <c r="L27" s="429">
        <f t="shared" si="23"/>
        <v>575.98201431642804</v>
      </c>
      <c r="M27" s="429">
        <f t="shared" si="23"/>
        <v>377.77377830926298</v>
      </c>
      <c r="N27" s="429">
        <f t="shared" si="23"/>
        <v>185.99916422855398</v>
      </c>
      <c r="O27" s="429">
        <f t="shared" si="23"/>
        <v>1655.4991434683684</v>
      </c>
      <c r="Q27" s="20" t="s">
        <v>22</v>
      </c>
      <c r="R27" s="21" t="s">
        <v>62</v>
      </c>
      <c r="S27" s="21">
        <f t="shared" ref="S27:AD27" si="24">S26+S22</f>
        <v>18625.329680000003</v>
      </c>
      <c r="T27" s="21">
        <f t="shared" si="24"/>
        <v>18625.329680000003</v>
      </c>
      <c r="U27" s="21">
        <f t="shared" si="24"/>
        <v>18625.329680000003</v>
      </c>
      <c r="V27" s="21">
        <f t="shared" si="24"/>
        <v>18625.329680000003</v>
      </c>
      <c r="W27" s="21">
        <f t="shared" si="24"/>
        <v>18625.329680000003</v>
      </c>
      <c r="X27" s="21">
        <f t="shared" si="24"/>
        <v>18625.329680000003</v>
      </c>
      <c r="Y27" s="70">
        <f t="shared" si="24"/>
        <v>18621.737858813387</v>
      </c>
      <c r="Z27" s="70">
        <f t="shared" si="24"/>
        <v>18620.117943768688</v>
      </c>
      <c r="AA27" s="70">
        <f t="shared" si="24"/>
        <v>18621.339103895036</v>
      </c>
      <c r="AB27" s="70">
        <f t="shared" si="24"/>
        <v>18620.979176506415</v>
      </c>
      <c r="AC27" s="70">
        <f t="shared" si="24"/>
        <v>18621.054197016481</v>
      </c>
      <c r="AD27" s="70">
        <f t="shared" si="24"/>
        <v>18621.045655999998</v>
      </c>
      <c r="AE27" s="70"/>
    </row>
    <row r="28" spans="1:31" x14ac:dyDescent="0.25">
      <c r="A28" s="430"/>
      <c r="B28" s="430" t="s">
        <v>23</v>
      </c>
      <c r="C28" s="430"/>
      <c r="D28" s="429">
        <f t="shared" si="0"/>
        <v>747300.00000000093</v>
      </c>
      <c r="E28" s="431">
        <f t="shared" ref="E28:O28" si="25">E27+E17</f>
        <v>95.558039416940204</v>
      </c>
      <c r="F28" s="431">
        <f t="shared" si="25"/>
        <v>0</v>
      </c>
      <c r="G28" s="431">
        <f t="shared" si="25"/>
        <v>425060.41639012325</v>
      </c>
      <c r="H28" s="431">
        <f t="shared" si="25"/>
        <v>262358.04745061218</v>
      </c>
      <c r="I28" s="431">
        <f t="shared" si="25"/>
        <v>1137.9592441147922</v>
      </c>
      <c r="J28" s="431">
        <f t="shared" si="25"/>
        <v>688651.98112426721</v>
      </c>
      <c r="K28" s="431">
        <f t="shared" si="25"/>
        <v>25339.659728215298</v>
      </c>
      <c r="L28" s="431">
        <f t="shared" si="25"/>
        <v>25457.565676069673</v>
      </c>
      <c r="M28" s="431">
        <f t="shared" si="25"/>
        <v>377.77377830926298</v>
      </c>
      <c r="N28" s="431">
        <f t="shared" si="25"/>
        <v>7473.0196931395312</v>
      </c>
      <c r="O28" s="431">
        <f t="shared" si="25"/>
        <v>58648.018875733767</v>
      </c>
      <c r="Q28" s="20" t="s">
        <v>23</v>
      </c>
      <c r="R28" s="21" t="s">
        <v>62</v>
      </c>
      <c r="S28" s="21">
        <f t="shared" ref="S28:AD28" si="26">S27+S17</f>
        <v>747845.32967999997</v>
      </c>
      <c r="T28" s="21">
        <f t="shared" si="26"/>
        <v>747845.32967999997</v>
      </c>
      <c r="U28" s="21">
        <f t="shared" si="26"/>
        <v>747845.32967999997</v>
      </c>
      <c r="V28" s="21">
        <f t="shared" si="26"/>
        <v>747845.32967999997</v>
      </c>
      <c r="W28" s="21">
        <f t="shared" si="26"/>
        <v>747845.32967999997</v>
      </c>
      <c r="X28" s="21">
        <f t="shared" si="26"/>
        <v>747845.32967999997</v>
      </c>
      <c r="Y28" s="70">
        <f t="shared" si="26"/>
        <v>747321.73785881337</v>
      </c>
      <c r="Z28" s="70">
        <f t="shared" si="26"/>
        <v>747320.11794376874</v>
      </c>
      <c r="AA28" s="70">
        <f t="shared" si="26"/>
        <v>747321.33910389501</v>
      </c>
      <c r="AB28" s="70">
        <f t="shared" si="26"/>
        <v>747320.9791765064</v>
      </c>
      <c r="AC28" s="70">
        <f t="shared" si="26"/>
        <v>747321.05419701652</v>
      </c>
      <c r="AD28" s="70">
        <f t="shared" si="26"/>
        <v>747321.04565600003</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5"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rgb="FFFF0000"/>
    <pageSetUpPr fitToPage="1"/>
  </sheetPr>
  <dimension ref="A1:AV4"/>
  <sheetViews>
    <sheetView tabSelected="1" view="pageBreakPreview" topLeftCell="V18" zoomScale="85" zoomScaleNormal="100" zoomScaleSheetLayoutView="85" workbookViewId="0">
      <selection activeCell="X1" sqref="X1"/>
    </sheetView>
  </sheetViews>
  <sheetFormatPr baseColWidth="10" defaultRowHeight="15" x14ac:dyDescent="0.25"/>
  <cols>
    <col min="15" max="15" width="11.42578125" customWidth="1"/>
  </cols>
  <sheetData>
    <row r="1" spans="1:48" ht="91.5" customHeight="1" x14ac:dyDescent="0.25"/>
    <row r="2" spans="1:48" ht="42.75" customHeight="1" x14ac:dyDescent="0.25">
      <c r="A2" s="548"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09451_3FF_</v>
      </c>
      <c r="B2" s="548"/>
      <c r="C2" s="548"/>
      <c r="D2" s="548"/>
      <c r="E2" s="548"/>
      <c r="F2" s="548"/>
      <c r="G2" s="548"/>
      <c r="H2" s="548"/>
      <c r="I2" s="548"/>
      <c r="J2" s="548"/>
      <c r="K2" s="548"/>
      <c r="L2" s="548"/>
      <c r="M2" s="548"/>
      <c r="N2" s="548"/>
      <c r="O2" s="548"/>
      <c r="P2" s="80"/>
      <c r="Q2" s="80"/>
      <c r="R2" s="548" t="str">
        <f>"Graphique 2 : Pourcentage (%) de répartition des produits des possibilités forestières de l'UA  "&amp; (RIGHT(LEFT(_xll.Woodstock.Analyst.Xcel.UDFs.GetPublishedModelName(""),18),10))</f>
        <v>Graphique 2 : Pourcentage (%) de répartition des produits des possibilités forestières de l'UA  09451_3FF_</v>
      </c>
      <c r="S2" s="548"/>
      <c r="T2" s="548"/>
      <c r="U2" s="548"/>
      <c r="V2" s="548"/>
      <c r="W2" s="548"/>
      <c r="X2" s="548"/>
      <c r="Y2" s="548"/>
      <c r="Z2" s="548"/>
      <c r="AA2" s="548"/>
      <c r="AB2" s="548"/>
      <c r="AC2" s="548"/>
      <c r="AD2" s="548"/>
      <c r="AE2" s="80"/>
      <c r="AF2" s="80"/>
      <c r="AG2" s="28"/>
      <c r="AI2" s="548" t="str">
        <f>"Graphique 3 : Pourcentage (%) d'utilisation des possibilités forestières calculées de l'UA " &amp; (RIGHT(LEFT(_xll.Woodstock.Analyst.Xcel.UDFs.GetPublishedModelName(""),18),10))</f>
        <v>Graphique 3 : Pourcentage (%) d'utilisation des possibilités forestières calculées de l'UA 09451_3FF_</v>
      </c>
      <c r="AJ2" s="548"/>
      <c r="AK2" s="548"/>
      <c r="AL2" s="548"/>
      <c r="AM2" s="548"/>
      <c r="AN2" s="548"/>
      <c r="AO2" s="548"/>
      <c r="AP2" s="548"/>
      <c r="AQ2" s="548"/>
      <c r="AR2" s="548"/>
      <c r="AS2" s="548"/>
      <c r="AT2" s="548"/>
      <c r="AU2" s="548"/>
      <c r="AV2" s="234"/>
    </row>
    <row r="3" spans="1:48" ht="20.100000000000001" customHeight="1" x14ac:dyDescent="0.25">
      <c r="A3" s="254"/>
      <c r="B3" s="254"/>
      <c r="C3" s="254"/>
      <c r="D3" s="254"/>
      <c r="E3" s="254"/>
      <c r="F3" s="254"/>
      <c r="G3" s="254"/>
      <c r="H3" s="254"/>
      <c r="I3" s="254"/>
      <c r="J3" s="254"/>
      <c r="K3" s="254"/>
      <c r="L3" s="254"/>
      <c r="M3" s="254"/>
      <c r="N3" s="254"/>
      <c r="O3" s="254"/>
      <c r="P3" s="80"/>
      <c r="Q3" s="80"/>
      <c r="R3" s="548" t="str">
        <f>"Période : "&amp;'Répartition par produits (tab)'!$B$4</f>
        <v>Période : Moyenne 2013-2038</v>
      </c>
      <c r="S3" s="548"/>
      <c r="T3" s="548"/>
      <c r="U3" s="548"/>
      <c r="V3" s="254"/>
      <c r="W3" s="254"/>
      <c r="X3" s="254"/>
      <c r="Y3" s="254"/>
      <c r="Z3" s="254"/>
      <c r="AA3" s="254"/>
      <c r="AB3" s="254"/>
      <c r="AC3" s="254"/>
      <c r="AD3" s="254"/>
      <c r="AE3" s="80"/>
      <c r="AF3" s="80"/>
      <c r="AG3" s="28"/>
      <c r="AI3" s="548" t="str">
        <f>"Période : "&amp;'Répartition par produits (tab)'!$B$4</f>
        <v>Période : Moyenne 2013-2038</v>
      </c>
      <c r="AJ3" s="548"/>
      <c r="AK3" s="548"/>
      <c r="AL3" s="548"/>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scale="71" pageOrder="overThenDown"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6">
    <tabColor rgb="FFFF0000"/>
    <pageSetUpPr fitToPage="1"/>
  </sheetPr>
  <dimension ref="A1:W93"/>
  <sheetViews>
    <sheetView tabSelected="1" view="pageBreakPreview" topLeftCell="B4" zoomScale="85" zoomScaleNormal="100" zoomScaleSheetLayoutView="85" workbookViewId="0">
      <selection activeCell="X1" sqref="X1"/>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09451_3FF_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9" t="s">
        <v>1629</v>
      </c>
      <c r="B6" s="551"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50"/>
      <c r="B7" s="551"/>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2074.5936150647112</v>
      </c>
      <c r="E12" s="115">
        <f>VLOOKUP($B12&amp;"-"&amp;$E$7,Intrants_GTYF,VLOOKUP($A$4,Periode,2,FALSE),FALSE)*'Répartition par produits (tab)'!$AE$12</f>
        <v>1265.0718384733755</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3339.6653265631935</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3339.6653265631935</v>
      </c>
      <c r="N12" s="115">
        <f>VLOOKUP($B12&amp;"-"&amp;$N$7,Intrants_GTYF,VLOOKUP($A$4,Periode,2,FALSE),FALSE)*'Répartition par produits (tab)'!$AE$18</f>
        <v>1497.3953469794465</v>
      </c>
      <c r="O12" s="115">
        <f>VLOOKUP($B12&amp;"-"&amp;$O$7,Intrants_GTYF,VLOOKUP($A$4,Periode,2,FALSE),FALSE)*'Répartition par produits (tab)'!$AE$19</f>
        <v>273.71560478590504</v>
      </c>
      <c r="P12" s="115">
        <f>VLOOKUP($B12&amp;"-"&amp;$P$7,Intrants_GTYF,VLOOKUP($A$4,Periode,2,FALSE),FALSE)*'Répartition par produits (tab)'!$AE$20</f>
        <v>0</v>
      </c>
      <c r="Q12" s="116">
        <f t="shared" si="2"/>
        <v>0.85116150125872991</v>
      </c>
      <c r="R12" s="115">
        <f>VLOOKUP($B12&amp;"-"&amp;$R$7,Intrants_GTYF,VLOOKUP($A$4,Periode,2,FALSE),FALSE)</f>
        <v>1771.9621132666102</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5111.6274398298037</v>
      </c>
    </row>
    <row r="13" spans="1:23" x14ac:dyDescent="0.25">
      <c r="A13" s="118" t="s">
        <v>35</v>
      </c>
      <c r="B13" s="157" t="s">
        <v>130</v>
      </c>
      <c r="C13" s="118" t="s">
        <v>282</v>
      </c>
      <c r="D13" s="117">
        <f>IF(ISERROR(VLOOKUP($C13&amp;"_"&amp;$D$7,Data_TYF,VLOOKUP($A$4,Periode,2,FALSE),FALSE)),0,VLOOKUP($C13&amp;"_"&amp;$D$7,Data_TYF,VLOOKUP($A$4,Periode,2,FALSE),FALSE))*'Répartition par produits (tab)'!$AE$12</f>
        <v>2074.5936150647112</v>
      </c>
      <c r="E13" s="117">
        <f>IF(ISERROR(VLOOKUP($C13&amp;"_"&amp;$E$7,Data_TYF,VLOOKUP($A$4,Periode,2,FALSE),FALSE)),0,VLOOKUP($C13&amp;"_"&amp;$E$7,Data_TYF,VLOOKUP($A$4,Periode,2,FALSE),FALSE))*'Répartition par produits (tab)'!$AE$12</f>
        <v>1265.0718384733755</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3339.6653265631935</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3339.6653265631935</v>
      </c>
      <c r="N13" s="117">
        <f>IF(ISERROR(VLOOKUP($C13&amp;"_"&amp;$N$7,Data_TYF,VLOOKUP($A$4,Periode,2,FALSE),FALSE)),0,VLOOKUP($C13&amp;"_"&amp;$N$7,Data_TYF,VLOOKUP($A$4,Periode,2,FALSE),FALSE))*'Répartition par produits (tab)'!$AE$18</f>
        <v>1497.3953469794465</v>
      </c>
      <c r="O13" s="117">
        <f>IF(ISERROR(VLOOKUP($C13&amp;"_"&amp;$O$7,Data_TYF,VLOOKUP($A$4,Periode,2,FALSE),FALSE)),0,VLOOKUP($C13&amp;"_"&amp;$O$7,Data_TYF,VLOOKUP($A$4,Periode,2,FALSE),FALSE))*'Répartition par produits (tab)'!$AE$19</f>
        <v>273.71560478590504</v>
      </c>
      <c r="P13" s="117">
        <f>IF(ISERROR(VLOOKUP($C13&amp;"_"&amp;$P$7,Data_TYF,VLOOKUP($A$4,Periode,2,FALSE),FALSE)),0,VLOOKUP($C13&amp;"_"&amp;$P$7,Data_TYF,VLOOKUP($A$4,Periode,2,FALSE),FALSE))*'Répartition par produits (tab)'!$AE$20</f>
        <v>0</v>
      </c>
      <c r="Q13" s="108">
        <f t="shared" si="2"/>
        <v>0.85116150125872991</v>
      </c>
      <c r="R13" s="117">
        <f>IF(ISERROR(VLOOKUP($C13&amp;"_"&amp;$R$7,Data_TYF,VLOOKUP($A$4,Periode,2,FALSE),FALSE)),0,VLOOKUP($C13&amp;"_"&amp;$R$7,Data_TYF,VLOOKUP($A$4,Periode,2,FALSE),FALSE))</f>
        <v>1771.9621132666102</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5111.6274398298037</v>
      </c>
    </row>
    <row r="14" spans="1:23" x14ac:dyDescent="0.25">
      <c r="A14" s="83" t="s">
        <v>32</v>
      </c>
      <c r="B14" s="83" t="s">
        <v>87</v>
      </c>
      <c r="C14" s="83" t="s">
        <v>629</v>
      </c>
      <c r="D14" s="115">
        <f>VLOOKUP($B14&amp;"-"&amp;$D$7,Intrants_GTYF,VLOOKUP($A$4,Periode,2,FALSE),FALSE)*'Répartition par produits (tab)'!$AE$12</f>
        <v>117844.94460544082</v>
      </c>
      <c r="E14" s="115">
        <f>VLOOKUP($B14&amp;"-"&amp;$E$7,Intrants_GTYF,VLOOKUP($A$4,Periode,2,FALSE),FALSE)*'Répartition par produits (tab)'!$AE$12</f>
        <v>321774.99660156842</v>
      </c>
      <c r="F14" s="115">
        <f>VLOOKUP($B14&amp;"-"&amp;$F$7,Intrants_GTYF,VLOOKUP($A$4,Periode,2,FALSE),FALSE)*'Répartition par produits (tab)'!$AE$12</f>
        <v>0</v>
      </c>
      <c r="G14" s="115">
        <f>VLOOKUP($B14&amp;"-"&amp;$G$7,Intrants_GTYF,VLOOKUP($A$4,Periode,2,FALSE),FALSE)*'Répartition par produits (tab)'!$AE$12</f>
        <v>0</v>
      </c>
      <c r="H14" s="115">
        <f>VLOOKUP($B14&amp;"-"&amp;$H$7,Intrants_GTYF,VLOOKUP($A$4,Periode,2,FALSE),FALSE)*'Répartition par produits (tab)'!$AE$12</f>
        <v>440563.5683174454</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440563.5683174454</v>
      </c>
      <c r="N14" s="115">
        <f>VLOOKUP($B14&amp;"-"&amp;$N$7,Intrants_GTYF,VLOOKUP($A$4,Periode,2,FALSE),FALSE)*'Répartition par produits (tab)'!$AE$18</f>
        <v>3016.3186782721373</v>
      </c>
      <c r="O14" s="115">
        <f>VLOOKUP($B14&amp;"-"&amp;$O$7,Intrants_GTYF,VLOOKUP($A$4,Periode,2,FALSE),FALSE)*'Répartition par produits (tab)'!$AE$19</f>
        <v>596.98481387569757</v>
      </c>
      <c r="P14" s="115">
        <f>VLOOKUP($B14&amp;"-"&amp;$P$7,Intrants_GTYF,VLOOKUP($A$4,Periode,2,FALSE),FALSE)*'Répartition par produits (tab)'!$AE$20</f>
        <v>0</v>
      </c>
      <c r="Q14" s="116">
        <f t="shared" si="2"/>
        <v>1.9036067404175583</v>
      </c>
      <c r="R14" s="115">
        <f>VLOOKUP($B14&amp;"-"&amp;$R$7,Intrants_GTYF,VLOOKUP($A$4,Periode,2,FALSE),FALSE)</f>
        <v>3615.2070988882524</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444178.77541633364</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12220.753728779166</v>
      </c>
      <c r="E16" s="117">
        <f>IF(ISERROR(VLOOKUP($C16&amp;"_"&amp;$E$7,Data_TYF,VLOOKUP($A$4,Periode,2,FALSE),FALSE)),0,VLOOKUP($C16&amp;"_"&amp;$E$7,Data_TYF,VLOOKUP($A$4,Periode,2,FALSE),FALSE))*'Répartition par produits (tab)'!$AE$12</f>
        <v>90944.718399430232</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103523.32067966905</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103523.32067966905</v>
      </c>
      <c r="N16" s="117">
        <f>IF(ISERROR(VLOOKUP($C16&amp;"_"&amp;$N$7,Data_TYF,VLOOKUP($A$4,Periode,2,FALSE),FALSE)),0,VLOOKUP($C16&amp;"_"&amp;$N$7,Data_TYF,VLOOKUP($A$4,Periode,2,FALSE),FALSE))*'Répartition par produits (tab)'!$AE$18</f>
        <v>285.55556166792923</v>
      </c>
      <c r="O16" s="117">
        <f>IF(ISERROR(VLOOKUP($C16&amp;"_"&amp;$O$7,Data_TYF,VLOOKUP($A$4,Periode,2,FALSE),FALSE)),0,VLOOKUP($C16&amp;"_"&amp;$O$7,Data_TYF,VLOOKUP($A$4,Periode,2,FALSE),FALSE))*'Répartition par produits (tab)'!$AE$19</f>
        <v>183.14259468585425</v>
      </c>
      <c r="P16" s="117">
        <f>IF(ISERROR(VLOOKUP($C16&amp;"_"&amp;$P$7,Data_TYF,VLOOKUP($A$4,Periode,2,FALSE),FALSE)),0,VLOOKUP($C16&amp;"_"&amp;$P$7,Data_TYF,VLOOKUP($A$4,Periode,2,FALSE),FALSE))*'Répartition par produits (tab)'!$AE$20</f>
        <v>0</v>
      </c>
      <c r="Q16" s="108">
        <f t="shared" si="2"/>
        <v>0.70485172542072405</v>
      </c>
      <c r="R16" s="117">
        <f t="shared" si="5"/>
        <v>469.4030080792042</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103992.72368774825</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105624.19087666168</v>
      </c>
      <c r="E19" s="117">
        <f>IF(ISERROR(VLOOKUP($C19&amp;"_"&amp;$E$7,Data_TYF,VLOOKUP($A$4,Periode,2,FALSE),FALSE)),0,VLOOKUP($C19&amp;"_"&amp;$E$7,Data_TYF,VLOOKUP($A$4,Periode,2,FALSE),FALSE))*'Répartition par produits (tab)'!$AE$12</f>
        <v>230830.27820213817</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337040.24763777619</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337040.24763777619</v>
      </c>
      <c r="N19" s="117">
        <f>IF(ISERROR(VLOOKUP($C19&amp;"_"&amp;$N$7,Data_TYF,VLOOKUP($A$4,Periode,2,FALSE),FALSE)),0,VLOOKUP($C19&amp;"_"&amp;$N$7,Data_TYF,VLOOKUP($A$4,Periode,2,FALSE),FALSE))*'Répartition par produits (tab)'!$AE$18</f>
        <v>2730.7631166042083</v>
      </c>
      <c r="O19" s="117">
        <f>IF(ISERROR(VLOOKUP($C19&amp;"_"&amp;$O$7,Data_TYF,VLOOKUP($A$4,Periode,2,FALSE),FALSE)),0,VLOOKUP($C19&amp;"_"&amp;$O$7,Data_TYF,VLOOKUP($A$4,Periode,2,FALSE),FALSE))*'Répartition par produits (tab)'!$AE$19</f>
        <v>413.84221918984349</v>
      </c>
      <c r="P19" s="117">
        <f>IF(ISERROR(VLOOKUP($C19&amp;"_"&amp;$P$7,Data_TYF,VLOOKUP($A$4,Periode,2,FALSE),FALSE)),0,VLOOKUP($C19&amp;"_"&amp;$P$7,Data_TYF,VLOOKUP($A$4,Periode,2,FALSE),FALSE))*'Répartition par produits (tab)'!$AE$20</f>
        <v>0</v>
      </c>
      <c r="Q19" s="108">
        <f t="shared" si="2"/>
        <v>1.1987550149960953</v>
      </c>
      <c r="R19" s="117">
        <f t="shared" si="5"/>
        <v>3145.8040908090479</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340186.05172858527</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6108.1863348908973</v>
      </c>
      <c r="E68" s="115">
        <f>VLOOKUP($B68&amp;"-"&amp;$E$7,Intrants_GTYF,VLOOKUP($A$4,Periode,2,FALSE),FALSE)*'Répartition par produits (tab)'!$AE$12</f>
        <v>4518.1507546912699</v>
      </c>
      <c r="F68" s="115">
        <f>VLOOKUP($B68&amp;"-"&amp;$F$7,Intrants_GTYF,VLOOKUP($A$4,Periode,2,FALSE),FALSE)*'Répartition par produits (tab)'!$AE$12</f>
        <v>0</v>
      </c>
      <c r="G68" s="115">
        <f>VLOOKUP($B68&amp;"-"&amp;$G$7,Intrants_GTYF,VLOOKUP($A$4,Periode,2,FALSE),FALSE)*'Répartition par produits (tab)'!$AE$12</f>
        <v>0</v>
      </c>
      <c r="H68" s="115">
        <f>VLOOKUP($B68&amp;"-"&amp;$H$7,Intrants_GTYF,VLOOKUP($A$4,Periode,2,FALSE),FALSE)*'Répartition par produits (tab)'!$AE$12</f>
        <v>10634.182602749248</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10634.182602749248</v>
      </c>
      <c r="N68" s="115">
        <f>VLOOKUP($B68&amp;"-"&amp;$N$7,Intrants_GTYF,VLOOKUP($A$4,Periode,2,FALSE),FALSE)*'Répartition par produits (tab)'!$AE$18</f>
        <v>6123.3913592484732</v>
      </c>
      <c r="O68" s="115">
        <f>VLOOKUP($B68&amp;"-"&amp;$O$7,Intrants_GTYF,VLOOKUP($A$4,Periode,2,FALSE),FALSE)*'Répartition par produits (tab)'!$AE$19</f>
        <v>736.77890388373191</v>
      </c>
      <c r="P68" s="115">
        <f>VLOOKUP($B68&amp;"-"&amp;$P$7,Intrants_GTYF,VLOOKUP($A$4,Periode,2,FALSE),FALSE)*'Répartition par produits (tab)'!$AE$20</f>
        <v>0</v>
      </c>
      <c r="Q68" s="116">
        <f t="shared" si="11"/>
        <v>1.8958148139753348</v>
      </c>
      <c r="R68" s="115">
        <f>VLOOKUP($B68&amp;"-"&amp;$R$7,Intrants_GTYF,VLOOKUP($A$4,Periode,2,FALSE),FALSE)</f>
        <v>6862.0660779461805</v>
      </c>
      <c r="S68" s="115">
        <f>VLOOKUP($B68&amp;"-"&amp;$S$7,Intrants_GTYF,VLOOKUP($A$4,Periode,2,FALSE),FALSE)*'Répartition par produits (tab)'!$AE$23</f>
        <v>0</v>
      </c>
      <c r="T68" s="115">
        <f>VLOOKUP($B68&amp;"-"&amp;$T$7,Intrants_GTYF,VLOOKUP($A$4,Periode,2,FALSE),FALSE)*'Répartition par produits (tab)'!$AE$24</f>
        <v>0</v>
      </c>
      <c r="U68" s="116">
        <f t="shared" si="12"/>
        <v>0</v>
      </c>
      <c r="V68" s="115">
        <f>VLOOKUP($B68&amp;"-"&amp;$V$7,Intrants_GTYF,VLOOKUP($A$4,Periode,2,FALSE),FALSE)</f>
        <v>0</v>
      </c>
      <c r="W68" s="115">
        <f t="shared" si="13"/>
        <v>17496.248680695429</v>
      </c>
    </row>
    <row r="69" spans="1:23" x14ac:dyDescent="0.25">
      <c r="A69" s="118" t="s">
        <v>96</v>
      </c>
      <c r="B69" s="118" t="s">
        <v>254</v>
      </c>
      <c r="C69" s="118" t="s">
        <v>326</v>
      </c>
      <c r="D69" s="117">
        <f>IF(ISERROR(VLOOKUP($C69&amp;"_"&amp;$D$7,Data_TYF,VLOOKUP($A$4,Periode,2,FALSE),FALSE)),0,VLOOKUP($C69&amp;"_"&amp;$D$7,Data_TYF,VLOOKUP($A$4,Periode,2,FALSE),FALSE))*'Répartition par produits (tab)'!$AE$12</f>
        <v>192.34038796346138</v>
      </c>
      <c r="E69" s="117">
        <f>IF(ISERROR(VLOOKUP($C69&amp;"_"&amp;$E$7,Data_TYF,VLOOKUP($A$4,Periode,2,FALSE),FALSE)),0,VLOOKUP($C69&amp;"_"&amp;$E$7,Data_TYF,VLOOKUP($A$4,Periode,2,FALSE),FALSE))*'Répartition par produits (tab)'!$AE$12</f>
        <v>512.18384785456726</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712.3694677664115</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712.3694677664115</v>
      </c>
      <c r="N69" s="117">
        <f>IF(ISERROR(VLOOKUP($C69&amp;"_"&amp;$N$7,Data_TYF,VLOOKUP($A$4,Periode,2,FALSE),FALSE)),0,VLOOKUP($C69&amp;"_"&amp;$N$7,Data_TYF,VLOOKUP($A$4,Periode,2,FALSE),FALSE))*'Répartition par produits (tab)'!$AE$18</f>
        <v>371.48825185199229</v>
      </c>
      <c r="O69" s="117">
        <f>IF(ISERROR(VLOOKUP($C69&amp;"_"&amp;$O$7,Data_TYF,VLOOKUP($A$4,Periode,2,FALSE),FALSE)),0,VLOOKUP($C69&amp;"_"&amp;$O$7,Data_TYF,VLOOKUP($A$4,Periode,2,FALSE),FALSE))*'Répartition par produits (tab)'!$AE$19</f>
        <v>104.23451510727207</v>
      </c>
      <c r="P69" s="117">
        <f>IF(ISERROR(VLOOKUP($C69&amp;"_"&amp;$P$7,Data_TYF,VLOOKUP($A$4,Periode,2,FALSE),FALSE)),0,VLOOKUP($C69&amp;"_"&amp;$P$7,Data_TYF,VLOOKUP($A$4,Periode,2,FALSE),FALSE))*'Répartition par produits (tab)'!$AE$20</f>
        <v>0</v>
      </c>
      <c r="Q69" s="108">
        <f t="shared" si="11"/>
        <v>0.36167884712691034</v>
      </c>
      <c r="R69" s="117">
        <f t="shared" ref="R69:R77" si="14">IF(ISERROR(VLOOKUP($C69&amp;"_"&amp;$R$7,Data_TYF,VLOOKUP($A$4,Periode,2,FALSE),FALSE)),0,VLOOKUP($C69&amp;"_"&amp;$R$7,Data_TYF,VLOOKUP($A$4,Periode,2,FALSE),FALSE))</f>
        <v>476.08444580639127</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1188.4539135728028</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5915.8459469274367</v>
      </c>
      <c r="E75" s="117">
        <f>IF(ISERROR(VLOOKUP($C75&amp;"_"&amp;$E$7,Data_TYF,VLOOKUP($A$4,Periode,2,FALSE),FALSE)),0,VLOOKUP($C75&amp;"_"&amp;$E$7,Data_TYF,VLOOKUP($A$4,Periode,2,FALSE),FALSE))*'Répartition par produits (tab)'!$AE$12</f>
        <v>4005.9669068367025</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9921.81313498284</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9921.81313498284</v>
      </c>
      <c r="N75" s="117">
        <f>IF(ISERROR(VLOOKUP($C75&amp;"_"&amp;$N$7,Data_TYF,VLOOKUP($A$4,Periode,2,FALSE),FALSE)),0,VLOOKUP($C75&amp;"_"&amp;$N$7,Data_TYF,VLOOKUP($A$4,Periode,2,FALSE),FALSE))*'Répartition par produits (tab)'!$AE$18</f>
        <v>5751.9031073964807</v>
      </c>
      <c r="O75" s="117">
        <f>IF(ISERROR(VLOOKUP($C75&amp;"_"&amp;$O$7,Data_TYF,VLOOKUP($A$4,Periode,2,FALSE),FALSE)),0,VLOOKUP($C75&amp;"_"&amp;$O$7,Data_TYF,VLOOKUP($A$4,Periode,2,FALSE),FALSE))*'Répartition par produits (tab)'!$AE$19</f>
        <v>632.54438877645987</v>
      </c>
      <c r="P75" s="117">
        <f>IF(ISERROR(VLOOKUP($C75&amp;"_"&amp;$P$7,Data_TYF,VLOOKUP($A$4,Periode,2,FALSE),FALSE)),0,VLOOKUP($C75&amp;"_"&amp;$P$7,Data_TYF,VLOOKUP($A$4,Periode,2,FALSE),FALSE))*'Répartition par produits (tab)'!$AE$20</f>
        <v>0</v>
      </c>
      <c r="Q75" s="108">
        <f t="shared" si="18"/>
        <v>1.5341359668497034</v>
      </c>
      <c r="R75" s="117">
        <f t="shared" si="14"/>
        <v>6385.9816321397902</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0</v>
      </c>
      <c r="V75" s="117">
        <f t="shared" si="15"/>
        <v>0</v>
      </c>
      <c r="W75" s="117">
        <f t="shared" si="20"/>
        <v>16307.79476712263</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149538.08311957194</v>
      </c>
      <c r="E78" s="115">
        <f>VLOOKUP($B78&amp;"-"&amp;$E$7,Intrants_GTYF,VLOOKUP($A$4,Periode,2,FALSE),FALSE)*'Répartition par produits (tab)'!$AE$12</f>
        <v>124302.41343104056</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274238.32422242622</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274238.32422242622</v>
      </c>
      <c r="N78" s="115">
        <f>VLOOKUP($B78&amp;"-"&amp;$N$7,Intrants_GTYF,VLOOKUP($A$4,Periode,2,FALSE),FALSE)*'Répartition par produits (tab)'!$AE$18</f>
        <v>6164.1373483968273</v>
      </c>
      <c r="O78" s="115">
        <f>VLOOKUP($B78&amp;"-"&amp;$O$7,Intrants_GTYF,VLOOKUP($A$4,Periode,2,FALSE),FALSE)*'Répartition par produits (tab)'!$AE$19</f>
        <v>192.52060665127587</v>
      </c>
      <c r="P78" s="115">
        <f>VLOOKUP($B78&amp;"-"&amp;$P$7,Intrants_GTYF,VLOOKUP($A$4,Periode,2,FALSE),FALSE)*'Répartition par produits (tab)'!$AE$20</f>
        <v>0</v>
      </c>
      <c r="Q78" s="116">
        <f t="shared" si="18"/>
        <v>20.678202966593432</v>
      </c>
      <c r="R78" s="115">
        <f>VLOOKUP($B78&amp;"-"&amp;$R$7,Intrants_GTYF,VLOOKUP($A$4,Periode,2,FALSE),FALSE)</f>
        <v>6377.3361580146966</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280615.66038044094</v>
      </c>
    </row>
    <row r="79" spans="1:23" x14ac:dyDescent="0.25">
      <c r="A79" s="118" t="s">
        <v>37</v>
      </c>
      <c r="B79" s="118" t="s">
        <v>265</v>
      </c>
      <c r="C79" s="118" t="s">
        <v>316</v>
      </c>
      <c r="D79" s="117">
        <f>IF(ISERROR(VLOOKUP($C79&amp;"_"&amp;$D$7,Data_TYF,VLOOKUP($A$4,Periode,2,FALSE),FALSE)),0,VLOOKUP($C79&amp;"_"&amp;$D$7,Data_TYF,VLOOKUP($A$4,Periode,2,FALSE),FALSE))*'Répartition par produits (tab)'!$AE$12</f>
        <v>53403.257694425112</v>
      </c>
      <c r="E79" s="117">
        <f>IF(ISERROR(VLOOKUP($C79&amp;"_"&amp;$E$7,Data_TYF,VLOOKUP($A$4,Periode,2,FALSE),FALSE)),0,VLOOKUP($C79&amp;"_"&amp;$E$7,Data_TYF,VLOOKUP($A$4,Periode,2,FALSE),FALSE))*'Répartition par produits (tab)'!$AE$12</f>
        <v>24295.446064796644</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77698.70407453143</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77698.70407453143</v>
      </c>
      <c r="N79" s="117">
        <f>IF(ISERROR(VLOOKUP($C79&amp;"_"&amp;$N$7,Data_TYF,VLOOKUP($A$4,Periode,2,FALSE),FALSE)),0,VLOOKUP($C79&amp;"_"&amp;$N$7,Data_TYF,VLOOKUP($A$4,Periode,2,FALSE),FALSE))*'Répartition par produits (tab)'!$AE$18</f>
        <v>3418.5515298902792</v>
      </c>
      <c r="O79" s="117">
        <f>IF(ISERROR(VLOOKUP($C79&amp;"_"&amp;$O$7,Data_TYF,VLOOKUP($A$4,Periode,2,FALSE),FALSE)),0,VLOOKUP($C79&amp;"_"&amp;$O$7,Data_TYF,VLOOKUP($A$4,Periode,2,FALSE),FALSE))*'Répartition par produits (tab)'!$AE$19</f>
        <v>130.6558230631731</v>
      </c>
      <c r="P79" s="117">
        <f>IF(ISERROR(VLOOKUP($C79&amp;"_"&amp;$P$7,Data_TYF,VLOOKUP($A$4,Periode,2,FALSE),FALSE)),0,VLOOKUP($C79&amp;"_"&amp;$P$7,Data_TYF,VLOOKUP($A$4,Periode,2,FALSE),FALSE))*'Répartition par produits (tab)'!$AE$20</f>
        <v>0</v>
      </c>
      <c r="Q79" s="108">
        <f t="shared" si="18"/>
        <v>-0.10453938346972791</v>
      </c>
      <c r="R79" s="117">
        <f>IF(ISERROR(VLOOKUP($C79&amp;"_"&amp;$R$7,Data_TYF,VLOOKUP($A$4,Periode,2,FALSE),FALSE)),0,VLOOKUP($C79&amp;"_"&amp;$R$7,Data_TYF,VLOOKUP($A$4,Periode,2,FALSE),FALSE))</f>
        <v>3549.1028135699826</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81247.806888101419</v>
      </c>
    </row>
    <row r="80" spans="1:23" x14ac:dyDescent="0.25">
      <c r="A80" s="118" t="s">
        <v>116</v>
      </c>
      <c r="B80" s="118" t="s">
        <v>266</v>
      </c>
      <c r="C80" s="118" t="s">
        <v>317</v>
      </c>
      <c r="D80" s="117">
        <f>IF(ISERROR(VLOOKUP($C80&amp;"_"&amp;$D$7,Data_TYF,VLOOKUP($A$4,Periode,2,FALSE),FALSE)),0,VLOOKUP($C80&amp;"_"&amp;$D$7,Data_TYF,VLOOKUP($A$4,Periode,2,FALSE),FALSE))*'Répartition par produits (tab)'!$AE$12</f>
        <v>96134.82542514689</v>
      </c>
      <c r="E80" s="117">
        <f>IF(ISERROR(VLOOKUP($C80&amp;"_"&amp;$E$7,Data_TYF,VLOOKUP($A$4,Periode,2,FALSE),FALSE)),0,VLOOKUP($C80&amp;"_"&amp;$E$7,Data_TYF,VLOOKUP($A$4,Periode,2,FALSE),FALSE))*'Répartition par produits (tab)'!$AE$12</f>
        <v>100006.96736624396</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196539.62014789495</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196539.62014789495</v>
      </c>
      <c r="N80" s="117">
        <f>IF(ISERROR(VLOOKUP($C80&amp;"_"&amp;$N$7,Data_TYF,VLOOKUP($A$4,Periode,2,FALSE),FALSE)),0,VLOOKUP($C80&amp;"_"&amp;$N$7,Data_TYF,VLOOKUP($A$4,Periode,2,FALSE),FALSE))*'Répartition par produits (tab)'!$AE$18</f>
        <v>2745.5858185065449</v>
      </c>
      <c r="O80" s="117">
        <f>IF(ISERROR(VLOOKUP($C80&amp;"_"&amp;$O$7,Data_TYF,VLOOKUP($A$4,Periode,2,FALSE),FALSE)),0,VLOOKUP($C80&amp;"_"&amp;$O$7,Data_TYF,VLOOKUP($A$4,Periode,2,FALSE),FALSE))*'Répartition par produits (tab)'!$AE$19</f>
        <v>61.864783588102704</v>
      </c>
      <c r="P80" s="117">
        <f>IF(ISERROR(VLOOKUP($C80&amp;"_"&amp;$P$7,Data_TYF,VLOOKUP($A$4,Periode,2,FALSE),FALSE)),0,VLOOKUP($C80&amp;"_"&amp;$P$7,Data_TYF,VLOOKUP($A$4,Periode,2,FALSE),FALSE))*'Répartition par produits (tab)'!$AE$20</f>
        <v>0</v>
      </c>
      <c r="Q80" s="108">
        <f t="shared" si="18"/>
        <v>20.782742350064133</v>
      </c>
      <c r="R80" s="117">
        <f>IF(ISERROR(VLOOKUP($C80&amp;"_"&amp;$R$7,Data_TYF,VLOOKUP($A$4,Periode,2,FALSE),FALSE)),0,VLOOKUP($C80&amp;"_"&amp;$R$7,Data_TYF,VLOOKUP($A$4,Periode,2,FALSE),FALSE))</f>
        <v>2828.2333444447117</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199367.85349233967</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2" t="s">
        <v>1478</v>
      </c>
      <c r="B90" s="553"/>
      <c r="C90" s="554"/>
      <c r="D90" s="115">
        <f t="shared" ref="D90:K90" si="21">D84+D78+D68+D66+D60+D56+D54+D51+D46+D34+D28+D14+D12+D8</f>
        <v>275565.80767496832</v>
      </c>
      <c r="E90" s="115">
        <f t="shared" si="21"/>
        <v>451860.63262577361</v>
      </c>
      <c r="F90" s="115">
        <f t="shared" si="21"/>
        <v>0</v>
      </c>
      <c r="G90" s="115">
        <f t="shared" si="21"/>
        <v>0</v>
      </c>
      <c r="H90" s="115">
        <f t="shared" si="21"/>
        <v>728775.74046918401</v>
      </c>
      <c r="I90" s="115">
        <f t="shared" si="21"/>
        <v>0</v>
      </c>
      <c r="J90" s="115">
        <f t="shared" si="21"/>
        <v>0</v>
      </c>
      <c r="K90" s="115">
        <f t="shared" si="21"/>
        <v>0</v>
      </c>
      <c r="L90" s="115">
        <f t="shared" si="16"/>
        <v>0</v>
      </c>
      <c r="M90" s="115">
        <f t="shared" si="17"/>
        <v>728775.74046918401</v>
      </c>
      <c r="N90" s="115">
        <f>N84+N78+N68+N66+N60+N56+N54+N51+N46+N34+N28+N14+N12+N8</f>
        <v>16801.242732896884</v>
      </c>
      <c r="O90" s="115">
        <f>O84+O78+O68+O66+O60+O56+O54+O51+O46+O34+O28+O14+O12+O8</f>
        <v>1799.9999291966103</v>
      </c>
      <c r="P90" s="115">
        <f>P84+P78+P68+P66+P60+P56+P54+P51+P46+P34+P28+P14+P12+P8</f>
        <v>0</v>
      </c>
      <c r="Q90" s="116">
        <f t="shared" si="18"/>
        <v>25.328786022246504</v>
      </c>
      <c r="R90" s="115">
        <f>R84+R78+R68+R66+R60+R56+R54+R51+R46+R34+R28+R14+R12+R8</f>
        <v>18626.571448115741</v>
      </c>
      <c r="S90" s="115">
        <f>S84+S78+S68+S66+S60+S56+S54+S51+S46+S34+S28+S14+S12+S8</f>
        <v>0</v>
      </c>
      <c r="T90" s="115">
        <f>T84+T78+T68+T66+T60+T56+T54+T51+T46+T34+T28+T14+T12+T8</f>
        <v>0</v>
      </c>
      <c r="U90" s="116">
        <f t="shared" si="19"/>
        <v>0</v>
      </c>
      <c r="V90" s="115">
        <f>V84+V78+V68+V66+V60+V56+V54+V51+V46+V34+V28+V14+V12+V8</f>
        <v>0</v>
      </c>
      <c r="W90" s="115">
        <f>W84+W78+W68+W66+W60+W56+W54+W51+W46+W34+W28+W14+W12+W8</f>
        <v>747402.31191729975</v>
      </c>
    </row>
    <row r="91" spans="1:23" hidden="1" x14ac:dyDescent="0.25">
      <c r="A91" s="552" t="s">
        <v>1479</v>
      </c>
      <c r="B91" s="553"/>
      <c r="C91" s="554"/>
      <c r="D91" s="115">
        <f t="shared" ref="D91:K91" si="22">SUM(D8:D89)-D90</f>
        <v>275565.80767496856</v>
      </c>
      <c r="E91" s="115">
        <f t="shared" si="22"/>
        <v>451860.63262577372</v>
      </c>
      <c r="F91" s="115">
        <f t="shared" si="22"/>
        <v>0</v>
      </c>
      <c r="G91" s="115">
        <f t="shared" si="22"/>
        <v>0</v>
      </c>
      <c r="H91" s="115">
        <f t="shared" si="22"/>
        <v>728775.74046918401</v>
      </c>
      <c r="I91" s="115">
        <f t="shared" si="22"/>
        <v>0</v>
      </c>
      <c r="J91" s="115">
        <f t="shared" si="22"/>
        <v>0</v>
      </c>
      <c r="K91" s="115">
        <f t="shared" si="22"/>
        <v>0</v>
      </c>
      <c r="L91" s="115">
        <f t="shared" si="16"/>
        <v>0</v>
      </c>
      <c r="M91" s="115">
        <f t="shared" si="17"/>
        <v>728775.74046918401</v>
      </c>
      <c r="N91" s="115">
        <f>SUM(N8:N89)-N90</f>
        <v>16801.242732896884</v>
      </c>
      <c r="O91" s="115">
        <f>SUM(O8:O89)-O90</f>
        <v>1799.9999291966112</v>
      </c>
      <c r="P91" s="115">
        <f>SUM(P8:P89)-P90</f>
        <v>0</v>
      </c>
      <c r="Q91" s="116">
        <f t="shared" si="18"/>
        <v>25.328786022238319</v>
      </c>
      <c r="R91" s="115">
        <f>SUM(R8:R89)-R90</f>
        <v>18626.571448115734</v>
      </c>
      <c r="S91" s="115">
        <f>SUM(S8:S89)-S90</f>
        <v>0</v>
      </c>
      <c r="T91" s="115">
        <f>SUM(T8:T89)-T90</f>
        <v>0</v>
      </c>
      <c r="U91" s="116">
        <f t="shared" si="19"/>
        <v>0</v>
      </c>
      <c r="V91" s="115">
        <f>SUM(V8:V89)-V90</f>
        <v>0</v>
      </c>
      <c r="W91" s="115">
        <f>SUM(W8:W89)-W90</f>
        <v>747402.31191729975</v>
      </c>
    </row>
    <row r="92" spans="1:23" x14ac:dyDescent="0.25">
      <c r="A92" t="s">
        <v>1570</v>
      </c>
    </row>
    <row r="93" spans="1:23" ht="234.75" customHeight="1" x14ac:dyDescent="0.25">
      <c r="A93" s="555" t="s">
        <v>1632</v>
      </c>
      <c r="B93" s="556"/>
      <c r="C93" s="556"/>
      <c r="D93" s="556"/>
      <c r="E93" s="556"/>
      <c r="F93" s="556"/>
      <c r="G93" s="556"/>
      <c r="H93" s="556"/>
      <c r="I93" s="556"/>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5" scale="54" fitToHeight="3" orientation="landscape" r:id="rId1"/>
  <headerFooter>
    <oddFooter>&amp;L&amp;F - [Onglet]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7">
    <tabColor rgb="FFFF0000"/>
    <pageSetUpPr fitToPage="1"/>
  </sheetPr>
  <dimension ref="A1:N115"/>
  <sheetViews>
    <sheetView tabSelected="1" view="pageBreakPreview" topLeftCell="A25" zoomScale="85" zoomScaleNormal="100" zoomScaleSheetLayoutView="85" workbookViewId="0">
      <selection activeCell="X1" sqref="X1"/>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7" t="str">
        <f>"Graphique 4 : Ventilation des possibilités forestières par grands types de forêt de l'UA "&amp; (RIGHT(LEFT(_xll.Woodstock.Analyst.Xcel.UDFs.GetPublishedModelName(""),18),10))</f>
        <v>Graphique 4 : Ventilation des possibilités forestières par grands types de forêt de l'UA 09451_3FF_</v>
      </c>
      <c r="B3" s="557"/>
      <c r="C3" s="557"/>
      <c r="D3" s="557"/>
      <c r="E3" s="557"/>
      <c r="F3" s="557"/>
      <c r="G3" s="557"/>
      <c r="H3" s="557"/>
      <c r="I3" s="557"/>
      <c r="J3" s="557"/>
      <c r="K3" s="557"/>
      <c r="L3" s="557"/>
      <c r="M3" s="557"/>
      <c r="N3" s="557"/>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scale="68"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8">
    <tabColor rgb="FFFF0000"/>
    <pageSetUpPr fitToPage="1"/>
  </sheetPr>
  <dimension ref="A1:Y49"/>
  <sheetViews>
    <sheetView tabSelected="1" view="pageBreakPreview" topLeftCell="D4" zoomScale="85" zoomScaleNormal="70" zoomScaleSheetLayoutView="85" workbookViewId="0">
      <selection activeCell="X1" sqref="X1"/>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09451_3FF_  *</v>
      </c>
    </row>
    <row r="3" spans="1:25" x14ac:dyDescent="0.25">
      <c r="A3" s="209"/>
    </row>
    <row r="4" spans="1:25" x14ac:dyDescent="0.25">
      <c r="A4" s="252" t="s">
        <v>154</v>
      </c>
    </row>
    <row r="5" spans="1:25" x14ac:dyDescent="0.25">
      <c r="B5" s="104"/>
      <c r="C5" s="238" t="s">
        <v>560</v>
      </c>
    </row>
    <row r="6" spans="1:25" x14ac:dyDescent="0.25">
      <c r="B6" s="104"/>
      <c r="C6" s="238" t="s">
        <v>635</v>
      </c>
    </row>
    <row r="7" spans="1:25" x14ac:dyDescent="0.25">
      <c r="B7" s="105"/>
      <c r="C7" s="240" t="str">
        <f>VLOOKUP(C6,Data_TypeGTYF,2,FALSE)</f>
        <v>FCTYF_TOUS</v>
      </c>
      <c r="D7" s="25"/>
    </row>
    <row r="8" spans="1:25" x14ac:dyDescent="0.25">
      <c r="C8" t="str">
        <f xml:space="preserve"> (RIGHT(LEFT(_xll.Woodstock.Analyst.Xcel.UDFs.GetPublishedModelName(),13),5))</f>
        <v>09451</v>
      </c>
    </row>
    <row r="9" spans="1:25" ht="15" customHeight="1" x14ac:dyDescent="0.25">
      <c r="A9" s="558" t="s">
        <v>642</v>
      </c>
      <c r="B9" s="559"/>
      <c r="C9" s="558" t="s">
        <v>1571</v>
      </c>
      <c r="D9" s="559"/>
      <c r="E9" s="84"/>
      <c r="F9" s="85"/>
      <c r="G9" s="85"/>
      <c r="H9" s="85"/>
      <c r="I9" s="85"/>
      <c r="J9" s="85"/>
      <c r="K9" s="85"/>
      <c r="L9" s="85"/>
      <c r="M9" s="85"/>
      <c r="N9" s="86" t="s">
        <v>276</v>
      </c>
      <c r="O9" s="86"/>
      <c r="P9" s="86"/>
      <c r="Q9" s="86"/>
      <c r="R9" s="86"/>
      <c r="S9" s="86"/>
      <c r="T9" s="86"/>
      <c r="U9" s="86"/>
      <c r="V9" s="86"/>
      <c r="W9" s="86"/>
      <c r="X9" s="87"/>
    </row>
    <row r="10" spans="1:25" ht="45" x14ac:dyDescent="0.25">
      <c r="A10" s="560"/>
      <c r="B10" s="561"/>
      <c r="C10" s="560"/>
      <c r="D10" s="561"/>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94179.446483974098</v>
      </c>
      <c r="F11" s="112">
        <f>SUM(F12:F15)</f>
        <v>149393.92348208954</v>
      </c>
      <c r="G11" s="112">
        <f>SUM(G12:G15)</f>
        <v>0</v>
      </c>
      <c r="H11" s="112">
        <f>SUM(H12:H15)</f>
        <v>0</v>
      </c>
      <c r="I11" s="112">
        <f t="shared" ref="I11:I26" si="0">E11+F11+G11+H11</f>
        <v>243573.36996606365</v>
      </c>
      <c r="J11" s="112">
        <f t="shared" ref="J11:X11" si="1">SUM(J12:J15)</f>
        <v>0</v>
      </c>
      <c r="K11" s="112">
        <f t="shared" si="1"/>
        <v>0</v>
      </c>
      <c r="L11" s="112">
        <f t="shared" si="1"/>
        <v>0</v>
      </c>
      <c r="M11" s="112">
        <f t="shared" si="1"/>
        <v>0</v>
      </c>
      <c r="N11" s="112">
        <f t="shared" si="1"/>
        <v>243573.36996606365</v>
      </c>
      <c r="O11" s="112">
        <f t="shared" si="1"/>
        <v>5592.3692938692357</v>
      </c>
      <c r="P11" s="112">
        <f t="shared" si="1"/>
        <v>599.11284695194331</v>
      </c>
      <c r="Q11" s="112">
        <f t="shared" si="1"/>
        <v>0</v>
      </c>
      <c r="R11" s="112">
        <f t="shared" si="1"/>
        <v>5.6640200906233531</v>
      </c>
      <c r="S11" s="112">
        <f t="shared" si="1"/>
        <v>6197.1461609118023</v>
      </c>
      <c r="T11" s="112">
        <f t="shared" si="1"/>
        <v>0</v>
      </c>
      <c r="U11" s="112">
        <f t="shared" si="1"/>
        <v>0</v>
      </c>
      <c r="V11" s="112">
        <f t="shared" si="1"/>
        <v>0</v>
      </c>
      <c r="W11" s="112">
        <f t="shared" si="1"/>
        <v>0</v>
      </c>
      <c r="X11" s="112">
        <f t="shared" si="1"/>
        <v>249770.51612697545</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94179.446483974098</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149393.92348208954</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0</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0</v>
      </c>
      <c r="I13" s="108">
        <f t="shared" si="0"/>
        <v>243573.36996606365</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243573.36996606365</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5592.3692938692357</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599.11284695194331</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0</v>
      </c>
      <c r="R13" s="117">
        <f>S13-O13-P13-Q13</f>
        <v>5.6640200906233531</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6197.1461609118023</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0</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8">
        <f>N13+S13+W13</f>
        <v>249770.51612697545</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52620.055013417128</v>
      </c>
      <c r="F16" s="112">
        <f>SUM(F17:F21)</f>
        <v>99115.955670975149</v>
      </c>
      <c r="G16" s="112">
        <f>SUM(G17:G21)</f>
        <v>0</v>
      </c>
      <c r="H16" s="112">
        <f>SUM(H17:H21)</f>
        <v>0</v>
      </c>
      <c r="I16" s="112">
        <f t="shared" si="0"/>
        <v>151736.01068439227</v>
      </c>
      <c r="J16" s="112">
        <f t="shared" ref="J16:X16" si="2">SUM(J17:J21)</f>
        <v>0</v>
      </c>
      <c r="K16" s="112">
        <f t="shared" si="2"/>
        <v>0</v>
      </c>
      <c r="L16" s="112">
        <f t="shared" si="2"/>
        <v>0</v>
      </c>
      <c r="M16" s="112">
        <f t="shared" si="2"/>
        <v>0</v>
      </c>
      <c r="N16" s="112">
        <f t="shared" si="2"/>
        <v>151736.01068439227</v>
      </c>
      <c r="O16" s="112">
        <f t="shared" si="2"/>
        <v>4157.9473512996901</v>
      </c>
      <c r="P16" s="112">
        <f t="shared" si="2"/>
        <v>524.30659930248544</v>
      </c>
      <c r="Q16" s="112">
        <f t="shared" si="2"/>
        <v>0</v>
      </c>
      <c r="R16" s="112">
        <f t="shared" si="2"/>
        <v>5.6619489920999371</v>
      </c>
      <c r="S16" s="112">
        <f t="shared" si="2"/>
        <v>4687.9158995942753</v>
      </c>
      <c r="T16" s="112">
        <f t="shared" si="2"/>
        <v>0</v>
      </c>
      <c r="U16" s="112">
        <f t="shared" si="2"/>
        <v>0</v>
      </c>
      <c r="V16" s="112">
        <f t="shared" si="2"/>
        <v>0</v>
      </c>
      <c r="W16" s="112">
        <f t="shared" si="2"/>
        <v>0</v>
      </c>
      <c r="X16" s="112">
        <f t="shared" si="2"/>
        <v>156423.92658398655</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0.82967737640255257</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0.9147724919310195</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1.7444498683335721</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1.7444498683335721</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3.2649238964369526E-2</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-6.1678843371812397E-6</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3.2643071080032345E-2</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1.7770929394136044</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40211.095606232397</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81644.779712417076</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121855.87531864947</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121855.87531864947</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1314.6681353563356</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161.7986507706253</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2.4852566351773646</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1478.9520427621383</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123334.8273614116</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12408.129729808328</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17470.261186066142</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29878.390915874472</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29878.390915874472</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2843.2465667043898</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362.50794853186011</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3.1766985248069091</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3208.9312137610568</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33087.322129635526</v>
      </c>
      <c r="Y21" s="43"/>
    </row>
    <row r="22" spans="1:25" x14ac:dyDescent="0.25">
      <c r="A22" s="75" t="s">
        <v>568</v>
      </c>
      <c r="B22" s="75" t="s">
        <v>639</v>
      </c>
      <c r="C22" s="75"/>
      <c r="D22" s="75"/>
      <c r="E22" s="112">
        <f>E23</f>
        <v>4508.7337625771725</v>
      </c>
      <c r="F22" s="112">
        <f>F23</f>
        <v>5271.203119647831</v>
      </c>
      <c r="G22" s="112">
        <f>G23</f>
        <v>0</v>
      </c>
      <c r="H22" s="112">
        <f>H23</f>
        <v>0</v>
      </c>
      <c r="I22" s="112">
        <f t="shared" si="0"/>
        <v>9779.9368822250035</v>
      </c>
      <c r="J22" s="112">
        <f t="shared" ref="J22:X22" si="3">J23</f>
        <v>0</v>
      </c>
      <c r="K22" s="112">
        <f t="shared" si="3"/>
        <v>0</v>
      </c>
      <c r="L22" s="112">
        <f t="shared" si="3"/>
        <v>0</v>
      </c>
      <c r="M22" s="112">
        <f t="shared" si="3"/>
        <v>0</v>
      </c>
      <c r="N22" s="112">
        <f t="shared" si="3"/>
        <v>9779.9368822250035</v>
      </c>
      <c r="O22" s="112">
        <f t="shared" si="3"/>
        <v>900.54792393707146</v>
      </c>
      <c r="P22" s="112">
        <f t="shared" si="3"/>
        <v>102.88982766227339</v>
      </c>
      <c r="Q22" s="112">
        <f t="shared" si="3"/>
        <v>0</v>
      </c>
      <c r="R22" s="112">
        <f t="shared" si="3"/>
        <v>0.56201348393351225</v>
      </c>
      <c r="S22" s="112">
        <f t="shared" si="3"/>
        <v>1003.9997650832784</v>
      </c>
      <c r="T22" s="112">
        <f t="shared" si="3"/>
        <v>0</v>
      </c>
      <c r="U22" s="112">
        <f t="shared" si="3"/>
        <v>0</v>
      </c>
      <c r="V22" s="112">
        <f t="shared" si="3"/>
        <v>0</v>
      </c>
      <c r="W22" s="112">
        <f t="shared" si="3"/>
        <v>0</v>
      </c>
      <c r="X22" s="112">
        <f t="shared" si="3"/>
        <v>10783.936647308281</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4508.7337625771725</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5271.203119647831</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0</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0</v>
      </c>
      <c r="I23" s="108">
        <f t="shared" si="0"/>
        <v>9779.9368822250035</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9779.9368822250035</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900.54792393707146</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102.88982766227339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0.56201348393351225</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1003.9997650832784</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0</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8">
        <f>N23+S23+W23</f>
        <v>10783.936647308281</v>
      </c>
      <c r="Y23" s="43"/>
    </row>
    <row r="24" spans="1:25" x14ac:dyDescent="0.25">
      <c r="A24" s="75" t="s">
        <v>572</v>
      </c>
      <c r="B24" s="75" t="s">
        <v>150</v>
      </c>
      <c r="C24" s="75"/>
      <c r="D24" s="75"/>
      <c r="E24" s="112">
        <f>E25</f>
        <v>19044.993796050323</v>
      </c>
      <c r="F24" s="112">
        <f>F25</f>
        <v>27654.205196173913</v>
      </c>
      <c r="G24" s="112">
        <f>G25</f>
        <v>0</v>
      </c>
      <c r="H24" s="112">
        <f>H25</f>
        <v>0</v>
      </c>
      <c r="I24" s="112">
        <f t="shared" si="0"/>
        <v>46699.198992224236</v>
      </c>
      <c r="J24" s="112">
        <f t="shared" ref="J24:X24" si="4">J25</f>
        <v>0</v>
      </c>
      <c r="K24" s="112">
        <f t="shared" si="4"/>
        <v>0</v>
      </c>
      <c r="L24" s="112">
        <f t="shared" si="4"/>
        <v>0</v>
      </c>
      <c r="M24" s="112">
        <f t="shared" si="4"/>
        <v>0</v>
      </c>
      <c r="N24" s="112">
        <f t="shared" si="4"/>
        <v>46699.198992224236</v>
      </c>
      <c r="O24" s="112">
        <f t="shared" si="4"/>
        <v>1539.6419274471641</v>
      </c>
      <c r="P24" s="112">
        <f t="shared" si="4"/>
        <v>141.26067663063625</v>
      </c>
      <c r="Q24" s="112">
        <f t="shared" si="4"/>
        <v>0</v>
      </c>
      <c r="R24" s="112">
        <f t="shared" si="4"/>
        <v>1.8910730147185575</v>
      </c>
      <c r="S24" s="112">
        <f t="shared" si="4"/>
        <v>1682.7936770925189</v>
      </c>
      <c r="T24" s="112">
        <f t="shared" si="4"/>
        <v>0</v>
      </c>
      <c r="U24" s="112">
        <f t="shared" si="4"/>
        <v>0</v>
      </c>
      <c r="V24" s="112">
        <f t="shared" si="4"/>
        <v>0</v>
      </c>
      <c r="W24" s="112">
        <f t="shared" si="4"/>
        <v>0</v>
      </c>
      <c r="X24" s="112">
        <f t="shared" si="4"/>
        <v>48381.992669316751</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19044.993796050323</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27654.205196173913</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0</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0</v>
      </c>
      <c r="I25" s="108">
        <f t="shared" si="0"/>
        <v>46699.198992224236</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46699.198992224236</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1539.6419274471641</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141.26067663063625</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0</v>
      </c>
      <c r="R25" s="117">
        <f>S25-O25-P25-Q25</f>
        <v>1.8910730147185575</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1682.7936770925189</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0</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0</v>
      </c>
      <c r="X25" s="108">
        <f>N25+S25+W25</f>
        <v>48381.992669316751</v>
      </c>
    </row>
    <row r="26" spans="1:25" x14ac:dyDescent="0.25">
      <c r="A26" s="75" t="s">
        <v>566</v>
      </c>
      <c r="B26" s="75" t="s">
        <v>565</v>
      </c>
      <c r="C26" s="75"/>
      <c r="D26" s="75"/>
      <c r="E26" s="112">
        <f>E27</f>
        <v>20940.359128921318</v>
      </c>
      <c r="F26" s="112">
        <f>F27</f>
        <v>34338.295047733198</v>
      </c>
      <c r="G26" s="112">
        <f>G27</f>
        <v>0</v>
      </c>
      <c r="H26" s="112">
        <f>H27</f>
        <v>0</v>
      </c>
      <c r="I26" s="112">
        <f t="shared" si="0"/>
        <v>55278.654176654512</v>
      </c>
      <c r="J26" s="112">
        <f t="shared" ref="J26:X26" si="5">J27</f>
        <v>0</v>
      </c>
      <c r="K26" s="112">
        <f t="shared" si="5"/>
        <v>0</v>
      </c>
      <c r="L26" s="112">
        <f t="shared" si="5"/>
        <v>0</v>
      </c>
      <c r="M26" s="112">
        <f t="shared" si="5"/>
        <v>0</v>
      </c>
      <c r="N26" s="112">
        <f t="shared" si="5"/>
        <v>55278.654176654512</v>
      </c>
      <c r="O26" s="112">
        <f t="shared" si="5"/>
        <v>1275.6484929476187</v>
      </c>
      <c r="P26" s="112">
        <f t="shared" si="5"/>
        <v>137.26883569113076</v>
      </c>
      <c r="Q26" s="112">
        <f t="shared" si="5"/>
        <v>0</v>
      </c>
      <c r="R26" s="112">
        <f t="shared" si="5"/>
        <v>1.5983292889214056</v>
      </c>
      <c r="S26" s="112">
        <f t="shared" si="5"/>
        <v>1414.5156579276709</v>
      </c>
      <c r="T26" s="112">
        <f t="shared" si="5"/>
        <v>0</v>
      </c>
      <c r="U26" s="112">
        <f t="shared" si="5"/>
        <v>0</v>
      </c>
      <c r="V26" s="112">
        <f t="shared" si="5"/>
        <v>0</v>
      </c>
      <c r="W26" s="112">
        <f t="shared" si="5"/>
        <v>0</v>
      </c>
      <c r="X26" s="112">
        <f t="shared" si="5"/>
        <v>56693.169834582186</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20940.359128921318</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34338.295047733198</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0</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0</v>
      </c>
      <c r="I27" s="108">
        <f>(E27+F27+G27+H27)</f>
        <v>55278.654176654512</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0</v>
      </c>
      <c r="N27" s="108">
        <f>(M27+I27)</f>
        <v>55278.654176654512</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1275.6484929476187</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137.26883569113076</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0</v>
      </c>
      <c r="R27" s="117">
        <f>(S27-O27-P27-Q27)</f>
        <v>1.5983292889214056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1414.5156579276709</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0</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0</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0</v>
      </c>
      <c r="X27" s="108">
        <f>(N27+S27+W27)</f>
        <v>56693.169834582186</v>
      </c>
    </row>
    <row r="28" spans="1:25" x14ac:dyDescent="0.25">
      <c r="A28" s="75" t="s">
        <v>578</v>
      </c>
      <c r="B28" s="75" t="s">
        <v>640</v>
      </c>
      <c r="C28" s="75"/>
      <c r="D28" s="75"/>
      <c r="E28" s="112">
        <f>SUM(E29:E42)</f>
        <v>72488.915815016924</v>
      </c>
      <c r="F28" s="112">
        <f>SUM(F29:F42)</f>
        <v>118553.608862899</v>
      </c>
      <c r="G28" s="112">
        <f>SUM(G29:G42)</f>
        <v>0</v>
      </c>
      <c r="H28" s="112">
        <f>SUM(H29:H42)</f>
        <v>0</v>
      </c>
      <c r="I28" s="112">
        <f t="shared" ref="I28:I44" si="6">E28+F28+G28+H28</f>
        <v>191042.52467791591</v>
      </c>
      <c r="J28" s="112">
        <f t="shared" ref="J28:X28" si="7">SUM(J29:J42)</f>
        <v>0</v>
      </c>
      <c r="K28" s="112">
        <f t="shared" si="7"/>
        <v>0</v>
      </c>
      <c r="L28" s="112">
        <f t="shared" si="7"/>
        <v>0</v>
      </c>
      <c r="M28" s="112">
        <f t="shared" si="7"/>
        <v>0</v>
      </c>
      <c r="N28" s="112">
        <f t="shared" si="7"/>
        <v>191042.52467791591</v>
      </c>
      <c r="O28" s="112">
        <f t="shared" si="7"/>
        <v>2583.1421619016769</v>
      </c>
      <c r="P28" s="112">
        <f t="shared" si="7"/>
        <v>218.49153451082242</v>
      </c>
      <c r="Q28" s="112">
        <f t="shared" si="7"/>
        <v>0</v>
      </c>
      <c r="R28" s="112">
        <f t="shared" si="7"/>
        <v>8.0379888454449997</v>
      </c>
      <c r="S28" s="112">
        <f t="shared" si="7"/>
        <v>2809.6716852579443</v>
      </c>
      <c r="T28" s="112">
        <f t="shared" si="7"/>
        <v>0</v>
      </c>
      <c r="U28" s="112">
        <f t="shared" si="7"/>
        <v>0</v>
      </c>
      <c r="V28" s="112">
        <f t="shared" si="7"/>
        <v>0</v>
      </c>
      <c r="W28" s="112">
        <f t="shared" si="7"/>
        <v>0</v>
      </c>
      <c r="X28" s="112">
        <f t="shared" si="7"/>
        <v>193852.19636317386</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72488.915815016924</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118553.608862899</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191042.52467791591</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191042.52467791591</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2583.1421619016769</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218.49153451082242</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8.0379888454449997</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2809.6716852579443</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193852.19636317386</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11780.661420635292</v>
      </c>
      <c r="F43" s="112">
        <f>F44</f>
        <v>17530.328214429566</v>
      </c>
      <c r="G43" s="112">
        <f>G44</f>
        <v>0</v>
      </c>
      <c r="H43" s="112">
        <f>H44</f>
        <v>0</v>
      </c>
      <c r="I43" s="112">
        <f t="shared" si="6"/>
        <v>29310.989635064856</v>
      </c>
      <c r="J43" s="112">
        <f t="shared" ref="J43:X43" si="13">J44</f>
        <v>0</v>
      </c>
      <c r="K43" s="112">
        <f t="shared" si="13"/>
        <v>0</v>
      </c>
      <c r="L43" s="112">
        <f t="shared" si="13"/>
        <v>0</v>
      </c>
      <c r="M43" s="112">
        <f t="shared" si="13"/>
        <v>0</v>
      </c>
      <c r="N43" s="112">
        <f t="shared" si="13"/>
        <v>29310.989635064856</v>
      </c>
      <c r="O43" s="112">
        <f t="shared" si="13"/>
        <v>750.69962674188014</v>
      </c>
      <c r="P43" s="112">
        <f t="shared" si="13"/>
        <v>77.138449519507759</v>
      </c>
      <c r="Q43" s="112">
        <f t="shared" si="13"/>
        <v>0</v>
      </c>
      <c r="R43" s="112">
        <f t="shared" si="13"/>
        <v>1.5867538577345783</v>
      </c>
      <c r="S43" s="112">
        <f t="shared" si="13"/>
        <v>829.42483011912248</v>
      </c>
      <c r="T43" s="112">
        <f t="shared" si="13"/>
        <v>0</v>
      </c>
      <c r="U43" s="112">
        <f t="shared" si="13"/>
        <v>0</v>
      </c>
      <c r="V43" s="112">
        <f t="shared" si="13"/>
        <v>0</v>
      </c>
      <c r="W43" s="112">
        <f t="shared" si="13"/>
        <v>0</v>
      </c>
      <c r="X43" s="112">
        <f t="shared" si="13"/>
        <v>30140.414465183978</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11780.661420635292</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17530.328214429566</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v>
      </c>
      <c r="I44" s="108">
        <f t="shared" si="6"/>
        <v>29310.989635064856</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29310.989635064856</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750.69962674188014</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77.138449519507759</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1.5867538577345783</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829.42483011912248</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0</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8">
        <f>N44+S44+W44</f>
        <v>30140.414465183978</v>
      </c>
    </row>
    <row r="45" spans="1:24" x14ac:dyDescent="0.25">
      <c r="A45" s="243"/>
      <c r="B45" s="244"/>
      <c r="C45" s="244"/>
      <c r="D45" s="244" t="s">
        <v>23</v>
      </c>
      <c r="E45" s="243">
        <f t="shared" ref="E45:W45" si="14">E43+E28+E26+E24+E22+E16+E11</f>
        <v>275563.16542059224</v>
      </c>
      <c r="F45" s="243">
        <f t="shared" si="14"/>
        <v>451857.51959394821</v>
      </c>
      <c r="G45" s="243">
        <f t="shared" si="14"/>
        <v>0</v>
      </c>
      <c r="H45" s="243">
        <f t="shared" si="14"/>
        <v>0</v>
      </c>
      <c r="I45" s="243">
        <f t="shared" si="14"/>
        <v>727420.68501454045</v>
      </c>
      <c r="J45" s="243">
        <f t="shared" si="14"/>
        <v>0</v>
      </c>
      <c r="K45" s="243">
        <f t="shared" si="14"/>
        <v>0</v>
      </c>
      <c r="L45" s="243">
        <f t="shared" si="14"/>
        <v>0</v>
      </c>
      <c r="M45" s="243">
        <f t="shared" si="14"/>
        <v>0</v>
      </c>
      <c r="N45" s="243">
        <f t="shared" si="14"/>
        <v>727420.68501454045</v>
      </c>
      <c r="O45" s="243">
        <f t="shared" si="14"/>
        <v>16799.996778144337</v>
      </c>
      <c r="P45" s="243">
        <f t="shared" si="14"/>
        <v>1800.4687702687995</v>
      </c>
      <c r="Q45" s="243">
        <f t="shared" si="14"/>
        <v>0</v>
      </c>
      <c r="R45" s="243">
        <f t="shared" si="14"/>
        <v>25.002127573476344</v>
      </c>
      <c r="S45" s="243">
        <f t="shared" si="14"/>
        <v>18625.467675986612</v>
      </c>
      <c r="T45" s="243">
        <f t="shared" si="14"/>
        <v>0</v>
      </c>
      <c r="U45" s="243">
        <f t="shared" si="14"/>
        <v>0</v>
      </c>
      <c r="V45" s="243">
        <f t="shared" si="14"/>
        <v>0</v>
      </c>
      <c r="W45" s="243">
        <f t="shared" si="14"/>
        <v>0</v>
      </c>
      <c r="X45" s="243">
        <f>N45+S45+W45</f>
        <v>746046.15269052703</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275727.66000000003</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452142.09</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0</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0</v>
      </c>
      <c r="I47" s="326">
        <f>E47+F47+G47+H47</f>
        <v>727869.75</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0</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729220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16796.826252000003</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1807.4577719999997</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v>
      </c>
      <c r="R47" s="326">
        <f>S47-O47-P47-Q47</f>
        <v>21.045656000000236</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18625.329680000003</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0</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0</v>
      </c>
      <c r="X47" s="438">
        <f>N47+S47+W47</f>
        <v>747845.32967999997</v>
      </c>
    </row>
    <row r="48" spans="1:24" x14ac:dyDescent="0.25">
      <c r="A48" s="562"/>
      <c r="B48" s="562"/>
      <c r="C48" s="562"/>
      <c r="D48" s="562"/>
      <c r="E48" s="562"/>
      <c r="F48" s="562"/>
      <c r="G48" s="562"/>
      <c r="H48" s="562"/>
      <c r="I48" s="562"/>
      <c r="J48" s="562"/>
      <c r="K48" s="562"/>
    </row>
    <row r="49" spans="1:10" ht="228.75" customHeight="1" x14ac:dyDescent="0.25">
      <c r="A49" s="555" t="s">
        <v>1630</v>
      </c>
      <c r="B49" s="556"/>
      <c r="C49" s="556"/>
      <c r="D49" s="556"/>
      <c r="E49" s="556"/>
      <c r="F49" s="556"/>
      <c r="G49" s="556"/>
      <c r="H49" s="556"/>
      <c r="I49" s="556"/>
      <c r="J49" s="556"/>
    </row>
  </sheetData>
  <mergeCells count="4">
    <mergeCell ref="C9:D10"/>
    <mergeCell ref="A9:B10"/>
    <mergeCell ref="A48:K48"/>
    <mergeCell ref="A49:J49"/>
  </mergeCells>
  <hyperlinks>
    <hyperlink ref="A4" location="IndexProvenancePossibiliteTableau" display="RETOUR"/>
  </hyperlinks>
  <pageMargins left="0.19685039370078741" right="0.19685039370078741" top="0.74803149606299213" bottom="0.74803149606299213" header="0.31496062992125984" footer="0.31496062992125984"/>
  <pageSetup paperSize="5" scale="49"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9">
    <tabColor rgb="FFFF0000"/>
    <pageSetUpPr fitToPage="1"/>
  </sheetPr>
  <dimension ref="A1:AB115"/>
  <sheetViews>
    <sheetView tabSelected="1" view="pageBreakPreview" topLeftCell="D42" zoomScale="85" zoomScaleNormal="100" zoomScaleSheetLayoutView="85" workbookViewId="0">
      <selection activeCell="X1" sqref="X1"/>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6" t="str">
        <f>"Graphique 5 : Ventilation des possibilités forestières par composantes territoriales de l'UA "&amp; (RIGHT(LEFT(_xll.Woodstock.Analyst.Xcel.UDFs.GetPublishedModelName(""),18),10))</f>
        <v>Graphique 5 : Ventilation des possibilités forestières par composantes territoriales de l'UA 09451_3FF_</v>
      </c>
      <c r="B3" s="566"/>
      <c r="C3" s="566"/>
      <c r="D3" s="566"/>
      <c r="E3" s="566"/>
      <c r="F3" s="566"/>
      <c r="G3" s="566"/>
      <c r="H3" s="566"/>
      <c r="I3" s="566"/>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9451_</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8" t="s">
        <v>642</v>
      </c>
      <c r="B37" s="559"/>
      <c r="C37" s="558" t="s">
        <v>620</v>
      </c>
      <c r="D37" s="559"/>
      <c r="E37" s="381" t="s">
        <v>64</v>
      </c>
      <c r="F37" s="382"/>
      <c r="G37" s="382"/>
      <c r="H37" s="383"/>
      <c r="I37" s="381" t="s">
        <v>65</v>
      </c>
      <c r="J37" s="382"/>
      <c r="K37" s="382"/>
      <c r="L37" s="383"/>
      <c r="M37" s="563" t="s">
        <v>66</v>
      </c>
      <c r="N37" s="564"/>
      <c r="O37" s="564"/>
      <c r="P37" s="565"/>
      <c r="Q37" s="563" t="s">
        <v>67</v>
      </c>
      <c r="R37" s="564"/>
      <c r="S37" s="564"/>
      <c r="T37" s="565"/>
      <c r="U37" s="563" t="s">
        <v>68</v>
      </c>
      <c r="V37" s="564"/>
      <c r="W37" s="564"/>
      <c r="X37" s="565"/>
      <c r="Y37" s="563" t="s">
        <v>560</v>
      </c>
      <c r="Z37" s="564"/>
      <c r="AA37" s="564"/>
      <c r="AB37" s="565"/>
    </row>
    <row r="38" spans="1:28" ht="30" x14ac:dyDescent="0.25">
      <c r="A38" s="560"/>
      <c r="B38" s="561"/>
      <c r="C38" s="560"/>
      <c r="D38" s="561"/>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0</v>
      </c>
      <c r="F39" s="328">
        <f t="shared" si="0"/>
        <v>0</v>
      </c>
      <c r="G39" s="328">
        <f t="shared" si="0"/>
        <v>0</v>
      </c>
      <c r="H39" s="328">
        <f t="shared" si="0"/>
        <v>0</v>
      </c>
      <c r="I39" s="328">
        <f t="shared" si="0"/>
        <v>0</v>
      </c>
      <c r="J39" s="328">
        <f t="shared" si="0"/>
        <v>0</v>
      </c>
      <c r="K39" s="328">
        <f t="shared" si="0"/>
        <v>0</v>
      </c>
      <c r="L39" s="328">
        <f t="shared" si="0"/>
        <v>0</v>
      </c>
      <c r="M39" s="328">
        <f t="shared" si="0"/>
        <v>0</v>
      </c>
      <c r="N39" s="328">
        <f t="shared" si="0"/>
        <v>0</v>
      </c>
      <c r="O39" s="328">
        <f t="shared" si="0"/>
        <v>0</v>
      </c>
      <c r="P39" s="328">
        <f t="shared" si="0"/>
        <v>0</v>
      </c>
      <c r="Q39" s="328">
        <f t="shared" si="0"/>
        <v>0</v>
      </c>
      <c r="R39" s="328">
        <f t="shared" si="0"/>
        <v>0</v>
      </c>
      <c r="S39" s="328">
        <f t="shared" si="0"/>
        <v>0</v>
      </c>
      <c r="T39" s="328">
        <f t="shared" si="0"/>
        <v>0</v>
      </c>
      <c r="U39" s="328">
        <f t="shared" si="0"/>
        <v>0</v>
      </c>
      <c r="V39" s="328">
        <f t="shared" si="0"/>
        <v>0</v>
      </c>
      <c r="W39" s="328">
        <f t="shared" si="0"/>
        <v>0</v>
      </c>
      <c r="X39" s="328">
        <f t="shared" si="0"/>
        <v>0</v>
      </c>
      <c r="Y39" s="328">
        <f t="shared" si="0"/>
        <v>0</v>
      </c>
      <c r="Z39" s="328">
        <f t="shared" si="0"/>
        <v>0</v>
      </c>
      <c r="AA39" s="328">
        <f t="shared" si="0"/>
        <v>0</v>
      </c>
      <c r="AB39" s="328">
        <f t="shared" si="0"/>
        <v>0</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0</v>
      </c>
      <c r="F41" s="337">
        <f>F82*(1-Intrants_CahierDetermination!$G$14)</f>
        <v>0</v>
      </c>
      <c r="G41" s="337">
        <f>G82*(1-Intrants_CahierDetermination!$G$14)</f>
        <v>0</v>
      </c>
      <c r="H41" s="337">
        <f>H82*(1-Intrants_CahierDetermination!$G$14)</f>
        <v>0</v>
      </c>
      <c r="I41" s="337">
        <f>I82*(1-Intrants_CahierDetermination!$G$14)</f>
        <v>0</v>
      </c>
      <c r="J41" s="337">
        <f>J82*(1-Intrants_CahierDetermination!$G$14)</f>
        <v>0</v>
      </c>
      <c r="K41" s="337">
        <f>K82*(1-Intrants_CahierDetermination!$G$14)</f>
        <v>0</v>
      </c>
      <c r="L41" s="337">
        <f>L82*(1-Intrants_CahierDetermination!$G$14)</f>
        <v>0</v>
      </c>
      <c r="M41" s="337">
        <f>M82*(1-Intrants_CahierDetermination!$G$14)</f>
        <v>0</v>
      </c>
      <c r="N41" s="337">
        <f>N82*(1-Intrants_CahierDetermination!$G$14)</f>
        <v>0</v>
      </c>
      <c r="O41" s="337">
        <f>O82*(1-Intrants_CahierDetermination!$G$14)</f>
        <v>0</v>
      </c>
      <c r="P41" s="337">
        <f>P82*(1-Intrants_CahierDetermination!$G$14)</f>
        <v>0</v>
      </c>
      <c r="Q41" s="337">
        <f>Q82*(1-Intrants_CahierDetermination!$G$14)</f>
        <v>0</v>
      </c>
      <c r="R41" s="337">
        <f>R82*(1-Intrants_CahierDetermination!$G$14)</f>
        <v>0</v>
      </c>
      <c r="S41" s="337">
        <f>S82*(1-Intrants_CahierDetermination!$G$14)</f>
        <v>0</v>
      </c>
      <c r="T41" s="337">
        <f>T82*(1-Intrants_CahierDetermination!$G$14)</f>
        <v>0</v>
      </c>
      <c r="U41" s="337">
        <f>U82*(1-Intrants_CahierDetermination!$G$14)</f>
        <v>0</v>
      </c>
      <c r="V41" s="337">
        <f>V82*(1-Intrants_CahierDetermination!$G$14)</f>
        <v>0</v>
      </c>
      <c r="W41" s="337">
        <f>W82*(1-Intrants_CahierDetermination!$G$14)</f>
        <v>0</v>
      </c>
      <c r="X41" s="337">
        <f>X82*(1-Intrants_CahierDetermination!$G$14)</f>
        <v>0</v>
      </c>
      <c r="Y41" s="337">
        <f>Y82*(1-Intrants_CahierDetermination!$G$14)</f>
        <v>0</v>
      </c>
      <c r="Z41" s="337">
        <f>Z82*(1-Intrants_CahierDetermination!$G$14)</f>
        <v>0</v>
      </c>
      <c r="AA41" s="337">
        <f>AA82*(1-Intrants_CahierDetermination!$G$14)</f>
        <v>0</v>
      </c>
      <c r="AB41" s="337">
        <f>AB82*(1-Intrants_CahierDetermination!$G$14)</f>
        <v>0</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0</v>
      </c>
      <c r="F44" s="328">
        <f t="shared" si="1"/>
        <v>0</v>
      </c>
      <c r="G44" s="328">
        <f t="shared" si="1"/>
        <v>0</v>
      </c>
      <c r="H44" s="328">
        <f t="shared" si="1"/>
        <v>0</v>
      </c>
      <c r="I44" s="328">
        <f t="shared" si="1"/>
        <v>0</v>
      </c>
      <c r="J44" s="328">
        <f t="shared" si="1"/>
        <v>0</v>
      </c>
      <c r="K44" s="328">
        <f t="shared" si="1"/>
        <v>0</v>
      </c>
      <c r="L44" s="328">
        <f t="shared" si="1"/>
        <v>0</v>
      </c>
      <c r="M44" s="328">
        <f t="shared" si="1"/>
        <v>0</v>
      </c>
      <c r="N44" s="328">
        <f t="shared" si="1"/>
        <v>0</v>
      </c>
      <c r="O44" s="328">
        <f t="shared" si="1"/>
        <v>0</v>
      </c>
      <c r="P44" s="328">
        <f t="shared" si="1"/>
        <v>0</v>
      </c>
      <c r="Q44" s="328">
        <f t="shared" si="1"/>
        <v>0</v>
      </c>
      <c r="R44" s="328">
        <f t="shared" si="1"/>
        <v>0</v>
      </c>
      <c r="S44" s="328">
        <f t="shared" si="1"/>
        <v>0</v>
      </c>
      <c r="T44" s="328">
        <f t="shared" si="1"/>
        <v>0</v>
      </c>
      <c r="U44" s="328">
        <f t="shared" si="1"/>
        <v>0</v>
      </c>
      <c r="V44" s="328">
        <f t="shared" si="1"/>
        <v>0</v>
      </c>
      <c r="W44" s="328">
        <f t="shared" si="1"/>
        <v>0</v>
      </c>
      <c r="X44" s="328">
        <f t="shared" si="1"/>
        <v>0</v>
      </c>
      <c r="Y44" s="328">
        <f t="shared" si="1"/>
        <v>0</v>
      </c>
      <c r="Z44" s="328">
        <f t="shared" si="1"/>
        <v>0</v>
      </c>
      <c r="AA44" s="328">
        <f t="shared" si="1"/>
        <v>0</v>
      </c>
      <c r="AB44" s="328">
        <f t="shared" si="1"/>
        <v>0</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0</v>
      </c>
      <c r="F50" s="328">
        <f t="shared" si="2"/>
        <v>0</v>
      </c>
      <c r="G50" s="328">
        <f t="shared" si="2"/>
        <v>0</v>
      </c>
      <c r="H50" s="328">
        <f t="shared" si="2"/>
        <v>0</v>
      </c>
      <c r="I50" s="328">
        <f t="shared" si="2"/>
        <v>0</v>
      </c>
      <c r="J50" s="328">
        <f t="shared" si="2"/>
        <v>0</v>
      </c>
      <c r="K50" s="328">
        <f t="shared" si="2"/>
        <v>0</v>
      </c>
      <c r="L50" s="328">
        <f t="shared" si="2"/>
        <v>0</v>
      </c>
      <c r="M50" s="328">
        <f t="shared" si="2"/>
        <v>0</v>
      </c>
      <c r="N50" s="328">
        <f t="shared" si="2"/>
        <v>0</v>
      </c>
      <c r="O50" s="328">
        <f t="shared" si="2"/>
        <v>0</v>
      </c>
      <c r="P50" s="328">
        <f t="shared" si="2"/>
        <v>0</v>
      </c>
      <c r="Q50" s="328">
        <f t="shared" si="2"/>
        <v>0</v>
      </c>
      <c r="R50" s="328">
        <f t="shared" si="2"/>
        <v>0</v>
      </c>
      <c r="S50" s="328">
        <f t="shared" si="2"/>
        <v>0</v>
      </c>
      <c r="T50" s="328">
        <f t="shared" si="2"/>
        <v>0</v>
      </c>
      <c r="U50" s="328">
        <f t="shared" si="2"/>
        <v>0</v>
      </c>
      <c r="V50" s="328">
        <f t="shared" si="2"/>
        <v>0</v>
      </c>
      <c r="W50" s="328">
        <f t="shared" si="2"/>
        <v>0</v>
      </c>
      <c r="X50" s="328">
        <f t="shared" si="2"/>
        <v>0</v>
      </c>
      <c r="Y50" s="328">
        <f t="shared" si="2"/>
        <v>0</v>
      </c>
      <c r="Z50" s="328">
        <f t="shared" si="2"/>
        <v>0</v>
      </c>
      <c r="AA50" s="328">
        <f t="shared" si="2"/>
        <v>0</v>
      </c>
      <c r="AB50" s="328">
        <f t="shared" si="2"/>
        <v>0</v>
      </c>
    </row>
    <row r="51" spans="1:28" x14ac:dyDescent="0.25">
      <c r="A51" s="334"/>
      <c r="B51" s="341"/>
      <c r="C51" s="338" t="s">
        <v>567</v>
      </c>
      <c r="D51" s="327" t="s">
        <v>148</v>
      </c>
      <c r="E51" s="337">
        <f>E92*(1-Intrants_CahierDetermination!$G$14)</f>
        <v>0</v>
      </c>
      <c r="F51" s="337">
        <f>F92*(1-Intrants_CahierDetermination!$G$14)</f>
        <v>0</v>
      </c>
      <c r="G51" s="337">
        <f>G92*(1-Intrants_CahierDetermination!$G$14)</f>
        <v>0</v>
      </c>
      <c r="H51" s="337">
        <f>H92*(1-Intrants_CahierDetermination!$G$14)</f>
        <v>0</v>
      </c>
      <c r="I51" s="337">
        <f>I92*(1-Intrants_CahierDetermination!$G$14)</f>
        <v>0</v>
      </c>
      <c r="J51" s="337">
        <f>J92*(1-Intrants_CahierDetermination!$G$14)</f>
        <v>0</v>
      </c>
      <c r="K51" s="337">
        <f>K92*(1-Intrants_CahierDetermination!$G$14)</f>
        <v>0</v>
      </c>
      <c r="L51" s="337">
        <f>L92*(1-Intrants_CahierDetermination!$G$14)</f>
        <v>0</v>
      </c>
      <c r="M51" s="337">
        <f>M92*(1-Intrants_CahierDetermination!$G$14)</f>
        <v>0</v>
      </c>
      <c r="N51" s="337">
        <f>N92*(1-Intrants_CahierDetermination!$G$14)</f>
        <v>0</v>
      </c>
      <c r="O51" s="337">
        <f>O92*(1-Intrants_CahierDetermination!$G$14)</f>
        <v>0</v>
      </c>
      <c r="P51" s="337">
        <f>P92*(1-Intrants_CahierDetermination!$G$14)</f>
        <v>0</v>
      </c>
      <c r="Q51" s="337">
        <f>Q92*(1-Intrants_CahierDetermination!$G$14)</f>
        <v>0</v>
      </c>
      <c r="R51" s="337">
        <f>R92*(1-Intrants_CahierDetermination!$G$14)</f>
        <v>0</v>
      </c>
      <c r="S51" s="337">
        <f>S92*(1-Intrants_CahierDetermination!$G$14)</f>
        <v>0</v>
      </c>
      <c r="T51" s="337">
        <f>T92*(1-Intrants_CahierDetermination!$G$14)</f>
        <v>0</v>
      </c>
      <c r="U51" s="337">
        <f>U92*(1-Intrants_CahierDetermination!$G$14)</f>
        <v>0</v>
      </c>
      <c r="V51" s="337">
        <f>V92*(1-Intrants_CahierDetermination!$G$14)</f>
        <v>0</v>
      </c>
      <c r="W51" s="337">
        <f>W92*(1-Intrants_CahierDetermination!$G$14)</f>
        <v>0</v>
      </c>
      <c r="X51" s="337">
        <f>X92*(1-Intrants_CahierDetermination!$G$14)</f>
        <v>0</v>
      </c>
      <c r="Y51" s="337">
        <f>Y92*(1-Intrants_CahierDetermination!$G$14)</f>
        <v>0</v>
      </c>
      <c r="Z51" s="337">
        <f>Z92*(1-Intrants_CahierDetermination!$G$14)</f>
        <v>0</v>
      </c>
      <c r="AA51" s="337">
        <f>AA92*(1-Intrants_CahierDetermination!$G$14)</f>
        <v>0</v>
      </c>
      <c r="AB51" s="337">
        <f>AB92*(1-Intrants_CahierDetermination!$G$14)</f>
        <v>0</v>
      </c>
    </row>
    <row r="52" spans="1:28" x14ac:dyDescent="0.25">
      <c r="A52" s="331" t="s">
        <v>572</v>
      </c>
      <c r="B52" s="339" t="s">
        <v>150</v>
      </c>
      <c r="C52" s="330"/>
      <c r="D52" s="329"/>
      <c r="E52" s="328">
        <f t="shared" ref="E52:AB52" si="3">E53</f>
        <v>0</v>
      </c>
      <c r="F52" s="328">
        <f t="shared" si="3"/>
        <v>0</v>
      </c>
      <c r="G52" s="328">
        <f t="shared" si="3"/>
        <v>0</v>
      </c>
      <c r="H52" s="328">
        <f t="shared" si="3"/>
        <v>0</v>
      </c>
      <c r="I52" s="328">
        <f t="shared" si="3"/>
        <v>0</v>
      </c>
      <c r="J52" s="328">
        <f t="shared" si="3"/>
        <v>0</v>
      </c>
      <c r="K52" s="328">
        <f t="shared" si="3"/>
        <v>0</v>
      </c>
      <c r="L52" s="328">
        <f t="shared" si="3"/>
        <v>0</v>
      </c>
      <c r="M52" s="328">
        <f t="shared" si="3"/>
        <v>0</v>
      </c>
      <c r="N52" s="328">
        <f t="shared" si="3"/>
        <v>0</v>
      </c>
      <c r="O52" s="328">
        <f t="shared" si="3"/>
        <v>0</v>
      </c>
      <c r="P52" s="328">
        <f t="shared" si="3"/>
        <v>0</v>
      </c>
      <c r="Q52" s="328">
        <f t="shared" si="3"/>
        <v>0</v>
      </c>
      <c r="R52" s="328">
        <f t="shared" si="3"/>
        <v>0</v>
      </c>
      <c r="S52" s="328">
        <f t="shared" si="3"/>
        <v>0</v>
      </c>
      <c r="T52" s="328">
        <f t="shared" si="3"/>
        <v>0</v>
      </c>
      <c r="U52" s="328">
        <f t="shared" si="3"/>
        <v>0</v>
      </c>
      <c r="V52" s="328">
        <f t="shared" si="3"/>
        <v>0</v>
      </c>
      <c r="W52" s="328">
        <f t="shared" si="3"/>
        <v>0</v>
      </c>
      <c r="X52" s="328">
        <f t="shared" si="3"/>
        <v>0</v>
      </c>
      <c r="Y52" s="328">
        <f t="shared" si="3"/>
        <v>0</v>
      </c>
      <c r="Z52" s="328">
        <f t="shared" si="3"/>
        <v>0</v>
      </c>
      <c r="AA52" s="328">
        <f t="shared" si="3"/>
        <v>0</v>
      </c>
      <c r="AB52" s="328">
        <f t="shared" si="3"/>
        <v>0</v>
      </c>
    </row>
    <row r="53" spans="1:28" x14ac:dyDescent="0.25">
      <c r="A53" s="334"/>
      <c r="B53" s="341"/>
      <c r="C53" s="338" t="s">
        <v>571</v>
      </c>
      <c r="D53" s="327" t="s">
        <v>150</v>
      </c>
      <c r="E53" s="337">
        <f>E94*(1-Intrants_CahierDetermination!$G$14)</f>
        <v>0</v>
      </c>
      <c r="F53" s="337">
        <f>F94*(1-Intrants_CahierDetermination!$G$14)</f>
        <v>0</v>
      </c>
      <c r="G53" s="337">
        <f>G94*(1-Intrants_CahierDetermination!$G$14)</f>
        <v>0</v>
      </c>
      <c r="H53" s="337">
        <f>H94*(1-Intrants_CahierDetermination!$G$14)</f>
        <v>0</v>
      </c>
      <c r="I53" s="337">
        <f>I94*(1-Intrants_CahierDetermination!$G$14)</f>
        <v>0</v>
      </c>
      <c r="J53" s="337">
        <f>J94*(1-Intrants_CahierDetermination!$G$14)</f>
        <v>0</v>
      </c>
      <c r="K53" s="337">
        <f>K94*(1-Intrants_CahierDetermination!$G$14)</f>
        <v>0</v>
      </c>
      <c r="L53" s="337">
        <f>L94*(1-Intrants_CahierDetermination!$G$14)</f>
        <v>0</v>
      </c>
      <c r="M53" s="337">
        <f>M94*(1-Intrants_CahierDetermination!$G$14)</f>
        <v>0</v>
      </c>
      <c r="N53" s="337">
        <f>N94*(1-Intrants_CahierDetermination!$G$14)</f>
        <v>0</v>
      </c>
      <c r="O53" s="337">
        <f>O94*(1-Intrants_CahierDetermination!$G$14)</f>
        <v>0</v>
      </c>
      <c r="P53" s="337">
        <f>P94*(1-Intrants_CahierDetermination!$G$14)</f>
        <v>0</v>
      </c>
      <c r="Q53" s="337">
        <f>Q94*(1-Intrants_CahierDetermination!$G$14)</f>
        <v>0</v>
      </c>
      <c r="R53" s="337">
        <f>R94*(1-Intrants_CahierDetermination!$G$14)</f>
        <v>0</v>
      </c>
      <c r="S53" s="337">
        <f>S94*(1-Intrants_CahierDetermination!$G$14)</f>
        <v>0</v>
      </c>
      <c r="T53" s="337">
        <f>T94*(1-Intrants_CahierDetermination!$G$14)</f>
        <v>0</v>
      </c>
      <c r="U53" s="337">
        <f>U94*(1-Intrants_CahierDetermination!$G$14)</f>
        <v>0</v>
      </c>
      <c r="V53" s="337">
        <f>V94*(1-Intrants_CahierDetermination!$G$14)</f>
        <v>0</v>
      </c>
      <c r="W53" s="337">
        <f>W94*(1-Intrants_CahierDetermination!$G$14)</f>
        <v>0</v>
      </c>
      <c r="X53" s="337">
        <f>X94*(1-Intrants_CahierDetermination!$G$14)</f>
        <v>0</v>
      </c>
      <c r="Y53" s="337">
        <f>Y94*(1-Intrants_CahierDetermination!$G$14)</f>
        <v>0</v>
      </c>
      <c r="Z53" s="337">
        <f>Z94*(1-Intrants_CahierDetermination!$G$14)</f>
        <v>0</v>
      </c>
      <c r="AA53" s="337">
        <f>AA94*(1-Intrants_CahierDetermination!$G$14)</f>
        <v>0</v>
      </c>
      <c r="AB53" s="337">
        <f>AB94*(1-Intrants_CahierDetermination!$G$14)</f>
        <v>0</v>
      </c>
    </row>
    <row r="54" spans="1:28" x14ac:dyDescent="0.25">
      <c r="A54" s="331" t="s">
        <v>566</v>
      </c>
      <c r="B54" s="340" t="s">
        <v>565</v>
      </c>
      <c r="C54" s="330"/>
      <c r="D54" s="329"/>
      <c r="E54" s="328">
        <f t="shared" ref="E54:AB54" si="4">E55</f>
        <v>0</v>
      </c>
      <c r="F54" s="328">
        <f t="shared" si="4"/>
        <v>0</v>
      </c>
      <c r="G54" s="328">
        <f t="shared" si="4"/>
        <v>0</v>
      </c>
      <c r="H54" s="328">
        <f t="shared" si="4"/>
        <v>0</v>
      </c>
      <c r="I54" s="328">
        <f t="shared" si="4"/>
        <v>0</v>
      </c>
      <c r="J54" s="328">
        <f t="shared" si="4"/>
        <v>0</v>
      </c>
      <c r="K54" s="328">
        <f t="shared" si="4"/>
        <v>0</v>
      </c>
      <c r="L54" s="328">
        <f t="shared" si="4"/>
        <v>0</v>
      </c>
      <c r="M54" s="328">
        <f t="shared" si="4"/>
        <v>0</v>
      </c>
      <c r="N54" s="328">
        <f t="shared" si="4"/>
        <v>0</v>
      </c>
      <c r="O54" s="328">
        <f t="shared" si="4"/>
        <v>0</v>
      </c>
      <c r="P54" s="328">
        <f t="shared" si="4"/>
        <v>0</v>
      </c>
      <c r="Q54" s="328">
        <f t="shared" si="4"/>
        <v>0</v>
      </c>
      <c r="R54" s="328">
        <f t="shared" si="4"/>
        <v>0</v>
      </c>
      <c r="S54" s="328">
        <f t="shared" si="4"/>
        <v>0</v>
      </c>
      <c r="T54" s="328">
        <f t="shared" si="4"/>
        <v>0</v>
      </c>
      <c r="U54" s="328">
        <f t="shared" si="4"/>
        <v>0</v>
      </c>
      <c r="V54" s="328">
        <f t="shared" si="4"/>
        <v>0</v>
      </c>
      <c r="W54" s="328">
        <f t="shared" si="4"/>
        <v>0</v>
      </c>
      <c r="X54" s="328">
        <f t="shared" si="4"/>
        <v>0</v>
      </c>
      <c r="Y54" s="328">
        <f t="shared" si="4"/>
        <v>0</v>
      </c>
      <c r="Z54" s="328">
        <f t="shared" si="4"/>
        <v>0</v>
      </c>
      <c r="AA54" s="328">
        <f t="shared" si="4"/>
        <v>0</v>
      </c>
      <c r="AB54" s="328">
        <f t="shared" si="4"/>
        <v>0</v>
      </c>
    </row>
    <row r="55" spans="1:28" x14ac:dyDescent="0.25">
      <c r="A55" s="334"/>
      <c r="B55" s="341"/>
      <c r="C55" s="338" t="s">
        <v>566</v>
      </c>
      <c r="D55" s="327" t="s">
        <v>565</v>
      </c>
      <c r="E55" s="337">
        <f>E115*Intrants_CahierDetermination!$G$14</f>
        <v>0</v>
      </c>
      <c r="F55" s="337">
        <f>F115*Intrants_CahierDetermination!$G$14</f>
        <v>0</v>
      </c>
      <c r="G55" s="337">
        <f>G115*Intrants_CahierDetermination!$G$14</f>
        <v>0</v>
      </c>
      <c r="H55" s="337">
        <f>H115*Intrants_CahierDetermination!$G$14</f>
        <v>0</v>
      </c>
      <c r="I55" s="337">
        <f>I115*Intrants_CahierDetermination!$G$14</f>
        <v>0</v>
      </c>
      <c r="J55" s="337">
        <f>J115*Intrants_CahierDetermination!$G$14</f>
        <v>0</v>
      </c>
      <c r="K55" s="337">
        <f>K115*Intrants_CahierDetermination!$G$14</f>
        <v>0</v>
      </c>
      <c r="L55" s="337">
        <f>L115*Intrants_CahierDetermination!$G$14</f>
        <v>0</v>
      </c>
      <c r="M55" s="337">
        <f>M115*Intrants_CahierDetermination!$G$14</f>
        <v>0</v>
      </c>
      <c r="N55" s="337">
        <f>N115*Intrants_CahierDetermination!$G$14</f>
        <v>0</v>
      </c>
      <c r="O55" s="337">
        <f>O115*Intrants_CahierDetermination!$G$14</f>
        <v>0</v>
      </c>
      <c r="P55" s="337">
        <f>P115*Intrants_CahierDetermination!$G$14</f>
        <v>0</v>
      </c>
      <c r="Q55" s="337">
        <f>Q115*Intrants_CahierDetermination!$G$14</f>
        <v>0</v>
      </c>
      <c r="R55" s="337">
        <f>R115*Intrants_CahierDetermination!$G$14</f>
        <v>0</v>
      </c>
      <c r="S55" s="337">
        <f>S115*Intrants_CahierDetermination!$G$14</f>
        <v>0</v>
      </c>
      <c r="T55" s="337">
        <f>T115*Intrants_CahierDetermination!$G$14</f>
        <v>0</v>
      </c>
      <c r="U55" s="337">
        <f>U115*Intrants_CahierDetermination!$G$14</f>
        <v>0</v>
      </c>
      <c r="V55" s="337">
        <f>V115*Intrants_CahierDetermination!$G$14</f>
        <v>0</v>
      </c>
      <c r="W55" s="337">
        <f>W115*Intrants_CahierDetermination!$G$14</f>
        <v>0</v>
      </c>
      <c r="X55" s="337">
        <f>X115*Intrants_CahierDetermination!$G$14</f>
        <v>0</v>
      </c>
      <c r="Y55" s="337">
        <f>Y115*Intrants_CahierDetermination!$G$14</f>
        <v>0</v>
      </c>
      <c r="Z55" s="337">
        <f>Z115*Intrants_CahierDetermination!$G$14</f>
        <v>0</v>
      </c>
      <c r="AA55" s="337">
        <f>AA115*Intrants_CahierDetermination!$G$14</f>
        <v>0</v>
      </c>
      <c r="AB55" s="337">
        <f>AB115*Intrants_CahierDetermination!$G$14</f>
        <v>0</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0</v>
      </c>
      <c r="F71" s="328">
        <f t="shared" si="6"/>
        <v>0</v>
      </c>
      <c r="G71" s="328">
        <f t="shared" si="6"/>
        <v>0</v>
      </c>
      <c r="H71" s="328">
        <f t="shared" si="6"/>
        <v>0</v>
      </c>
      <c r="I71" s="328">
        <f t="shared" si="6"/>
        <v>0</v>
      </c>
      <c r="J71" s="328">
        <f t="shared" si="6"/>
        <v>0</v>
      </c>
      <c r="K71" s="328">
        <f t="shared" si="6"/>
        <v>0</v>
      </c>
      <c r="L71" s="328">
        <f t="shared" si="6"/>
        <v>0</v>
      </c>
      <c r="M71" s="328">
        <f t="shared" si="6"/>
        <v>0</v>
      </c>
      <c r="N71" s="328">
        <f t="shared" si="6"/>
        <v>0</v>
      </c>
      <c r="O71" s="328">
        <f t="shared" si="6"/>
        <v>0</v>
      </c>
      <c r="P71" s="328">
        <f t="shared" si="6"/>
        <v>0</v>
      </c>
      <c r="Q71" s="328">
        <f t="shared" si="6"/>
        <v>0</v>
      </c>
      <c r="R71" s="328">
        <f t="shared" si="6"/>
        <v>0</v>
      </c>
      <c r="S71" s="328">
        <f t="shared" si="6"/>
        <v>0</v>
      </c>
      <c r="T71" s="328">
        <f t="shared" si="6"/>
        <v>0</v>
      </c>
      <c r="U71" s="328">
        <f t="shared" si="6"/>
        <v>0</v>
      </c>
      <c r="V71" s="328">
        <f t="shared" si="6"/>
        <v>0</v>
      </c>
      <c r="W71" s="328">
        <f t="shared" si="6"/>
        <v>0</v>
      </c>
      <c r="X71" s="328">
        <f t="shared" si="6"/>
        <v>0</v>
      </c>
      <c r="Y71" s="328">
        <f t="shared" si="6"/>
        <v>0</v>
      </c>
      <c r="Z71" s="328">
        <f t="shared" si="6"/>
        <v>0</v>
      </c>
      <c r="AA71" s="328">
        <f t="shared" si="6"/>
        <v>0</v>
      </c>
      <c r="AB71" s="328">
        <f t="shared" si="6"/>
        <v>0</v>
      </c>
    </row>
    <row r="72" spans="1:28" x14ac:dyDescent="0.25">
      <c r="A72" s="334"/>
      <c r="B72" s="335"/>
      <c r="C72" s="338" t="s">
        <v>575</v>
      </c>
      <c r="D72" s="327" t="s">
        <v>152</v>
      </c>
      <c r="E72" s="337">
        <f>E113*(1-Intrants_CahierDetermination!$G$14)</f>
        <v>0</v>
      </c>
      <c r="F72" s="337">
        <f>F113*(1-Intrants_CahierDetermination!$G$14)</f>
        <v>0</v>
      </c>
      <c r="G72" s="337">
        <f>G113*(1-Intrants_CahierDetermination!$G$14)</f>
        <v>0</v>
      </c>
      <c r="H72" s="337">
        <f>H113*(1-Intrants_CahierDetermination!$G$14)</f>
        <v>0</v>
      </c>
      <c r="I72" s="337">
        <f>I113*(1-Intrants_CahierDetermination!$G$14)</f>
        <v>0</v>
      </c>
      <c r="J72" s="337">
        <f>J113*(1-Intrants_CahierDetermination!$G$14)</f>
        <v>0</v>
      </c>
      <c r="K72" s="337">
        <f>K113*(1-Intrants_CahierDetermination!$G$14)</f>
        <v>0</v>
      </c>
      <c r="L72" s="337">
        <f>L113*(1-Intrants_CahierDetermination!$G$14)</f>
        <v>0</v>
      </c>
      <c r="M72" s="337">
        <f>M113*(1-Intrants_CahierDetermination!$G$14)</f>
        <v>0</v>
      </c>
      <c r="N72" s="337">
        <f>N113*(1-Intrants_CahierDetermination!$G$14)</f>
        <v>0</v>
      </c>
      <c r="O72" s="337">
        <f>O113*(1-Intrants_CahierDetermination!$G$14)</f>
        <v>0</v>
      </c>
      <c r="P72" s="337">
        <f>P113*(1-Intrants_CahierDetermination!$G$14)</f>
        <v>0</v>
      </c>
      <c r="Q72" s="337">
        <f>Q113*(1-Intrants_CahierDetermination!$G$14)</f>
        <v>0</v>
      </c>
      <c r="R72" s="337">
        <f>R113*(1-Intrants_CahierDetermination!$G$14)</f>
        <v>0</v>
      </c>
      <c r="S72" s="337">
        <f>S113*(1-Intrants_CahierDetermination!$G$14)</f>
        <v>0</v>
      </c>
      <c r="T72" s="337">
        <f>T113*(1-Intrants_CahierDetermination!$G$14)</f>
        <v>0</v>
      </c>
      <c r="U72" s="337">
        <f>U113*(1-Intrants_CahierDetermination!$G$14)</f>
        <v>0</v>
      </c>
      <c r="V72" s="337">
        <f>V113*(1-Intrants_CahierDetermination!$G$14)</f>
        <v>0</v>
      </c>
      <c r="W72" s="337">
        <f>W113*(1-Intrants_CahierDetermination!$G$14)</f>
        <v>0</v>
      </c>
      <c r="X72" s="337">
        <f>X113*(1-Intrants_CahierDetermination!$G$14)</f>
        <v>0</v>
      </c>
      <c r="Y72" s="337">
        <f>Y113*(1-Intrants_CahierDetermination!$G$14)</f>
        <v>0</v>
      </c>
      <c r="Z72" s="337">
        <f>Z113*(1-Intrants_CahierDetermination!$G$14)</f>
        <v>0</v>
      </c>
      <c r="AA72" s="337">
        <f>AA113*(1-Intrants_CahierDetermination!$G$14)</f>
        <v>0</v>
      </c>
      <c r="AB72" s="337">
        <f>AB113*(1-Intrants_CahierDetermination!$G$14)</f>
        <v>0</v>
      </c>
    </row>
    <row r="74" spans="1:28" x14ac:dyDescent="0.25">
      <c r="E74" s="102">
        <f t="shared" ref="E74:AB74" si="7">E71+E56+E54+E52+E50+E44+E39</f>
        <v>0</v>
      </c>
      <c r="F74" s="102">
        <f t="shared" si="7"/>
        <v>0</v>
      </c>
      <c r="G74" s="102">
        <f t="shared" si="7"/>
        <v>0</v>
      </c>
      <c r="H74" s="102">
        <f t="shared" si="7"/>
        <v>0</v>
      </c>
      <c r="I74" s="102">
        <f t="shared" si="7"/>
        <v>0</v>
      </c>
      <c r="J74" s="102">
        <f t="shared" si="7"/>
        <v>0</v>
      </c>
      <c r="K74" s="102">
        <f t="shared" si="7"/>
        <v>0</v>
      </c>
      <c r="L74" s="102">
        <f t="shared" si="7"/>
        <v>0</v>
      </c>
      <c r="M74" s="102">
        <f t="shared" si="7"/>
        <v>0</v>
      </c>
      <c r="N74" s="102">
        <f t="shared" si="7"/>
        <v>0</v>
      </c>
      <c r="O74" s="102">
        <f t="shared" si="7"/>
        <v>0</v>
      </c>
      <c r="P74" s="102">
        <f t="shared" si="7"/>
        <v>0</v>
      </c>
      <c r="Q74" s="102">
        <f t="shared" si="7"/>
        <v>0</v>
      </c>
      <c r="R74" s="102">
        <f t="shared" si="7"/>
        <v>0</v>
      </c>
      <c r="S74" s="102">
        <f t="shared" si="7"/>
        <v>0</v>
      </c>
      <c r="T74" s="102">
        <f t="shared" si="7"/>
        <v>0</v>
      </c>
      <c r="U74" s="102">
        <f t="shared" si="7"/>
        <v>0</v>
      </c>
      <c r="V74" s="102">
        <f t="shared" si="7"/>
        <v>0</v>
      </c>
      <c r="W74" s="102">
        <f t="shared" si="7"/>
        <v>0</v>
      </c>
      <c r="X74" s="102">
        <f t="shared" si="7"/>
        <v>0</v>
      </c>
      <c r="Y74" s="102">
        <f t="shared" si="7"/>
        <v>0</v>
      </c>
      <c r="Z74" s="102">
        <f t="shared" si="7"/>
        <v>0</v>
      </c>
      <c r="AA74" s="102">
        <f t="shared" si="7"/>
        <v>0</v>
      </c>
      <c r="AB74" s="102">
        <f t="shared" si="7"/>
        <v>0</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183333.4069088104</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0</v>
      </c>
      <c r="D76" s="105"/>
    </row>
    <row r="77" spans="1:28" x14ac:dyDescent="0.25">
      <c r="A77" t="s">
        <v>1494</v>
      </c>
    </row>
    <row r="78" spans="1:28" ht="15" customHeight="1" x14ac:dyDescent="0.25">
      <c r="A78" s="558" t="s">
        <v>642</v>
      </c>
      <c r="B78" s="559"/>
      <c r="C78" s="558" t="s">
        <v>620</v>
      </c>
      <c r="D78" s="559"/>
      <c r="E78" s="563" t="s">
        <v>64</v>
      </c>
      <c r="F78" s="564"/>
      <c r="G78" s="564"/>
      <c r="H78" s="565"/>
      <c r="I78" s="563" t="s">
        <v>65</v>
      </c>
      <c r="J78" s="564"/>
      <c r="K78" s="564"/>
      <c r="L78" s="565"/>
      <c r="M78" s="563" t="s">
        <v>66</v>
      </c>
      <c r="N78" s="564"/>
      <c r="O78" s="564"/>
      <c r="P78" s="565"/>
      <c r="Q78" s="563" t="s">
        <v>67</v>
      </c>
      <c r="R78" s="564"/>
      <c r="S78" s="564"/>
      <c r="T78" s="565"/>
      <c r="U78" s="563" t="s">
        <v>68</v>
      </c>
      <c r="V78" s="564"/>
      <c r="W78" s="564"/>
      <c r="X78" s="565"/>
      <c r="Y78" s="563" t="s">
        <v>560</v>
      </c>
      <c r="Z78" s="564"/>
      <c r="AA78" s="564"/>
      <c r="AB78" s="565"/>
    </row>
    <row r="79" spans="1:28" ht="30" x14ac:dyDescent="0.25">
      <c r="A79" s="560"/>
      <c r="B79" s="561"/>
      <c r="C79" s="560"/>
      <c r="D79" s="561"/>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0</v>
      </c>
      <c r="F80" s="328">
        <f t="shared" si="9"/>
        <v>0</v>
      </c>
      <c r="G80" s="328">
        <f t="shared" si="9"/>
        <v>0</v>
      </c>
      <c r="H80" s="328">
        <f t="shared" si="9"/>
        <v>0</v>
      </c>
      <c r="I80" s="328">
        <f t="shared" si="9"/>
        <v>0</v>
      </c>
      <c r="J80" s="328">
        <f t="shared" si="9"/>
        <v>0</v>
      </c>
      <c r="K80" s="328">
        <f t="shared" si="9"/>
        <v>0</v>
      </c>
      <c r="L80" s="328">
        <f t="shared" si="9"/>
        <v>0</v>
      </c>
      <c r="M80" s="328">
        <f t="shared" si="9"/>
        <v>0</v>
      </c>
      <c r="N80" s="328">
        <f t="shared" si="9"/>
        <v>0</v>
      </c>
      <c r="O80" s="328">
        <f t="shared" si="9"/>
        <v>0</v>
      </c>
      <c r="P80" s="328">
        <f t="shared" si="9"/>
        <v>0</v>
      </c>
      <c r="Q80" s="328">
        <f t="shared" si="9"/>
        <v>0</v>
      </c>
      <c r="R80" s="328">
        <f t="shared" si="9"/>
        <v>0</v>
      </c>
      <c r="S80" s="328">
        <f t="shared" si="9"/>
        <v>0</v>
      </c>
      <c r="T80" s="328">
        <f t="shared" si="9"/>
        <v>0</v>
      </c>
      <c r="U80" s="328">
        <f t="shared" si="9"/>
        <v>0</v>
      </c>
      <c r="V80" s="328">
        <f t="shared" si="9"/>
        <v>0</v>
      </c>
      <c r="W80" s="328">
        <f t="shared" si="9"/>
        <v>0</v>
      </c>
      <c r="X80" s="328">
        <f t="shared" si="9"/>
        <v>0</v>
      </c>
      <c r="Y80" s="328">
        <f t="shared" si="9"/>
        <v>0</v>
      </c>
      <c r="Z80" s="328">
        <f t="shared" si="9"/>
        <v>0</v>
      </c>
      <c r="AA80" s="328">
        <f t="shared" si="9"/>
        <v>0</v>
      </c>
      <c r="AB80" s="328">
        <f t="shared" si="9"/>
        <v>0</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0</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0</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37">
        <f>E82+F82+G82</f>
        <v>0</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0</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0</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37">
        <f>I82+J82+K82</f>
        <v>0</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0</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0</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37">
        <f>M82+N82+O82</f>
        <v>0</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0</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0</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37">
        <f>Q82+R82+S82</f>
        <v>0</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0</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0</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37">
        <f>U82+V82+W82</f>
        <v>0</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0</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0</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37">
        <f>Y82+Z82+AA82</f>
        <v>0</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0</v>
      </c>
      <c r="F85" s="328">
        <f t="shared" si="10"/>
        <v>0</v>
      </c>
      <c r="G85" s="328">
        <f t="shared" si="10"/>
        <v>0</v>
      </c>
      <c r="H85" s="328">
        <f t="shared" si="10"/>
        <v>0</v>
      </c>
      <c r="I85" s="328">
        <f t="shared" si="10"/>
        <v>0</v>
      </c>
      <c r="J85" s="328">
        <f t="shared" si="10"/>
        <v>0</v>
      </c>
      <c r="K85" s="328">
        <f t="shared" si="10"/>
        <v>0</v>
      </c>
      <c r="L85" s="328">
        <f t="shared" si="10"/>
        <v>0</v>
      </c>
      <c r="M85" s="328">
        <f t="shared" si="10"/>
        <v>0</v>
      </c>
      <c r="N85" s="328">
        <f t="shared" si="10"/>
        <v>0</v>
      </c>
      <c r="O85" s="328">
        <f t="shared" si="10"/>
        <v>0</v>
      </c>
      <c r="P85" s="328">
        <f t="shared" si="10"/>
        <v>0</v>
      </c>
      <c r="Q85" s="328">
        <f t="shared" si="10"/>
        <v>0</v>
      </c>
      <c r="R85" s="328">
        <f t="shared" si="10"/>
        <v>0</v>
      </c>
      <c r="S85" s="328">
        <f t="shared" si="10"/>
        <v>0</v>
      </c>
      <c r="T85" s="328">
        <f t="shared" si="10"/>
        <v>0</v>
      </c>
      <c r="U85" s="328">
        <f t="shared" si="10"/>
        <v>0</v>
      </c>
      <c r="V85" s="328">
        <f t="shared" si="10"/>
        <v>0</v>
      </c>
      <c r="W85" s="328">
        <f t="shared" si="10"/>
        <v>0</v>
      </c>
      <c r="X85" s="328">
        <f t="shared" si="10"/>
        <v>0</v>
      </c>
      <c r="Y85" s="328">
        <f t="shared" si="10"/>
        <v>0</v>
      </c>
      <c r="Z85" s="328">
        <f t="shared" si="10"/>
        <v>0</v>
      </c>
      <c r="AA85" s="328">
        <f t="shared" si="10"/>
        <v>0</v>
      </c>
      <c r="AB85" s="328">
        <f t="shared" si="10"/>
        <v>0</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0</v>
      </c>
      <c r="F91" s="328">
        <f t="shared" si="11"/>
        <v>0</v>
      </c>
      <c r="G91" s="328">
        <f t="shared" si="11"/>
        <v>0</v>
      </c>
      <c r="H91" s="328">
        <f t="shared" si="11"/>
        <v>0</v>
      </c>
      <c r="I91" s="328">
        <f t="shared" si="11"/>
        <v>0</v>
      </c>
      <c r="J91" s="328">
        <f t="shared" si="11"/>
        <v>0</v>
      </c>
      <c r="K91" s="328">
        <f t="shared" si="11"/>
        <v>0</v>
      </c>
      <c r="L91" s="328">
        <f t="shared" si="11"/>
        <v>0</v>
      </c>
      <c r="M91" s="328">
        <f t="shared" si="11"/>
        <v>0</v>
      </c>
      <c r="N91" s="328">
        <f t="shared" si="11"/>
        <v>0</v>
      </c>
      <c r="O91" s="328">
        <f t="shared" si="11"/>
        <v>0</v>
      </c>
      <c r="P91" s="328">
        <f t="shared" si="11"/>
        <v>0</v>
      </c>
      <c r="Q91" s="328">
        <f t="shared" si="11"/>
        <v>0</v>
      </c>
      <c r="R91" s="328">
        <f t="shared" si="11"/>
        <v>0</v>
      </c>
      <c r="S91" s="328">
        <f t="shared" si="11"/>
        <v>0</v>
      </c>
      <c r="T91" s="328">
        <f t="shared" si="11"/>
        <v>0</v>
      </c>
      <c r="U91" s="328">
        <f t="shared" si="11"/>
        <v>0</v>
      </c>
      <c r="V91" s="328">
        <f t="shared" si="11"/>
        <v>0</v>
      </c>
      <c r="W91" s="328">
        <f t="shared" si="11"/>
        <v>0</v>
      </c>
      <c r="X91" s="328">
        <f t="shared" si="11"/>
        <v>0</v>
      </c>
      <c r="Y91" s="328">
        <f t="shared" si="11"/>
        <v>0</v>
      </c>
      <c r="Z91" s="328">
        <f t="shared" si="11"/>
        <v>0</v>
      </c>
      <c r="AA91" s="328">
        <f t="shared" si="11"/>
        <v>0</v>
      </c>
      <c r="AB91" s="328">
        <f t="shared" si="11"/>
        <v>0</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0</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0</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37">
        <f>E92+F92+G92</f>
        <v>0</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0</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0</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0</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0</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0</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37">
        <f>M92+N92+O92</f>
        <v>0</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0</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0</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37">
        <f>Q92+R92+S92</f>
        <v>0</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0</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0</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37">
        <f>U92+V92+W92</f>
        <v>0</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0</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0</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37">
        <f>Y92+Z92+AA92</f>
        <v>0</v>
      </c>
    </row>
    <row r="93" spans="1:28" x14ac:dyDescent="0.25">
      <c r="A93" s="331" t="s">
        <v>572</v>
      </c>
      <c r="B93" s="339" t="s">
        <v>150</v>
      </c>
      <c r="C93" s="330"/>
      <c r="D93" s="329"/>
      <c r="E93" s="328">
        <f t="shared" ref="E93:AB93" si="12">E94</f>
        <v>0</v>
      </c>
      <c r="F93" s="328">
        <f t="shared" si="12"/>
        <v>0</v>
      </c>
      <c r="G93" s="328">
        <f t="shared" si="12"/>
        <v>0</v>
      </c>
      <c r="H93" s="328">
        <f t="shared" si="12"/>
        <v>0</v>
      </c>
      <c r="I93" s="328">
        <f t="shared" si="12"/>
        <v>0</v>
      </c>
      <c r="J93" s="328">
        <f t="shared" si="12"/>
        <v>0</v>
      </c>
      <c r="K93" s="328">
        <f t="shared" si="12"/>
        <v>0</v>
      </c>
      <c r="L93" s="328">
        <f t="shared" si="12"/>
        <v>0</v>
      </c>
      <c r="M93" s="328">
        <f t="shared" si="12"/>
        <v>0</v>
      </c>
      <c r="N93" s="328">
        <f t="shared" si="12"/>
        <v>0</v>
      </c>
      <c r="O93" s="328">
        <f t="shared" si="12"/>
        <v>0</v>
      </c>
      <c r="P93" s="328">
        <f t="shared" si="12"/>
        <v>0</v>
      </c>
      <c r="Q93" s="328">
        <f t="shared" si="12"/>
        <v>0</v>
      </c>
      <c r="R93" s="328">
        <f t="shared" si="12"/>
        <v>0</v>
      </c>
      <c r="S93" s="328">
        <f t="shared" si="12"/>
        <v>0</v>
      </c>
      <c r="T93" s="328">
        <f t="shared" si="12"/>
        <v>0</v>
      </c>
      <c r="U93" s="328">
        <f t="shared" si="12"/>
        <v>0</v>
      </c>
      <c r="V93" s="328">
        <f t="shared" si="12"/>
        <v>0</v>
      </c>
      <c r="W93" s="328">
        <f t="shared" si="12"/>
        <v>0</v>
      </c>
      <c r="X93" s="328">
        <f t="shared" si="12"/>
        <v>0</v>
      </c>
      <c r="Y93" s="328">
        <f t="shared" si="12"/>
        <v>0</v>
      </c>
      <c r="Z93" s="328">
        <f t="shared" si="12"/>
        <v>0</v>
      </c>
      <c r="AA93" s="328">
        <f t="shared" si="12"/>
        <v>0</v>
      </c>
      <c r="AB93" s="328">
        <f t="shared" si="12"/>
        <v>0</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0</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0</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0</v>
      </c>
      <c r="H94" s="337">
        <f>E94+F94+G94</f>
        <v>0</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0</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0</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0</v>
      </c>
      <c r="L94" s="337">
        <f>I94+J94+K94</f>
        <v>0</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0</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0</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0</v>
      </c>
      <c r="P94" s="337">
        <f>M94+N94+O94</f>
        <v>0</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0</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0</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0</v>
      </c>
      <c r="T94" s="337">
        <f>Q94+R94+S94</f>
        <v>0</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0</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0</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0</v>
      </c>
      <c r="X94" s="337">
        <f>U94+V94+W94</f>
        <v>0</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0</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0</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0</v>
      </c>
      <c r="AB94" s="337">
        <f>Y94+Z94+AA94</f>
        <v>0</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0</v>
      </c>
      <c r="F112" s="328">
        <f t="shared" si="21"/>
        <v>0</v>
      </c>
      <c r="G112" s="328">
        <f t="shared" si="21"/>
        <v>0</v>
      </c>
      <c r="H112" s="328">
        <f t="shared" si="21"/>
        <v>0</v>
      </c>
      <c r="I112" s="328">
        <f t="shared" si="21"/>
        <v>0</v>
      </c>
      <c r="J112" s="328">
        <f t="shared" si="21"/>
        <v>0</v>
      </c>
      <c r="K112" s="328">
        <f t="shared" si="21"/>
        <v>0</v>
      </c>
      <c r="L112" s="328">
        <f t="shared" si="21"/>
        <v>0</v>
      </c>
      <c r="M112" s="328">
        <f t="shared" si="21"/>
        <v>0</v>
      </c>
      <c r="N112" s="328">
        <f t="shared" si="21"/>
        <v>0</v>
      </c>
      <c r="O112" s="328">
        <f t="shared" si="21"/>
        <v>0</v>
      </c>
      <c r="P112" s="328">
        <f t="shared" si="21"/>
        <v>0</v>
      </c>
      <c r="Q112" s="328">
        <f t="shared" si="21"/>
        <v>0</v>
      </c>
      <c r="R112" s="328">
        <f t="shared" si="21"/>
        <v>0</v>
      </c>
      <c r="S112" s="328">
        <f t="shared" si="21"/>
        <v>0</v>
      </c>
      <c r="T112" s="328">
        <f t="shared" si="21"/>
        <v>0</v>
      </c>
      <c r="U112" s="328">
        <f t="shared" si="21"/>
        <v>0</v>
      </c>
      <c r="V112" s="328">
        <f t="shared" si="21"/>
        <v>0</v>
      </c>
      <c r="W112" s="328">
        <f t="shared" si="21"/>
        <v>0</v>
      </c>
      <c r="X112" s="328">
        <f t="shared" si="21"/>
        <v>0</v>
      </c>
      <c r="Y112" s="328">
        <f t="shared" si="21"/>
        <v>0</v>
      </c>
      <c r="Z112" s="328">
        <f t="shared" si="21"/>
        <v>0</v>
      </c>
      <c r="AA112" s="328">
        <f t="shared" si="21"/>
        <v>0</v>
      </c>
      <c r="AB112" s="328">
        <f t="shared" si="21"/>
        <v>0</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0</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0</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37">
        <f>E113+F113+G113</f>
        <v>0</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0</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0</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37">
        <f>I113+J113+K113</f>
        <v>0</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0</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0</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37">
        <f>M113+N113+O113</f>
        <v>0</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0</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0</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37">
        <f>Q113+R113+S113</f>
        <v>0</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0</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0</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37">
        <f>U113+V113+W113</f>
        <v>0</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0</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0</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37">
        <f>Y113+Z113+AA113</f>
        <v>0</v>
      </c>
    </row>
    <row r="115" spans="1:28" x14ac:dyDescent="0.25">
      <c r="C115" s="356" t="s">
        <v>1501</v>
      </c>
      <c r="D115" s="357"/>
      <c r="E115" s="358">
        <f t="shared" ref="E115:AB115" si="22">E112+E97+E95+E93+E91+E85+E80</f>
        <v>0</v>
      </c>
      <c r="F115" s="358">
        <f t="shared" si="22"/>
        <v>0</v>
      </c>
      <c r="G115" s="358">
        <f t="shared" si="22"/>
        <v>0</v>
      </c>
      <c r="H115" s="358">
        <f t="shared" si="22"/>
        <v>0</v>
      </c>
      <c r="I115" s="358">
        <f t="shared" si="22"/>
        <v>0</v>
      </c>
      <c r="J115" s="358">
        <f t="shared" si="22"/>
        <v>0</v>
      </c>
      <c r="K115" s="358">
        <f t="shared" si="22"/>
        <v>0</v>
      </c>
      <c r="L115" s="358">
        <f t="shared" si="22"/>
        <v>0</v>
      </c>
      <c r="M115" s="358">
        <f t="shared" si="22"/>
        <v>0</v>
      </c>
      <c r="N115" s="358">
        <f t="shared" si="22"/>
        <v>0</v>
      </c>
      <c r="O115" s="358">
        <f t="shared" si="22"/>
        <v>0</v>
      </c>
      <c r="P115" s="358">
        <f t="shared" si="22"/>
        <v>0</v>
      </c>
      <c r="Q115" s="358">
        <f t="shared" si="22"/>
        <v>0</v>
      </c>
      <c r="R115" s="358">
        <f t="shared" si="22"/>
        <v>0</v>
      </c>
      <c r="S115" s="358">
        <f t="shared" si="22"/>
        <v>0</v>
      </c>
      <c r="T115" s="358">
        <f t="shared" si="22"/>
        <v>0</v>
      </c>
      <c r="U115" s="358">
        <f t="shared" si="22"/>
        <v>0</v>
      </c>
      <c r="V115" s="358">
        <f t="shared" si="22"/>
        <v>0</v>
      </c>
      <c r="W115" s="358">
        <f t="shared" si="22"/>
        <v>0</v>
      </c>
      <c r="X115" s="358">
        <f t="shared" si="22"/>
        <v>0</v>
      </c>
      <c r="Y115" s="358">
        <f t="shared" si="22"/>
        <v>0</v>
      </c>
      <c r="Z115" s="358">
        <f t="shared" si="22"/>
        <v>0</v>
      </c>
      <c r="AA115" s="358">
        <f t="shared" si="22"/>
        <v>0</v>
      </c>
      <c r="AB115" s="358">
        <f t="shared" si="22"/>
        <v>0</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70866141732283472" right="0.70866141732283472" top="0.74803149606299213" bottom="0.74803149606299213" header="0.31496062992125984" footer="0.31496062992125984"/>
  <pageSetup scale="77"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0">
    <tabColor rgb="FFFF0000"/>
  </sheetPr>
  <dimension ref="A1:Q95"/>
  <sheetViews>
    <sheetView tabSelected="1" view="pageBreakPreview" topLeftCell="A8" zoomScale="85" zoomScaleNormal="100" zoomScaleSheetLayoutView="85" workbookViewId="0">
      <selection activeCell="X1" sqref="X1"/>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7"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09451_3FF_</v>
      </c>
      <c r="B2" s="567"/>
      <c r="C2" s="567"/>
      <c r="D2" s="567"/>
      <c r="E2" s="567"/>
      <c r="F2" s="567"/>
      <c r="G2" s="567"/>
      <c r="H2" s="567"/>
      <c r="I2" s="567"/>
      <c r="J2" s="567"/>
      <c r="K2" s="567"/>
      <c r="L2" s="567"/>
      <c r="M2" s="567"/>
      <c r="N2" s="567"/>
      <c r="O2" s="567"/>
      <c r="P2" s="567"/>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37.841897980868815</v>
      </c>
      <c r="G10" s="152">
        <f t="shared" si="0"/>
        <v>0</v>
      </c>
      <c r="H10" s="152">
        <f t="shared" si="0"/>
        <v>0</v>
      </c>
      <c r="I10" s="152">
        <f t="shared" si="0"/>
        <v>154.77013381958008</v>
      </c>
      <c r="J10" s="152">
        <f t="shared" si="0"/>
        <v>4578.0487166541816</v>
      </c>
      <c r="K10" s="152">
        <f t="shared" si="0"/>
        <v>2338.7141449084875</v>
      </c>
      <c r="L10" s="152">
        <f t="shared" si="0"/>
        <v>0</v>
      </c>
      <c r="M10" s="152">
        <f t="shared" si="0"/>
        <v>0</v>
      </c>
      <c r="N10" s="152">
        <f t="shared" si="0"/>
        <v>0</v>
      </c>
      <c r="O10" s="152">
        <f t="shared" si="0"/>
        <v>0</v>
      </c>
      <c r="P10" s="134">
        <f t="shared" si="0"/>
        <v>7109.3748400000013</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37.841897980868815</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154.77013381958008</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4578.0487166541816</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2338.7141449084875</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7109.3748400000013</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4.0887439537048333</v>
      </c>
      <c r="K12" s="152">
        <f t="shared" si="1"/>
        <v>0</v>
      </c>
      <c r="L12" s="152">
        <f t="shared" si="1"/>
        <v>0</v>
      </c>
      <c r="M12" s="152">
        <f t="shared" si="1"/>
        <v>0</v>
      </c>
      <c r="N12" s="152">
        <f t="shared" si="1"/>
        <v>0</v>
      </c>
      <c r="O12" s="152">
        <f t="shared" si="1"/>
        <v>0</v>
      </c>
      <c r="P12" s="135">
        <f t="shared" si="1"/>
        <v>4.0887440000000002</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4.0887439537048333</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4.0887440000000002</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37.841897980868815</v>
      </c>
      <c r="G15" s="132">
        <f t="shared" si="2"/>
        <v>0</v>
      </c>
      <c r="H15" s="132">
        <f t="shared" si="2"/>
        <v>0</v>
      </c>
      <c r="I15" s="132">
        <f t="shared" si="2"/>
        <v>154.77013381958008</v>
      </c>
      <c r="J15" s="132">
        <f t="shared" si="2"/>
        <v>4582.1374606078862</v>
      </c>
      <c r="K15" s="132">
        <f t="shared" si="2"/>
        <v>2338.7141449084875</v>
      </c>
      <c r="L15" s="132">
        <f t="shared" si="2"/>
        <v>0</v>
      </c>
      <c r="M15" s="132">
        <f t="shared" si="2"/>
        <v>0</v>
      </c>
      <c r="N15" s="132">
        <f t="shared" si="2"/>
        <v>0</v>
      </c>
      <c r="O15" s="132">
        <f t="shared" si="2"/>
        <v>0</v>
      </c>
      <c r="P15" s="132">
        <f t="shared" si="2"/>
        <v>7113.463584000001</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0</v>
      </c>
      <c r="J22" s="152">
        <f t="shared" si="4"/>
        <v>420.00000051528212</v>
      </c>
      <c r="K22" s="152">
        <f t="shared" si="4"/>
        <v>0</v>
      </c>
      <c r="L22" s="152">
        <f t="shared" si="4"/>
        <v>0</v>
      </c>
      <c r="M22" s="152">
        <f t="shared" si="4"/>
        <v>0</v>
      </c>
      <c r="N22" s="152">
        <f t="shared" si="4"/>
        <v>0</v>
      </c>
      <c r="O22" s="152">
        <f t="shared" si="4"/>
        <v>0</v>
      </c>
      <c r="P22" s="135">
        <f t="shared" si="4"/>
        <v>420</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420.00000051528212</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420</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0</v>
      </c>
      <c r="J31" s="132">
        <f t="shared" si="6"/>
        <v>420.00000051528212</v>
      </c>
      <c r="K31" s="132">
        <f t="shared" si="6"/>
        <v>0</v>
      </c>
      <c r="L31" s="132">
        <f t="shared" si="6"/>
        <v>0</v>
      </c>
      <c r="M31" s="132">
        <f t="shared" si="6"/>
        <v>0</v>
      </c>
      <c r="N31" s="132">
        <f t="shared" si="6"/>
        <v>0</v>
      </c>
      <c r="O31" s="132">
        <f t="shared" si="6"/>
        <v>0</v>
      </c>
      <c r="P31" s="132">
        <f t="shared" si="6"/>
        <v>420</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420.00000051528212</v>
      </c>
      <c r="K32" s="152">
        <f t="shared" si="7"/>
        <v>0</v>
      </c>
      <c r="L32" s="152">
        <f t="shared" si="7"/>
        <v>0</v>
      </c>
      <c r="M32" s="152">
        <f t="shared" si="7"/>
        <v>0</v>
      </c>
      <c r="N32" s="152">
        <f t="shared" si="7"/>
        <v>0</v>
      </c>
      <c r="O32" s="152">
        <f t="shared" si="7"/>
        <v>0</v>
      </c>
      <c r="P32" s="164">
        <f t="shared" si="7"/>
        <v>420</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420.00000051528212</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420</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0</v>
      </c>
      <c r="E40" s="132">
        <f t="shared" si="9"/>
        <v>0</v>
      </c>
      <c r="F40" s="132">
        <f t="shared" si="9"/>
        <v>37.841897980868815</v>
      </c>
      <c r="G40" s="132">
        <f t="shared" si="9"/>
        <v>0</v>
      </c>
      <c r="H40" s="132">
        <f t="shared" si="9"/>
        <v>0</v>
      </c>
      <c r="I40" s="132">
        <f t="shared" si="9"/>
        <v>154.77013381958008</v>
      </c>
      <c r="J40" s="132">
        <f t="shared" si="9"/>
        <v>5002.1374611231686</v>
      </c>
      <c r="K40" s="132">
        <f t="shared" si="9"/>
        <v>2338.7141449084875</v>
      </c>
      <c r="L40" s="132">
        <f t="shared" si="9"/>
        <v>0</v>
      </c>
      <c r="M40" s="132">
        <f t="shared" si="9"/>
        <v>0</v>
      </c>
      <c r="N40" s="132">
        <f t="shared" si="9"/>
        <v>0</v>
      </c>
      <c r="O40" s="132">
        <f t="shared" si="9"/>
        <v>0</v>
      </c>
      <c r="P40" s="132">
        <f t="shared" si="9"/>
        <v>7533.463584000001</v>
      </c>
    </row>
    <row r="41" spans="1:16" x14ac:dyDescent="0.25">
      <c r="A41" s="138" t="s">
        <v>1181</v>
      </c>
      <c r="B41" s="142">
        <f t="shared" ref="B41:P41" si="10">IF(ISERROR(B15/B40),0,B15/B40)</f>
        <v>0</v>
      </c>
      <c r="C41" s="142">
        <f t="shared" si="10"/>
        <v>0</v>
      </c>
      <c r="D41" s="142">
        <f t="shared" si="10"/>
        <v>0</v>
      </c>
      <c r="E41" s="142">
        <f t="shared" si="10"/>
        <v>0</v>
      </c>
      <c r="F41" s="142">
        <f t="shared" si="10"/>
        <v>1</v>
      </c>
      <c r="G41" s="142">
        <f t="shared" si="10"/>
        <v>0</v>
      </c>
      <c r="H41" s="142">
        <f t="shared" si="10"/>
        <v>0</v>
      </c>
      <c r="I41" s="142">
        <f t="shared" si="10"/>
        <v>1</v>
      </c>
      <c r="J41" s="142">
        <f t="shared" si="10"/>
        <v>0.91603589389944984</v>
      </c>
      <c r="K41" s="142">
        <f t="shared" si="10"/>
        <v>1</v>
      </c>
      <c r="L41" s="142">
        <f t="shared" si="10"/>
        <v>0</v>
      </c>
      <c r="M41" s="142">
        <f t="shared" si="10"/>
        <v>0</v>
      </c>
      <c r="N41" s="142">
        <f t="shared" si="10"/>
        <v>0</v>
      </c>
      <c r="O41" s="142">
        <f t="shared" si="10"/>
        <v>0</v>
      </c>
      <c r="P41" s="142">
        <f t="shared" si="10"/>
        <v>0.9442487515447715</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v>
      </c>
      <c r="J42" s="142">
        <f t="shared" si="11"/>
        <v>8.396410610055012E-2</v>
      </c>
      <c r="K42" s="142">
        <f t="shared" si="11"/>
        <v>0</v>
      </c>
      <c r="L42" s="142">
        <f t="shared" si="11"/>
        <v>0</v>
      </c>
      <c r="M42" s="142">
        <f t="shared" si="11"/>
        <v>0</v>
      </c>
      <c r="N42" s="142">
        <f t="shared" si="11"/>
        <v>0</v>
      </c>
      <c r="O42" s="142">
        <f t="shared" si="11"/>
        <v>0</v>
      </c>
      <c r="P42" s="142">
        <f t="shared" si="11"/>
        <v>5.5751248455228469E-2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1042.0848814666272</v>
      </c>
      <c r="K49" s="152">
        <f t="shared" si="14"/>
        <v>430.9076159203052</v>
      </c>
      <c r="L49" s="152">
        <f t="shared" si="14"/>
        <v>0</v>
      </c>
      <c r="M49" s="152">
        <f t="shared" si="14"/>
        <v>0</v>
      </c>
      <c r="N49" s="152">
        <f t="shared" si="14"/>
        <v>0</v>
      </c>
      <c r="O49" s="152">
        <f t="shared" si="14"/>
        <v>0</v>
      </c>
      <c r="P49" s="140">
        <f t="shared" si="14"/>
        <v>1472.9925039999998</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1042.0848814666272</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430.9076159203052</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1472.9925039999998</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0</v>
      </c>
      <c r="N52" s="152">
        <f t="shared" si="15"/>
        <v>0</v>
      </c>
      <c r="O52" s="152">
        <f t="shared" si="15"/>
        <v>0</v>
      </c>
      <c r="P52" s="140">
        <f t="shared" si="15"/>
        <v>0</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v>
      </c>
      <c r="G59" s="142">
        <f t="shared" si="16"/>
        <v>0</v>
      </c>
      <c r="H59" s="142">
        <f t="shared" si="16"/>
        <v>0</v>
      </c>
      <c r="I59" s="142">
        <f t="shared" si="16"/>
        <v>0</v>
      </c>
      <c r="J59" s="142">
        <f t="shared" si="16"/>
        <v>0.22742331290261633</v>
      </c>
      <c r="K59" s="142">
        <f t="shared" si="16"/>
        <v>0.18424980105346153</v>
      </c>
      <c r="L59" s="142">
        <f t="shared" si="16"/>
        <v>0</v>
      </c>
      <c r="M59" s="142">
        <f t="shared" si="16"/>
        <v>0</v>
      </c>
      <c r="N59" s="142">
        <f t="shared" si="16"/>
        <v>0</v>
      </c>
      <c r="O59" s="142">
        <f t="shared" si="16"/>
        <v>0</v>
      </c>
      <c r="P59" s="142">
        <f t="shared" si="16"/>
        <v>0.2070710683489175</v>
      </c>
    </row>
    <row r="60" spans="1:16" x14ac:dyDescent="0.25">
      <c r="A60" s="127" t="s">
        <v>1188</v>
      </c>
      <c r="B60" s="141">
        <f t="shared" ref="B60:P60" si="17">B52+B49+B47+B45</f>
        <v>0</v>
      </c>
      <c r="C60" s="141">
        <f t="shared" si="17"/>
        <v>0</v>
      </c>
      <c r="D60" s="141">
        <f t="shared" si="17"/>
        <v>0</v>
      </c>
      <c r="E60" s="141">
        <f t="shared" si="17"/>
        <v>0</v>
      </c>
      <c r="F60" s="141">
        <f t="shared" si="17"/>
        <v>0</v>
      </c>
      <c r="G60" s="141">
        <f t="shared" si="17"/>
        <v>0</v>
      </c>
      <c r="H60" s="141">
        <f t="shared" si="17"/>
        <v>0</v>
      </c>
      <c r="I60" s="141">
        <f t="shared" si="17"/>
        <v>0</v>
      </c>
      <c r="J60" s="141">
        <f t="shared" si="17"/>
        <v>1042.0848814666272</v>
      </c>
      <c r="K60" s="141">
        <f t="shared" si="17"/>
        <v>430.9076159203052</v>
      </c>
      <c r="L60" s="141">
        <f t="shared" si="17"/>
        <v>0</v>
      </c>
      <c r="M60" s="141">
        <f t="shared" si="17"/>
        <v>0</v>
      </c>
      <c r="N60" s="141">
        <f t="shared" si="17"/>
        <v>0</v>
      </c>
      <c r="O60" s="141">
        <f t="shared" si="17"/>
        <v>0</v>
      </c>
      <c r="P60" s="141">
        <f t="shared" si="17"/>
        <v>1472.9925039999998</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0</v>
      </c>
      <c r="J61" s="152">
        <f t="shared" si="18"/>
        <v>0</v>
      </c>
      <c r="K61" s="152">
        <f t="shared" si="18"/>
        <v>1.1947684907913207</v>
      </c>
      <c r="L61" s="152">
        <f t="shared" si="18"/>
        <v>0</v>
      </c>
      <c r="M61" s="152">
        <f t="shared" si="18"/>
        <v>0</v>
      </c>
      <c r="N61" s="152">
        <f t="shared" si="18"/>
        <v>0</v>
      </c>
      <c r="O61" s="152">
        <f t="shared" si="18"/>
        <v>0</v>
      </c>
      <c r="P61" s="140">
        <f t="shared" si="18"/>
        <v>1.1947680000000001</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1.1947684907913207</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1.1947680000000001</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v>
      </c>
      <c r="H72" s="152">
        <f t="shared" si="20"/>
        <v>0</v>
      </c>
      <c r="I72" s="152">
        <f t="shared" si="20"/>
        <v>0</v>
      </c>
      <c r="J72" s="152">
        <f t="shared" si="20"/>
        <v>445.67156971625565</v>
      </c>
      <c r="K72" s="152">
        <f t="shared" si="20"/>
        <v>215.4538079601526</v>
      </c>
      <c r="L72" s="152">
        <f t="shared" si="20"/>
        <v>0</v>
      </c>
      <c r="M72" s="152">
        <f t="shared" si="20"/>
        <v>0</v>
      </c>
      <c r="N72" s="152">
        <f t="shared" si="20"/>
        <v>0</v>
      </c>
      <c r="O72" s="152">
        <f t="shared" si="20"/>
        <v>0</v>
      </c>
      <c r="P72" s="140">
        <f t="shared" si="20"/>
        <v>661.12539200000003</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445.67156971625565</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215.4538079601526</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661.12539200000003</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0</v>
      </c>
      <c r="G81" s="141">
        <f t="shared" si="22"/>
        <v>0</v>
      </c>
      <c r="H81" s="141">
        <f t="shared" si="22"/>
        <v>0</v>
      </c>
      <c r="I81" s="141">
        <f t="shared" si="22"/>
        <v>0</v>
      </c>
      <c r="J81" s="141">
        <f t="shared" si="22"/>
        <v>445.67156971625565</v>
      </c>
      <c r="K81" s="141">
        <f t="shared" si="22"/>
        <v>216.64857645094392</v>
      </c>
      <c r="L81" s="141">
        <f t="shared" si="22"/>
        <v>0</v>
      </c>
      <c r="M81" s="141">
        <f t="shared" si="22"/>
        <v>0</v>
      </c>
      <c r="N81" s="141">
        <f t="shared" si="22"/>
        <v>0</v>
      </c>
      <c r="O81" s="141">
        <f t="shared" si="22"/>
        <v>0</v>
      </c>
      <c r="P81" s="141">
        <f t="shared" si="22"/>
        <v>662.32015999999999</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0</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0</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0</v>
      </c>
      <c r="J85" s="152">
        <f t="shared" si="24"/>
        <v>1084.0848821440038</v>
      </c>
      <c r="K85" s="152">
        <f t="shared" si="24"/>
        <v>430.9076159203052</v>
      </c>
      <c r="L85" s="152">
        <f t="shared" si="24"/>
        <v>0</v>
      </c>
      <c r="M85" s="152">
        <f t="shared" si="24"/>
        <v>0</v>
      </c>
      <c r="N85" s="152">
        <f t="shared" si="24"/>
        <v>0</v>
      </c>
      <c r="O85" s="152">
        <f t="shared" si="24"/>
        <v>0</v>
      </c>
      <c r="P85" s="140">
        <f t="shared" si="24"/>
        <v>1514.9925039999998</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0</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1084.0848821440038</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430.9076159203052</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1514.9925039999998</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0</v>
      </c>
      <c r="G88" s="141">
        <f t="shared" si="25"/>
        <v>0</v>
      </c>
      <c r="H88" s="141">
        <f t="shared" si="25"/>
        <v>0</v>
      </c>
      <c r="I88" s="141">
        <f t="shared" si="25"/>
        <v>0</v>
      </c>
      <c r="J88" s="141">
        <f t="shared" si="25"/>
        <v>1084.0848821440038</v>
      </c>
      <c r="K88" s="141">
        <f t="shared" si="25"/>
        <v>430.9076159203052</v>
      </c>
      <c r="L88" s="141">
        <f t="shared" si="25"/>
        <v>0</v>
      </c>
      <c r="M88" s="141">
        <f t="shared" si="25"/>
        <v>0</v>
      </c>
      <c r="N88" s="141">
        <f t="shared" si="25"/>
        <v>0</v>
      </c>
      <c r="O88" s="141">
        <f t="shared" si="25"/>
        <v>0</v>
      </c>
      <c r="P88" s="141">
        <f t="shared" si="25"/>
        <v>1514.9925039999998</v>
      </c>
    </row>
    <row r="89" spans="1:16" ht="30.75" customHeight="1" x14ac:dyDescent="0.25">
      <c r="A89" s="568" t="s">
        <v>1669</v>
      </c>
      <c r="B89" s="568"/>
      <c r="C89" s="568"/>
      <c r="D89" s="568"/>
      <c r="E89" s="568"/>
      <c r="F89" s="568"/>
      <c r="G89" s="568"/>
      <c r="H89" s="568"/>
      <c r="I89" s="568"/>
      <c r="J89" s="568"/>
      <c r="K89" s="568"/>
      <c r="L89" s="568"/>
      <c r="M89" s="568"/>
      <c r="N89" s="568"/>
      <c r="O89" s="568"/>
      <c r="P89" s="568"/>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5" scale="86" fitToHeight="3"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1">
    <tabColor rgb="FFFF0000"/>
    <pageSetUpPr fitToPage="1"/>
  </sheetPr>
  <dimension ref="A1:BG7"/>
  <sheetViews>
    <sheetView tabSelected="1" view="pageBreakPreview" topLeftCell="E23" zoomScale="85" zoomScaleNormal="100" zoomScaleSheetLayoutView="85" workbookViewId="0">
      <selection activeCell="X1" sqref="X1"/>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6"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09451_3FF_ - Moyenne 2013-2038</v>
      </c>
      <c r="B2" s="566"/>
      <c r="C2" s="566"/>
      <c r="D2" s="566"/>
      <c r="E2" s="566"/>
      <c r="F2" s="566"/>
      <c r="G2" s="566"/>
      <c r="H2" s="566"/>
      <c r="I2" s="566"/>
      <c r="J2" s="566"/>
      <c r="K2" s="566"/>
      <c r="L2" s="566"/>
      <c r="M2" s="566"/>
      <c r="N2" s="566"/>
      <c r="O2" s="236"/>
      <c r="P2" s="566"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09451_3FF_ - Moyenne 2013-2038</v>
      </c>
      <c r="Q2" s="566"/>
      <c r="R2" s="566"/>
      <c r="S2" s="566"/>
      <c r="T2" s="566"/>
      <c r="U2" s="566"/>
      <c r="V2" s="566"/>
      <c r="W2" s="566"/>
      <c r="X2" s="566"/>
      <c r="Y2" s="566"/>
      <c r="Z2" s="566"/>
      <c r="AA2" s="566"/>
      <c r="AB2" s="566"/>
      <c r="AC2" s="566"/>
      <c r="AD2" s="236"/>
      <c r="AE2" s="566"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09451_3FF_ - Moyenne 2013-2038</v>
      </c>
      <c r="AF2" s="566"/>
      <c r="AG2" s="566"/>
      <c r="AH2" s="566"/>
      <c r="AI2" s="566"/>
      <c r="AJ2" s="566"/>
      <c r="AK2" s="566"/>
      <c r="AL2" s="566"/>
      <c r="AM2" s="566"/>
      <c r="AN2" s="566"/>
      <c r="AO2" s="566"/>
      <c r="AP2" s="566"/>
      <c r="AQ2" s="566"/>
      <c r="AR2" s="566"/>
      <c r="AT2" s="566"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09451_3FF_ - Moyenne 2013-2038</v>
      </c>
      <c r="AU2" s="566"/>
      <c r="AV2" s="566"/>
      <c r="AW2" s="566"/>
      <c r="AX2" s="566"/>
      <c r="AY2" s="566"/>
      <c r="AZ2" s="566"/>
      <c r="BA2" s="566"/>
      <c r="BB2" s="566"/>
      <c r="BC2" s="566"/>
      <c r="BD2" s="566"/>
      <c r="BE2" s="566"/>
      <c r="BF2" s="566"/>
      <c r="BG2" s="566"/>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scale="58" fitToWidth="4" pageOrder="overThenDown" orientation="landscape" r:id="rId1"/>
  <headerFooter>
    <oddFooter>&amp;L&amp;F - &amp;A -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2">
    <tabColor rgb="FFFF0000"/>
    <pageSetUpPr fitToPage="1"/>
  </sheetPr>
  <dimension ref="A1:IR45"/>
  <sheetViews>
    <sheetView tabSelected="1" view="pageBreakPreview" topLeftCell="K1" zoomScale="85" zoomScaleNormal="100" zoomScaleSheetLayoutView="85" workbookViewId="0">
      <selection activeCell="X1" sqref="X1"/>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9" t="str">
        <f>"Tableau 5 : Ventilation de la superficie des traitements sylvicoles par entités territoriales de l'UA "&amp; (RIGHT(LEFT(_xll.Woodstock.Analyst.Xcel.UDFs.GetPublishedModelName(""),18),10))</f>
        <v>Tableau 5 : Ventilation de la superficie des traitements sylvicoles par entités territoriales de l'UA 09451_3FF_</v>
      </c>
      <c r="B2" s="569"/>
      <c r="C2" s="569"/>
      <c r="D2" s="569"/>
      <c r="E2" s="569"/>
      <c r="F2" s="569"/>
      <c r="G2" s="569"/>
      <c r="H2" s="569"/>
      <c r="I2" s="569"/>
      <c r="J2" s="569"/>
      <c r="K2" s="569"/>
      <c r="L2" s="569"/>
      <c r="M2" s="569"/>
      <c r="N2" s="569"/>
      <c r="O2" s="569"/>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GT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7109.3748933631186</v>
      </c>
      <c r="C13" s="152">
        <f t="shared" si="7"/>
        <v>156.04121161967515</v>
      </c>
      <c r="D13" s="152">
        <f t="shared" si="7"/>
        <v>125.16109472125768</v>
      </c>
      <c r="E13" s="152">
        <f t="shared" si="7"/>
        <v>148.66098206937312</v>
      </c>
      <c r="F13" s="152">
        <f t="shared" si="7"/>
        <v>192.37104793578388</v>
      </c>
      <c r="G13" s="152">
        <f t="shared" si="7"/>
        <v>131.44800049483777</v>
      </c>
      <c r="H13" s="152">
        <f t="shared" si="7"/>
        <v>31.751999923288821</v>
      </c>
      <c r="I13" s="152">
        <f t="shared" si="7"/>
        <v>190.09200011879207</v>
      </c>
      <c r="J13" s="152">
        <f t="shared" si="7"/>
        <v>482.59251201063398</v>
      </c>
      <c r="K13" s="152">
        <f t="shared" si="7"/>
        <v>219.20326312452553</v>
      </c>
      <c r="L13" s="152">
        <f t="shared" si="7"/>
        <v>526.54602135330447</v>
      </c>
      <c r="M13" s="152">
        <f t="shared" si="7"/>
        <v>177.14893653154371</v>
      </c>
      <c r="N13" s="152">
        <f t="shared" si="7"/>
        <v>92.254332925975319</v>
      </c>
      <c r="O13" s="152">
        <f t="shared" si="7"/>
        <v>150.74678753077984</v>
      </c>
      <c r="P13" s="152">
        <f t="shared" si="7"/>
        <v>243.85046806693077</v>
      </c>
      <c r="Q13" s="152">
        <f t="shared" si="7"/>
        <v>132.60799967944621</v>
      </c>
      <c r="R13" s="152">
        <f t="shared" si="7"/>
        <v>221.69784414738416</v>
      </c>
      <c r="S13" s="152">
        <f t="shared" si="7"/>
        <v>151.98790374845265</v>
      </c>
      <c r="T13" s="152">
        <f t="shared" si="7"/>
        <v>8.4800000345706934</v>
      </c>
      <c r="U13" s="152">
        <f t="shared" si="7"/>
        <v>95.854751381278035</v>
      </c>
      <c r="V13" s="152">
        <f t="shared" si="7"/>
        <v>0</v>
      </c>
      <c r="W13" s="152">
        <f t="shared" si="7"/>
        <v>85.568893605768679</v>
      </c>
      <c r="X13" s="152">
        <f t="shared" si="7"/>
        <v>87.575999798774717</v>
      </c>
      <c r="Y13" s="152">
        <f t="shared" si="7"/>
        <v>36.803999936282636</v>
      </c>
      <c r="Z13" s="152">
        <f t="shared" si="7"/>
        <v>231.21999984413387</v>
      </c>
      <c r="AA13" s="152">
        <f t="shared" si="7"/>
        <v>82.088000253438949</v>
      </c>
      <c r="AB13" s="152">
        <f t="shared" si="7"/>
        <v>338.38563581526279</v>
      </c>
      <c r="AC13" s="152">
        <f t="shared" si="7"/>
        <v>533.86336303263909</v>
      </c>
      <c r="AD13" s="152">
        <f t="shared" si="7"/>
        <v>675.25668761342763</v>
      </c>
      <c r="AE13" s="152">
        <f t="shared" si="7"/>
        <v>0</v>
      </c>
      <c r="AF13" s="152">
        <f t="shared" si="7"/>
        <v>498.42956878870729</v>
      </c>
      <c r="AG13" s="152">
        <f t="shared" si="7"/>
        <v>5.3400000184774399</v>
      </c>
      <c r="AH13" s="152">
        <f t="shared" si="7"/>
        <v>38.147999860346317</v>
      </c>
      <c r="AI13" s="152">
        <f t="shared" si="7"/>
        <v>541.64947892785074</v>
      </c>
      <c r="AJ13" s="152">
        <f t="shared" si="7"/>
        <v>303.87599910289049</v>
      </c>
      <c r="AK13" s="152">
        <f t="shared" si="7"/>
        <v>84.564000163078305</v>
      </c>
      <c r="AL13" s="152">
        <f t="shared" si="7"/>
        <v>0</v>
      </c>
      <c r="AM13" s="152">
        <f t="shared" si="7"/>
        <v>0</v>
      </c>
      <c r="AN13" s="152">
        <f t="shared" si="7"/>
        <v>2.9257144033908843E-2</v>
      </c>
      <c r="AO13" s="152">
        <f t="shared" si="7"/>
        <v>1.600000023841858E-2</v>
      </c>
      <c r="AP13" s="152">
        <f t="shared" si="7"/>
        <v>0</v>
      </c>
      <c r="AQ13" s="152">
        <f t="shared" si="7"/>
        <v>87.215999346375469</v>
      </c>
      <c r="AR13" s="152">
        <f t="shared" si="7"/>
        <v>0.635999984741211</v>
      </c>
      <c r="AS13" s="152">
        <f t="shared" si="7"/>
        <v>0</v>
      </c>
      <c r="AT13" s="152">
        <f t="shared" si="7"/>
        <v>0</v>
      </c>
      <c r="AU13" s="152">
        <f t="shared" si="7"/>
        <v>0</v>
      </c>
      <c r="AV13" s="152">
        <f t="shared" si="7"/>
        <v>0</v>
      </c>
      <c r="AW13" s="152">
        <f t="shared" si="7"/>
        <v>0.21085270881652832</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GT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7109.3748933631186</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156.04121161967515</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125.16109472125768</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148.66098206937312</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192.37104793578388</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131.44800049483777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31.751999923288821</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190.09200011879207</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482.59251201063398</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219.20326312452553</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526.54602135330447</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177.14893653154371</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92.254332925975319</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150.74678753077984</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243.85046806693077</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132.60799967944621</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221.69784414738416</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151.98790374845265</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8.4800000345706934</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95.854751381278035</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85.568893605768679</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87.575999798774717</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36.803999936282636</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231.21999984413387</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82.088000253438949</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338.38563581526279</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533.86336303263909</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675.25668761342763</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498.42956878870729</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5.3400000184774399</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38.147999860346317</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541.64947892785074</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303.87599910289049</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84.564000163078305</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2.9257144033908843E-2</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1.600000023841858E-2</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87.215999346375469</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0.635999984741211</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0.21085270881652832</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4.0887439537048342</v>
      </c>
      <c r="C15" s="152">
        <f t="shared" ref="C15:AH15" si="11">SUM(C16:C17)</f>
        <v>0</v>
      </c>
      <c r="D15" s="152">
        <f t="shared" si="11"/>
        <v>2.9276479339599613</v>
      </c>
      <c r="E15" s="152">
        <f t="shared" si="11"/>
        <v>0</v>
      </c>
      <c r="F15" s="152">
        <f t="shared" si="11"/>
        <v>0.73957601547241203</v>
      </c>
      <c r="G15" s="152">
        <f t="shared" si="11"/>
        <v>0</v>
      </c>
      <c r="H15" s="152">
        <f t="shared" si="11"/>
        <v>0</v>
      </c>
      <c r="I15" s="152">
        <f t="shared" si="11"/>
        <v>0.42152000427246089</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GT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4.0887439537048342</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2.9276479339599613</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0.73957601547241203</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0.42152000427246089</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7113.4636373168232</v>
      </c>
      <c r="C18" s="132">
        <f t="shared" si="18"/>
        <v>156.04121161967515</v>
      </c>
      <c r="D18" s="132">
        <f t="shared" si="18"/>
        <v>128.08874265521766</v>
      </c>
      <c r="E18" s="132">
        <f t="shared" si="18"/>
        <v>148.66098206937312</v>
      </c>
      <c r="F18" s="132">
        <f t="shared" si="18"/>
        <v>193.11062395125629</v>
      </c>
      <c r="G18" s="132">
        <f t="shared" si="18"/>
        <v>131.44800049483777</v>
      </c>
      <c r="H18" s="132">
        <f t="shared" si="18"/>
        <v>31.751999923288821</v>
      </c>
      <c r="I18" s="132">
        <f t="shared" si="18"/>
        <v>190.51352012306452</v>
      </c>
      <c r="J18" s="132">
        <f t="shared" si="18"/>
        <v>482.59251201063398</v>
      </c>
      <c r="K18" s="132">
        <f t="shared" si="18"/>
        <v>219.20326312452553</v>
      </c>
      <c r="L18" s="132">
        <f t="shared" si="18"/>
        <v>526.54602135330447</v>
      </c>
      <c r="M18" s="132">
        <f t="shared" si="18"/>
        <v>177.14893653154371</v>
      </c>
      <c r="N18" s="132">
        <f t="shared" si="18"/>
        <v>92.254332925975319</v>
      </c>
      <c r="O18" s="132">
        <f t="shared" si="18"/>
        <v>150.74678753077984</v>
      </c>
      <c r="P18" s="132">
        <f t="shared" si="18"/>
        <v>243.85046806693077</v>
      </c>
      <c r="Q18" s="132">
        <f t="shared" si="18"/>
        <v>132.60799967944621</v>
      </c>
      <c r="R18" s="132">
        <f t="shared" si="18"/>
        <v>221.69784414738416</v>
      </c>
      <c r="S18" s="132">
        <f t="shared" si="18"/>
        <v>151.98790374845265</v>
      </c>
      <c r="T18" s="132">
        <f t="shared" si="18"/>
        <v>8.4800000345706934</v>
      </c>
      <c r="U18" s="132">
        <f t="shared" si="18"/>
        <v>95.854751381278035</v>
      </c>
      <c r="V18" s="132">
        <f t="shared" si="18"/>
        <v>0</v>
      </c>
      <c r="W18" s="132">
        <f t="shared" si="18"/>
        <v>85.568893605768679</v>
      </c>
      <c r="X18" s="132">
        <f t="shared" si="18"/>
        <v>87.575999798774717</v>
      </c>
      <c r="Y18" s="132">
        <f t="shared" si="18"/>
        <v>36.803999936282636</v>
      </c>
      <c r="Z18" s="132">
        <f t="shared" si="18"/>
        <v>231.21999984413387</v>
      </c>
      <c r="AA18" s="132">
        <f t="shared" si="18"/>
        <v>82.088000253438949</v>
      </c>
      <c r="AB18" s="132">
        <f t="shared" si="18"/>
        <v>338.38563581526279</v>
      </c>
      <c r="AC18" s="132">
        <f t="shared" si="18"/>
        <v>533.86336303263909</v>
      </c>
      <c r="AD18" s="132">
        <f t="shared" si="18"/>
        <v>675.25668761342763</v>
      </c>
      <c r="AE18" s="132">
        <f t="shared" si="18"/>
        <v>0</v>
      </c>
      <c r="AF18" s="132">
        <f t="shared" si="18"/>
        <v>498.42956878870729</v>
      </c>
      <c r="AG18" s="132">
        <f t="shared" si="18"/>
        <v>5.3400000184774399</v>
      </c>
      <c r="AH18" s="132">
        <f t="shared" si="18"/>
        <v>38.147999860346317</v>
      </c>
      <c r="AI18" s="132">
        <f t="shared" si="18"/>
        <v>541.64947892785074</v>
      </c>
      <c r="AJ18" s="132">
        <f t="shared" si="18"/>
        <v>303.87599910289049</v>
      </c>
      <c r="AK18" s="132">
        <f t="shared" si="18"/>
        <v>84.564000163078305</v>
      </c>
      <c r="AL18" s="132">
        <f t="shared" si="18"/>
        <v>0</v>
      </c>
      <c r="AM18" s="132">
        <f t="shared" si="18"/>
        <v>0</v>
      </c>
      <c r="AN18" s="132">
        <f t="shared" si="18"/>
        <v>2.9257144033908843E-2</v>
      </c>
      <c r="AO18" s="132">
        <f t="shared" si="18"/>
        <v>1.600000023841858E-2</v>
      </c>
      <c r="AP18" s="132">
        <f t="shared" si="18"/>
        <v>0</v>
      </c>
      <c r="AQ18" s="132">
        <f t="shared" si="18"/>
        <v>87.215999346375469</v>
      </c>
      <c r="AR18" s="132">
        <f t="shared" si="18"/>
        <v>0.635999984741211</v>
      </c>
      <c r="AS18" s="132">
        <f t="shared" si="18"/>
        <v>0</v>
      </c>
      <c r="AT18" s="132">
        <f t="shared" si="18"/>
        <v>0</v>
      </c>
      <c r="AU18" s="132">
        <f t="shared" si="18"/>
        <v>0</v>
      </c>
      <c r="AV18" s="132">
        <f t="shared" si="18"/>
        <v>0</v>
      </c>
      <c r="AW18" s="132">
        <f t="shared" si="18"/>
        <v>0.21085270881652832</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GT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420.00000051528207</v>
      </c>
      <c r="C25" s="152">
        <f t="shared" si="26"/>
        <v>24.360000196099282</v>
      </c>
      <c r="D25" s="152">
        <f t="shared" si="26"/>
        <v>16.467999954223632</v>
      </c>
      <c r="E25" s="152">
        <f t="shared" si="26"/>
        <v>28.799999768435953</v>
      </c>
      <c r="F25" s="152">
        <f t="shared" si="26"/>
        <v>20.940000021457671</v>
      </c>
      <c r="G25" s="152">
        <f t="shared" si="26"/>
        <v>13.403999969661237</v>
      </c>
      <c r="H25" s="152">
        <f t="shared" si="26"/>
        <v>5.9439999592304229</v>
      </c>
      <c r="I25" s="152">
        <f t="shared" si="26"/>
        <v>24.35600018262863</v>
      </c>
      <c r="J25" s="152">
        <f t="shared" si="26"/>
        <v>62.256000008583065</v>
      </c>
      <c r="K25" s="152">
        <f t="shared" si="26"/>
        <v>10.576000018119812</v>
      </c>
      <c r="L25" s="152">
        <f t="shared" si="26"/>
        <v>10.606972850561142</v>
      </c>
      <c r="M25" s="152">
        <f t="shared" si="26"/>
        <v>10.111999766230584</v>
      </c>
      <c r="N25" s="152">
        <f t="shared" si="26"/>
        <v>1.5480000025033951</v>
      </c>
      <c r="O25" s="152">
        <f t="shared" si="26"/>
        <v>13.965470213294029</v>
      </c>
      <c r="P25" s="152">
        <f t="shared" si="26"/>
        <v>10.607473826408386</v>
      </c>
      <c r="Q25" s="152">
        <f t="shared" si="26"/>
        <v>2.4040000009536744</v>
      </c>
      <c r="R25" s="152">
        <f t="shared" si="26"/>
        <v>6.0440000510215759</v>
      </c>
      <c r="S25" s="152">
        <f t="shared" si="26"/>
        <v>0.6920000115036965</v>
      </c>
      <c r="T25" s="152">
        <f t="shared" si="26"/>
        <v>8.7999997138977049E-2</v>
      </c>
      <c r="U25" s="152">
        <f t="shared" si="26"/>
        <v>24.752584113180639</v>
      </c>
      <c r="V25" s="152">
        <f t="shared" si="26"/>
        <v>0</v>
      </c>
      <c r="W25" s="152">
        <f t="shared" si="26"/>
        <v>5.6360079050064087</v>
      </c>
      <c r="X25" s="152">
        <f t="shared" si="26"/>
        <v>1.4480000090599059</v>
      </c>
      <c r="Y25" s="152">
        <f t="shared" si="26"/>
        <v>1.9959999465942382</v>
      </c>
      <c r="Z25" s="152">
        <f t="shared" si="26"/>
        <v>2.1839999747276306</v>
      </c>
      <c r="AA25" s="152">
        <f t="shared" si="26"/>
        <v>0.39199999809265135</v>
      </c>
      <c r="AB25" s="152">
        <f t="shared" si="26"/>
        <v>4.1600000643730164</v>
      </c>
      <c r="AC25" s="152">
        <f t="shared" si="26"/>
        <v>18.395227956771851</v>
      </c>
      <c r="AD25" s="152">
        <f t="shared" si="26"/>
        <v>42.299311230182653</v>
      </c>
      <c r="AE25" s="152">
        <f t="shared" si="26"/>
        <v>0</v>
      </c>
      <c r="AF25" s="152">
        <f t="shared" si="26"/>
        <v>10.866430143117904</v>
      </c>
      <c r="AG25" s="152">
        <f t="shared" si="26"/>
        <v>0</v>
      </c>
      <c r="AH25" s="152">
        <f t="shared" si="26"/>
        <v>0</v>
      </c>
      <c r="AI25" s="152">
        <f t="shared" si="26"/>
        <v>42.086522364616393</v>
      </c>
      <c r="AJ25" s="152">
        <f t="shared" si="26"/>
        <v>1.6039999961853026</v>
      </c>
      <c r="AK25" s="152">
        <f t="shared" si="26"/>
        <v>0.4</v>
      </c>
      <c r="AL25" s="152">
        <f t="shared" si="26"/>
        <v>0</v>
      </c>
      <c r="AM25" s="152">
        <f t="shared" si="26"/>
        <v>0</v>
      </c>
      <c r="AN25" s="152">
        <f t="shared" si="26"/>
        <v>0</v>
      </c>
      <c r="AO25" s="152">
        <f t="shared" si="26"/>
        <v>0</v>
      </c>
      <c r="AP25" s="152">
        <f t="shared" si="26"/>
        <v>0</v>
      </c>
      <c r="AQ25" s="152">
        <f t="shared" si="26"/>
        <v>0.6040000152587891</v>
      </c>
      <c r="AR25" s="152">
        <f t="shared" si="26"/>
        <v>0</v>
      </c>
      <c r="AS25" s="152">
        <f t="shared" si="26"/>
        <v>0</v>
      </c>
      <c r="AT25" s="152">
        <f t="shared" si="26"/>
        <v>4.0000000596046451E-3</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GT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420.00000051528207</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24.360000196099282</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16.467999954223632</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28.799999768435953</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20.940000021457671</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13.403999969661237</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5.9439999592304229</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24.35600018262863</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62.256000008583065</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10.576000018119812</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10.606972850561142</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10.111999766230584</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1.5480000025033951</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13.965470213294029</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10.607473826408386</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2.4040000009536744</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6.0440000510215759</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0.6920000115036965</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8.7999997138977049E-2</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24.752584113180639</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5.6360079050064087</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1.4480000090599059</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1.9959999465942382</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2.1839999747276306</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0.39199999809265135</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4.1600000643730164</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18.395227956771851</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42.299311230182653</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10.866430143117904</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42.086522364616393</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1.6039999961853026</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0.4</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0.6040000152587891</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4.0000000596046451E-3</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GT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420.00000051528207</v>
      </c>
      <c r="C34" s="132">
        <f t="shared" si="34"/>
        <v>24.360000196099282</v>
      </c>
      <c r="D34" s="132">
        <f t="shared" si="34"/>
        <v>16.467999954223632</v>
      </c>
      <c r="E34" s="132">
        <f t="shared" si="34"/>
        <v>28.799999768435953</v>
      </c>
      <c r="F34" s="132">
        <f t="shared" si="34"/>
        <v>20.940000021457671</v>
      </c>
      <c r="G34" s="132">
        <f t="shared" si="34"/>
        <v>13.403999969661237</v>
      </c>
      <c r="H34" s="132">
        <f t="shared" si="34"/>
        <v>5.9439999592304229</v>
      </c>
      <c r="I34" s="132">
        <f t="shared" si="34"/>
        <v>24.35600018262863</v>
      </c>
      <c r="J34" s="132">
        <f t="shared" si="34"/>
        <v>62.256000008583065</v>
      </c>
      <c r="K34" s="132">
        <f t="shared" si="34"/>
        <v>10.576000018119812</v>
      </c>
      <c r="L34" s="132">
        <f t="shared" si="34"/>
        <v>10.606972850561142</v>
      </c>
      <c r="M34" s="132">
        <f t="shared" si="34"/>
        <v>10.111999766230584</v>
      </c>
      <c r="N34" s="132">
        <f t="shared" si="34"/>
        <v>1.5480000025033951</v>
      </c>
      <c r="O34" s="132">
        <f t="shared" si="34"/>
        <v>13.965470213294029</v>
      </c>
      <c r="P34" s="132">
        <f t="shared" si="34"/>
        <v>10.607473826408386</v>
      </c>
      <c r="Q34" s="132">
        <f t="shared" si="34"/>
        <v>2.4040000009536744</v>
      </c>
      <c r="R34" s="132">
        <f t="shared" si="34"/>
        <v>6.0440000510215759</v>
      </c>
      <c r="S34" s="132">
        <f t="shared" si="34"/>
        <v>0.6920000115036965</v>
      </c>
      <c r="T34" s="132">
        <f t="shared" si="34"/>
        <v>8.7999997138977049E-2</v>
      </c>
      <c r="U34" s="132">
        <f t="shared" si="34"/>
        <v>24.752584113180639</v>
      </c>
      <c r="V34" s="132">
        <f t="shared" si="34"/>
        <v>0</v>
      </c>
      <c r="W34" s="132">
        <f t="shared" si="34"/>
        <v>5.6360079050064087</v>
      </c>
      <c r="X34" s="132">
        <f t="shared" si="34"/>
        <v>1.4480000090599059</v>
      </c>
      <c r="Y34" s="132">
        <f t="shared" si="34"/>
        <v>1.9959999465942382</v>
      </c>
      <c r="Z34" s="132">
        <f t="shared" si="34"/>
        <v>2.1839999747276306</v>
      </c>
      <c r="AA34" s="132">
        <f t="shared" si="34"/>
        <v>0.39199999809265135</v>
      </c>
      <c r="AB34" s="132">
        <f t="shared" si="34"/>
        <v>4.1600000643730164</v>
      </c>
      <c r="AC34" s="132">
        <f t="shared" si="34"/>
        <v>18.395227956771851</v>
      </c>
      <c r="AD34" s="132">
        <f t="shared" si="34"/>
        <v>42.299311230182653</v>
      </c>
      <c r="AE34" s="132">
        <f t="shared" si="34"/>
        <v>0</v>
      </c>
      <c r="AF34" s="132">
        <f t="shared" si="34"/>
        <v>10.866430143117904</v>
      </c>
      <c r="AG34" s="132">
        <f t="shared" si="34"/>
        <v>0</v>
      </c>
      <c r="AH34" s="132">
        <f t="shared" si="34"/>
        <v>0</v>
      </c>
      <c r="AI34" s="132">
        <f t="shared" si="34"/>
        <v>42.086522364616393</v>
      </c>
      <c r="AJ34" s="132">
        <f t="shared" si="34"/>
        <v>1.6039999961853026</v>
      </c>
      <c r="AK34" s="132">
        <f t="shared" si="34"/>
        <v>0.4</v>
      </c>
      <c r="AL34" s="132">
        <f t="shared" si="34"/>
        <v>0</v>
      </c>
      <c r="AM34" s="132">
        <f t="shared" si="34"/>
        <v>0</v>
      </c>
      <c r="AN34" s="132">
        <f t="shared" si="34"/>
        <v>0</v>
      </c>
      <c r="AO34" s="132">
        <f t="shared" si="34"/>
        <v>0</v>
      </c>
      <c r="AP34" s="132">
        <f t="shared" si="34"/>
        <v>0</v>
      </c>
      <c r="AQ34" s="132">
        <f t="shared" si="34"/>
        <v>0.6040000152587891</v>
      </c>
      <c r="AR34" s="132">
        <f t="shared" si="34"/>
        <v>0</v>
      </c>
      <c r="AS34" s="132">
        <f t="shared" si="34"/>
        <v>0</v>
      </c>
      <c r="AT34" s="132">
        <f t="shared" si="34"/>
        <v>4.0000000596046451E-3</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420.00000051528207</v>
      </c>
      <c r="C35" s="164">
        <f t="shared" si="38"/>
        <v>24.360000196099282</v>
      </c>
      <c r="D35" s="164">
        <f t="shared" si="38"/>
        <v>16.467999954223632</v>
      </c>
      <c r="E35" s="164">
        <f t="shared" si="38"/>
        <v>28.799999768435953</v>
      </c>
      <c r="F35" s="164">
        <f t="shared" si="38"/>
        <v>20.940000021457671</v>
      </c>
      <c r="G35" s="164">
        <f t="shared" si="38"/>
        <v>13.403999969661237</v>
      </c>
      <c r="H35" s="164">
        <f t="shared" si="38"/>
        <v>5.9439999592304229</v>
      </c>
      <c r="I35" s="164">
        <f t="shared" si="38"/>
        <v>24.35600018262863</v>
      </c>
      <c r="J35" s="164">
        <f t="shared" si="38"/>
        <v>62.256000008583065</v>
      </c>
      <c r="K35" s="164">
        <f t="shared" si="38"/>
        <v>10.576000018119812</v>
      </c>
      <c r="L35" s="164">
        <f t="shared" si="38"/>
        <v>10.606972850561142</v>
      </c>
      <c r="M35" s="164">
        <f t="shared" si="38"/>
        <v>10.111999766230584</v>
      </c>
      <c r="N35" s="164">
        <f t="shared" si="38"/>
        <v>1.5480000025033951</v>
      </c>
      <c r="O35" s="164">
        <f t="shared" si="38"/>
        <v>13.965470213294029</v>
      </c>
      <c r="P35" s="164">
        <f t="shared" si="38"/>
        <v>10.607473826408386</v>
      </c>
      <c r="Q35" s="164">
        <f t="shared" si="38"/>
        <v>2.4040000009536744</v>
      </c>
      <c r="R35" s="164">
        <f t="shared" si="38"/>
        <v>6.0440000510215759</v>
      </c>
      <c r="S35" s="164">
        <f t="shared" si="38"/>
        <v>0.6920000115036965</v>
      </c>
      <c r="T35" s="164">
        <f t="shared" si="38"/>
        <v>8.7999997138977049E-2</v>
      </c>
      <c r="U35" s="164">
        <f t="shared" si="38"/>
        <v>24.752584113180639</v>
      </c>
      <c r="V35" s="164">
        <f t="shared" si="38"/>
        <v>0</v>
      </c>
      <c r="W35" s="164">
        <f t="shared" si="38"/>
        <v>5.6360079050064087</v>
      </c>
      <c r="X35" s="164">
        <f t="shared" si="38"/>
        <v>1.4480000090599059</v>
      </c>
      <c r="Y35" s="164">
        <f t="shared" si="38"/>
        <v>1.9959999465942382</v>
      </c>
      <c r="Z35" s="164">
        <f t="shared" si="38"/>
        <v>2.1839999747276306</v>
      </c>
      <c r="AA35" s="164">
        <f t="shared" si="38"/>
        <v>0.39199999809265135</v>
      </c>
      <c r="AB35" s="164">
        <f t="shared" si="38"/>
        <v>4.1600000643730164</v>
      </c>
      <c r="AC35" s="164">
        <f t="shared" si="38"/>
        <v>18.395227956771851</v>
      </c>
      <c r="AD35" s="164">
        <f t="shared" si="38"/>
        <v>42.299311230182653</v>
      </c>
      <c r="AE35" s="164">
        <f t="shared" si="38"/>
        <v>0</v>
      </c>
      <c r="AF35" s="164">
        <f t="shared" si="38"/>
        <v>10.866430143117904</v>
      </c>
      <c r="AG35" s="164">
        <f t="shared" si="38"/>
        <v>0</v>
      </c>
      <c r="AH35" s="164">
        <f t="shared" si="38"/>
        <v>0</v>
      </c>
      <c r="AI35" s="164">
        <f t="shared" si="38"/>
        <v>42.086522364616393</v>
      </c>
      <c r="AJ35" s="164">
        <f t="shared" si="38"/>
        <v>1.6039999961853026</v>
      </c>
      <c r="AK35" s="164">
        <f t="shared" si="38"/>
        <v>0.4</v>
      </c>
      <c r="AL35" s="164">
        <f t="shared" si="38"/>
        <v>0</v>
      </c>
      <c r="AM35" s="164">
        <f t="shared" si="38"/>
        <v>0</v>
      </c>
      <c r="AN35" s="164">
        <f t="shared" si="38"/>
        <v>0</v>
      </c>
      <c r="AO35" s="164">
        <f t="shared" si="38"/>
        <v>0</v>
      </c>
      <c r="AP35" s="164">
        <f t="shared" si="38"/>
        <v>0</v>
      </c>
      <c r="AQ35" s="164">
        <f t="shared" si="38"/>
        <v>0.6040000152587891</v>
      </c>
      <c r="AR35" s="164">
        <f t="shared" si="38"/>
        <v>0</v>
      </c>
      <c r="AS35" s="164">
        <f t="shared" si="38"/>
        <v>0</v>
      </c>
      <c r="AT35" s="164">
        <f t="shared" si="38"/>
        <v>4.0000000596046451E-3</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GT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420.00000051528207</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24.360000196099282</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16.467999954223632</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28.799999768435953</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20.940000021457671</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13.403999969661237</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5.9439999592304229</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24.35600018262863</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62.256000008583065</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10.576000018119812</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10.606972850561142</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10.111999766230584</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1.5480000025033951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13.965470213294029</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10.607473826408386</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2.4040000009536744</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6.0440000510215759</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0.6920000115036965</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8.7999997138977049E-2</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24.752584113180639</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5.6360079050064087</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1.4480000090599059</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1.9959999465942382</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2.1839999747276306</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0.39199999809265135</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4.1600000643730164</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18.395227956771851</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42.299311230182653</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10.866430143117904</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42.086522364616393</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1.6039999961853026</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0.4</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0.6040000152587891</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4.0000000596046451E-3</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GT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7533.4636378321056</v>
      </c>
      <c r="C43" s="141">
        <f t="shared" si="46"/>
        <v>180.40121181577445</v>
      </c>
      <c r="D43" s="141">
        <f t="shared" si="46"/>
        <v>144.5567426094413</v>
      </c>
      <c r="E43" s="141">
        <f t="shared" si="46"/>
        <v>177.46098183780907</v>
      </c>
      <c r="F43" s="141">
        <f t="shared" si="46"/>
        <v>214.05062397271396</v>
      </c>
      <c r="G43" s="141">
        <f t="shared" si="46"/>
        <v>144.85200046449901</v>
      </c>
      <c r="H43" s="141">
        <f t="shared" si="46"/>
        <v>37.695999882519246</v>
      </c>
      <c r="I43" s="141">
        <f t="shared" si="46"/>
        <v>214.86952030569316</v>
      </c>
      <c r="J43" s="141">
        <f t="shared" si="46"/>
        <v>544.84851201921708</v>
      </c>
      <c r="K43" s="141">
        <f t="shared" si="46"/>
        <v>229.77926314264533</v>
      </c>
      <c r="L43" s="141">
        <f t="shared" si="46"/>
        <v>537.15299420386566</v>
      </c>
      <c r="M43" s="141">
        <f t="shared" si="46"/>
        <v>187.26093629777429</v>
      </c>
      <c r="N43" s="141">
        <f t="shared" si="46"/>
        <v>93.80233292847872</v>
      </c>
      <c r="O43" s="141">
        <f t="shared" si="46"/>
        <v>164.71225774407387</v>
      </c>
      <c r="P43" s="141">
        <f t="shared" si="46"/>
        <v>254.45794189333915</v>
      </c>
      <c r="Q43" s="141">
        <f t="shared" si="46"/>
        <v>135.0119996803999</v>
      </c>
      <c r="R43" s="141">
        <f t="shared" si="46"/>
        <v>227.74184419840574</v>
      </c>
      <c r="S43" s="141">
        <f t="shared" si="46"/>
        <v>152.67990375995635</v>
      </c>
      <c r="T43" s="141">
        <f t="shared" si="46"/>
        <v>8.5680000317096709</v>
      </c>
      <c r="U43" s="141">
        <f t="shared" si="46"/>
        <v>120.60733549445868</v>
      </c>
      <c r="V43" s="141">
        <f t="shared" si="46"/>
        <v>0</v>
      </c>
      <c r="W43" s="141">
        <f t="shared" si="46"/>
        <v>91.204901510775088</v>
      </c>
      <c r="X43" s="141">
        <f t="shared" si="46"/>
        <v>89.023999807834628</v>
      </c>
      <c r="Y43" s="141">
        <f t="shared" si="46"/>
        <v>38.799999882876875</v>
      </c>
      <c r="Z43" s="141">
        <f t="shared" si="46"/>
        <v>233.40399981886151</v>
      </c>
      <c r="AA43" s="141">
        <f t="shared" si="46"/>
        <v>82.480000251531607</v>
      </c>
      <c r="AB43" s="141">
        <f t="shared" si="46"/>
        <v>342.54563587963582</v>
      </c>
      <c r="AC43" s="141">
        <f t="shared" si="46"/>
        <v>552.25859098941089</v>
      </c>
      <c r="AD43" s="141">
        <f t="shared" si="46"/>
        <v>717.55599884361027</v>
      </c>
      <c r="AE43" s="141">
        <f t="shared" si="46"/>
        <v>0</v>
      </c>
      <c r="AF43" s="141">
        <f t="shared" si="46"/>
        <v>509.29599893182518</v>
      </c>
      <c r="AG43" s="141">
        <f t="shared" si="46"/>
        <v>5.3400000184774399</v>
      </c>
      <c r="AH43" s="141">
        <f t="shared" si="46"/>
        <v>38.147999860346317</v>
      </c>
      <c r="AI43" s="141">
        <f t="shared" si="46"/>
        <v>583.73600129246711</v>
      </c>
      <c r="AJ43" s="141">
        <f t="shared" si="46"/>
        <v>305.47999909907577</v>
      </c>
      <c r="AK43" s="141">
        <f t="shared" si="46"/>
        <v>84.96400016307831</v>
      </c>
      <c r="AL43" s="141">
        <f t="shared" si="46"/>
        <v>0</v>
      </c>
      <c r="AM43" s="141">
        <f t="shared" si="46"/>
        <v>0</v>
      </c>
      <c r="AN43" s="141">
        <f t="shared" si="46"/>
        <v>2.9257144033908843E-2</v>
      </c>
      <c r="AO43" s="141">
        <f t="shared" si="46"/>
        <v>1.600000023841858E-2</v>
      </c>
      <c r="AP43" s="141">
        <f t="shared" si="46"/>
        <v>0</v>
      </c>
      <c r="AQ43" s="141">
        <f t="shared" si="46"/>
        <v>87.81999936163426</v>
      </c>
      <c r="AR43" s="141">
        <f t="shared" si="46"/>
        <v>0.635999984741211</v>
      </c>
      <c r="AS43" s="141">
        <f t="shared" si="46"/>
        <v>0</v>
      </c>
      <c r="AT43" s="141">
        <f t="shared" si="46"/>
        <v>4.0000000596046451E-3</v>
      </c>
      <c r="AU43" s="141">
        <f t="shared" si="46"/>
        <v>0</v>
      </c>
      <c r="AV43" s="141">
        <f t="shared" si="46"/>
        <v>0</v>
      </c>
      <c r="AW43" s="141">
        <f t="shared" si="46"/>
        <v>0.21085270881652832</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0.94424875187475577</v>
      </c>
      <c r="C44" s="156">
        <f t="shared" si="50"/>
        <v>0.8649676465534184</v>
      </c>
      <c r="D44" s="156">
        <f t="shared" si="50"/>
        <v>0.88607933703434127</v>
      </c>
      <c r="E44" s="156">
        <f t="shared" si="50"/>
        <v>0.83771080566455003</v>
      </c>
      <c r="F44" s="156">
        <f t="shared" si="50"/>
        <v>0.90217267470275164</v>
      </c>
      <c r="G44" s="156">
        <f t="shared" si="50"/>
        <v>0.90746417083175623</v>
      </c>
      <c r="H44" s="156">
        <f t="shared" si="50"/>
        <v>0.84231748785666694</v>
      </c>
      <c r="I44" s="156">
        <f t="shared" si="50"/>
        <v>0.88664748658638248</v>
      </c>
      <c r="J44" s="156">
        <f t="shared" si="50"/>
        <v>0.88573704683920051</v>
      </c>
      <c r="K44" s="156">
        <f t="shared" si="50"/>
        <v>0.95397321815087255</v>
      </c>
      <c r="L44" s="156">
        <f t="shared" si="50"/>
        <v>0.98025334873859882</v>
      </c>
      <c r="M44" s="156">
        <f t="shared" si="50"/>
        <v>0.94600048485205201</v>
      </c>
      <c r="N44" s="156">
        <f t="shared" si="50"/>
        <v>0.98349721212495111</v>
      </c>
      <c r="O44" s="156">
        <f t="shared" si="50"/>
        <v>0.91521292704885837</v>
      </c>
      <c r="P44" s="156">
        <f t="shared" si="50"/>
        <v>0.95831344957252429</v>
      </c>
      <c r="Q44" s="156">
        <f t="shared" si="50"/>
        <v>0.9821941752833494</v>
      </c>
      <c r="R44" s="156">
        <f t="shared" si="50"/>
        <v>0.97346117894015061</v>
      </c>
      <c r="S44" s="156">
        <f t="shared" si="50"/>
        <v>0.99546764181491976</v>
      </c>
      <c r="T44" s="156">
        <f t="shared" si="50"/>
        <v>0.98972922539527375</v>
      </c>
      <c r="U44" s="156">
        <f t="shared" si="50"/>
        <v>0.79476717554780985</v>
      </c>
      <c r="V44" s="156">
        <f t="shared" si="50"/>
        <v>0</v>
      </c>
      <c r="W44" s="156">
        <f t="shared" si="50"/>
        <v>0.93820498885862447</v>
      </c>
      <c r="X44" s="156">
        <f t="shared" si="50"/>
        <v>0.98373472308382537</v>
      </c>
      <c r="Y44" s="156">
        <f t="shared" si="50"/>
        <v>0.94855670225207633</v>
      </c>
      <c r="Z44" s="156">
        <f t="shared" si="50"/>
        <v>0.99064283398561048</v>
      </c>
      <c r="AA44" s="156">
        <f t="shared" si="50"/>
        <v>0.99524733272433064</v>
      </c>
      <c r="AB44" s="156">
        <f t="shared" si="50"/>
        <v>0.98785563256793385</v>
      </c>
      <c r="AC44" s="156">
        <f t="shared" si="50"/>
        <v>0.96669091571067201</v>
      </c>
      <c r="AD44" s="156">
        <f t="shared" si="50"/>
        <v>0.94105085693889978</v>
      </c>
      <c r="AE44" s="156">
        <f t="shared" si="50"/>
        <v>0</v>
      </c>
      <c r="AF44" s="156">
        <f t="shared" si="50"/>
        <v>0.97866382189157453</v>
      </c>
      <c r="AG44" s="156">
        <f t="shared" si="50"/>
        <v>1</v>
      </c>
      <c r="AH44" s="156">
        <f t="shared" si="50"/>
        <v>1</v>
      </c>
      <c r="AI44" s="156">
        <f t="shared" si="50"/>
        <v>0.92790144470885583</v>
      </c>
      <c r="AJ44" s="156">
        <f t="shared" si="50"/>
        <v>0.99474924708355439</v>
      </c>
      <c r="AK44" s="156">
        <f t="shared" si="50"/>
        <v>0.99529212373202469</v>
      </c>
      <c r="AL44" s="156">
        <f t="shared" si="50"/>
        <v>0</v>
      </c>
      <c r="AM44" s="156">
        <f t="shared" si="50"/>
        <v>0</v>
      </c>
      <c r="AN44" s="156">
        <f t="shared" si="50"/>
        <v>1</v>
      </c>
      <c r="AO44" s="156">
        <f t="shared" si="50"/>
        <v>1</v>
      </c>
      <c r="AP44" s="156">
        <f t="shared" si="50"/>
        <v>0</v>
      </c>
      <c r="AQ44" s="156">
        <f t="shared" si="50"/>
        <v>0.99312229538090091</v>
      </c>
      <c r="AR44" s="156">
        <f t="shared" si="50"/>
        <v>1</v>
      </c>
      <c r="AS44" s="156">
        <f t="shared" si="50"/>
        <v>0</v>
      </c>
      <c r="AT44" s="156">
        <f t="shared" si="50"/>
        <v>0</v>
      </c>
      <c r="AU44" s="156">
        <f t="shared" si="50"/>
        <v>0</v>
      </c>
      <c r="AV44" s="156">
        <f t="shared" si="50"/>
        <v>0</v>
      </c>
      <c r="AW44" s="156">
        <f t="shared" si="50"/>
        <v>1</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GT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5.5751248125244138E-2</v>
      </c>
      <c r="C45" s="156">
        <f t="shared" si="54"/>
        <v>0.13503235344658157</v>
      </c>
      <c r="D45" s="156">
        <f t="shared" si="54"/>
        <v>0.11392066296565867</v>
      </c>
      <c r="E45" s="156">
        <f t="shared" si="54"/>
        <v>0.16228919433544997</v>
      </c>
      <c r="F45" s="156">
        <f t="shared" si="54"/>
        <v>9.782732529724833E-2</v>
      </c>
      <c r="G45" s="156">
        <f t="shared" si="54"/>
        <v>9.2535829168243697E-2</v>
      </c>
      <c r="H45" s="156">
        <f t="shared" si="54"/>
        <v>0.15768251214333306</v>
      </c>
      <c r="I45" s="156">
        <f t="shared" si="54"/>
        <v>0.11335251341361745</v>
      </c>
      <c r="J45" s="156">
        <f t="shared" si="54"/>
        <v>0.11426295316079943</v>
      </c>
      <c r="K45" s="156">
        <f t="shared" si="54"/>
        <v>4.6026781849127556E-2</v>
      </c>
      <c r="L45" s="156">
        <f t="shared" si="54"/>
        <v>1.9746651261401103E-2</v>
      </c>
      <c r="M45" s="156">
        <f t="shared" si="54"/>
        <v>5.3999515147947978E-2</v>
      </c>
      <c r="N45" s="156">
        <f t="shared" si="54"/>
        <v>1.6502787875048861E-2</v>
      </c>
      <c r="O45" s="156">
        <f t="shared" si="54"/>
        <v>8.4787072951141601E-2</v>
      </c>
      <c r="P45" s="156">
        <f t="shared" si="54"/>
        <v>4.1686550427475787E-2</v>
      </c>
      <c r="Q45" s="156">
        <f t="shared" si="54"/>
        <v>1.7805824716650504E-2</v>
      </c>
      <c r="R45" s="156">
        <f t="shared" si="54"/>
        <v>2.6538821059849331E-2</v>
      </c>
      <c r="S45" s="156">
        <f t="shared" si="54"/>
        <v>4.5323581850802075E-3</v>
      </c>
      <c r="T45" s="156">
        <f t="shared" si="54"/>
        <v>1.027077460472621E-2</v>
      </c>
      <c r="U45" s="156">
        <f t="shared" si="54"/>
        <v>0.20523282445219013</v>
      </c>
      <c r="V45" s="156">
        <f t="shared" si="54"/>
        <v>0</v>
      </c>
      <c r="W45" s="156">
        <f t="shared" si="54"/>
        <v>6.1795011141375575E-2</v>
      </c>
      <c r="X45" s="156">
        <f t="shared" si="54"/>
        <v>1.6265276916174614E-2</v>
      </c>
      <c r="Y45" s="156">
        <f t="shared" si="54"/>
        <v>5.1443297747923659E-2</v>
      </c>
      <c r="Z45" s="156">
        <f t="shared" si="54"/>
        <v>9.3571660143895296E-3</v>
      </c>
      <c r="AA45" s="156">
        <f t="shared" si="54"/>
        <v>4.7526672756693176E-3</v>
      </c>
      <c r="AB45" s="156">
        <f t="shared" si="54"/>
        <v>1.2144367432066082E-2</v>
      </c>
      <c r="AC45" s="156">
        <f t="shared" si="54"/>
        <v>3.3309084289328085E-2</v>
      </c>
      <c r="AD45" s="156">
        <f t="shared" si="54"/>
        <v>5.8949143061100231E-2</v>
      </c>
      <c r="AE45" s="156">
        <f t="shared" si="54"/>
        <v>0</v>
      </c>
      <c r="AF45" s="156">
        <f t="shared" si="54"/>
        <v>2.1336178108425499E-2</v>
      </c>
      <c r="AG45" s="156">
        <f t="shared" si="54"/>
        <v>0</v>
      </c>
      <c r="AH45" s="156">
        <f t="shared" si="54"/>
        <v>0</v>
      </c>
      <c r="AI45" s="156">
        <f t="shared" si="54"/>
        <v>7.2098555291144256E-2</v>
      </c>
      <c r="AJ45" s="156">
        <f t="shared" si="54"/>
        <v>5.2507529164457023E-3</v>
      </c>
      <c r="AK45" s="156">
        <f t="shared" si="54"/>
        <v>4.7078762679752311E-3</v>
      </c>
      <c r="AL45" s="156">
        <f t="shared" si="54"/>
        <v>0</v>
      </c>
      <c r="AM45" s="156">
        <f t="shared" si="54"/>
        <v>0</v>
      </c>
      <c r="AN45" s="156">
        <f t="shared" si="54"/>
        <v>0</v>
      </c>
      <c r="AO45" s="156">
        <f t="shared" si="54"/>
        <v>0</v>
      </c>
      <c r="AP45" s="156">
        <f t="shared" si="54"/>
        <v>0</v>
      </c>
      <c r="AQ45" s="156">
        <f t="shared" si="54"/>
        <v>6.8777046190990673E-3</v>
      </c>
      <c r="AR45" s="156">
        <f t="shared" si="54"/>
        <v>0</v>
      </c>
      <c r="AS45" s="156">
        <f t="shared" si="54"/>
        <v>0</v>
      </c>
      <c r="AT45" s="156">
        <f t="shared" si="54"/>
        <v>1</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121" scale="74" pageOrder="overThenDown"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3">
    <tabColor rgb="FFFF0000"/>
  </sheetPr>
  <dimension ref="A1:U57"/>
  <sheetViews>
    <sheetView tabSelected="1" view="pageBreakPreview" topLeftCell="B1" zoomScale="85" zoomScaleNormal="100" zoomScaleSheetLayoutView="85" workbookViewId="0">
      <selection activeCell="X1" sqref="X1"/>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09451_3FF_</v>
      </c>
    </row>
    <row r="4" spans="1:21" ht="15" customHeight="1" x14ac:dyDescent="0.4">
      <c r="A4" s="125"/>
    </row>
    <row r="5" spans="1:21" x14ac:dyDescent="0.25">
      <c r="A5" s="252" t="s">
        <v>154</v>
      </c>
    </row>
    <row r="6" spans="1:21" x14ac:dyDescent="0.25">
      <c r="A6" s="232" t="s">
        <v>560</v>
      </c>
    </row>
    <row r="8" spans="1:21" x14ac:dyDescent="0.25">
      <c r="A8" s="570"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1"/>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271146.59162328846</v>
      </c>
      <c r="C10" s="158">
        <f t="shared" si="0"/>
        <v>441539.15988939971</v>
      </c>
      <c r="D10" s="158">
        <f t="shared" si="0"/>
        <v>668.23801764405812</v>
      </c>
      <c r="E10" s="158">
        <f t="shared" si="0"/>
        <v>0</v>
      </c>
      <c r="F10" s="158">
        <f t="shared" si="0"/>
        <v>713353.98953033215</v>
      </c>
      <c r="G10" s="158">
        <f t="shared" si="0"/>
        <v>0</v>
      </c>
      <c r="H10" s="158">
        <f t="shared" si="0"/>
        <v>0</v>
      </c>
      <c r="I10" s="158">
        <f t="shared" si="0"/>
        <v>0</v>
      </c>
      <c r="J10" s="158">
        <f t="shared" si="0"/>
        <v>0</v>
      </c>
      <c r="K10" s="158">
        <f t="shared" si="0"/>
        <v>713353.98953033215</v>
      </c>
      <c r="L10" s="158">
        <f t="shared" si="0"/>
        <v>16738.684496669281</v>
      </c>
      <c r="M10" s="158">
        <f t="shared" si="0"/>
        <v>1836.4899426264442</v>
      </c>
      <c r="N10" s="158">
        <f t="shared" si="0"/>
        <v>0</v>
      </c>
      <c r="O10" s="158">
        <f t="shared" si="0"/>
        <v>25.492084704275811</v>
      </c>
      <c r="P10" s="158">
        <f t="shared" si="0"/>
        <v>18600.666524</v>
      </c>
      <c r="Q10" s="158">
        <f t="shared" si="0"/>
        <v>0</v>
      </c>
      <c r="R10" s="158">
        <f t="shared" si="0"/>
        <v>0</v>
      </c>
      <c r="S10" s="158">
        <f t="shared" si="0"/>
        <v>0</v>
      </c>
      <c r="T10" s="158">
        <f t="shared" si="0"/>
        <v>0</v>
      </c>
      <c r="U10" s="158">
        <f t="shared" ref="U10:U16" si="1">T10+P10+K10</f>
        <v>731954.65605433215</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189192.7346476372</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272791.11138271034</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255.96814924110694</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0</v>
      </c>
      <c r="F11" s="159">
        <f t="shared" ref="F11:F16" si="2">B11+C11+D11+E11</f>
        <v>462239.81417958863</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462239.81417958863</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14023.897736606768</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1449.2418156477963</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0</v>
      </c>
      <c r="O11" s="159">
        <f t="shared" ref="O11:O16" si="5">P11-L11-M11-N11</f>
        <v>24.400451745433884</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15497.540003999999</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0</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0</v>
      </c>
      <c r="U11" s="159">
        <f t="shared" si="1"/>
        <v>477737.35418358864</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54568.318815656196</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125244.84408625984</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288.74604295054991</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0</v>
      </c>
      <c r="F12" s="159">
        <f t="shared" si="2"/>
        <v>180101.90894486656</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180101.90894486656</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1783.006698163231</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252.17377194691113</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0</v>
      </c>
      <c r="O12" s="159">
        <f t="shared" si="5"/>
        <v>0.70800988985791946</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2035.8884800000001</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0</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59">
        <f t="shared" si="1"/>
        <v>182137.79742486656</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14356.297072713314</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14122.311548680511</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117.17968063135955</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28595.788302025183</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28595.788302025183</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597.29672545760877</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-0.11283745760874808</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597.18388800000002</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29192.972190025182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13029.241087281753</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29380.892871748994</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6.3441448210416613</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42416.47810385179</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42416.47810385179</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334.48333644167047</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135.07435503173681</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0.49646052659275597</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470.05415200000004</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42886.532255851787</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116.56868064068458</v>
      </c>
      <c r="C17" s="158">
        <f t="shared" si="7"/>
        <v>135.69035941910536</v>
      </c>
      <c r="D17" s="158">
        <f t="shared" si="7"/>
        <v>0</v>
      </c>
      <c r="E17" s="158">
        <f t="shared" si="7"/>
        <v>0</v>
      </c>
      <c r="F17" s="158">
        <f t="shared" si="7"/>
        <v>252.25904005978992</v>
      </c>
      <c r="G17" s="158">
        <f t="shared" si="7"/>
        <v>0</v>
      </c>
      <c r="H17" s="158">
        <f t="shared" si="7"/>
        <v>0</v>
      </c>
      <c r="I17" s="158">
        <f t="shared" si="7"/>
        <v>0</v>
      </c>
      <c r="J17" s="158">
        <f t="shared" si="7"/>
        <v>0</v>
      </c>
      <c r="K17" s="158">
        <f t="shared" si="7"/>
        <v>252.25904005978992</v>
      </c>
      <c r="L17" s="158">
        <f t="shared" si="7"/>
        <v>4.4166783704848189</v>
      </c>
      <c r="M17" s="158">
        <f t="shared" si="7"/>
        <v>0</v>
      </c>
      <c r="N17" s="158">
        <f t="shared" si="7"/>
        <v>0</v>
      </c>
      <c r="O17" s="158">
        <f t="shared" si="7"/>
        <v>-8.3437048481904696E-4</v>
      </c>
      <c r="P17" s="158">
        <f t="shared" si="7"/>
        <v>4.4158439999999999</v>
      </c>
      <c r="Q17" s="158">
        <f t="shared" si="7"/>
        <v>0</v>
      </c>
      <c r="R17" s="158">
        <f t="shared" si="7"/>
        <v>0</v>
      </c>
      <c r="S17" s="158">
        <f t="shared" si="7"/>
        <v>0</v>
      </c>
      <c r="T17" s="158">
        <f t="shared" si="7"/>
        <v>0</v>
      </c>
      <c r="U17" s="158">
        <f t="shared" si="7"/>
        <v>256.67488405978992</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116.56868064068458</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135.69035941910536</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252.25904005978992</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252.25904005978992</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4.4166783704848189</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-8.3437048481904696E-4</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4.4158439999999999</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256.67488405978992</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271263.16030392912</v>
      </c>
      <c r="C30" s="132">
        <f t="shared" si="14"/>
        <v>441674.85024881881</v>
      </c>
      <c r="D30" s="132">
        <f t="shared" si="14"/>
        <v>668.23801764405812</v>
      </c>
      <c r="E30" s="132">
        <f t="shared" si="14"/>
        <v>0</v>
      </c>
      <c r="F30" s="132">
        <f t="shared" si="14"/>
        <v>713606.24857039191</v>
      </c>
      <c r="G30" s="132">
        <f t="shared" si="14"/>
        <v>0</v>
      </c>
      <c r="H30" s="132">
        <f t="shared" si="14"/>
        <v>0</v>
      </c>
      <c r="I30" s="132">
        <f t="shared" si="14"/>
        <v>0</v>
      </c>
      <c r="J30" s="132">
        <f t="shared" si="14"/>
        <v>0</v>
      </c>
      <c r="K30" s="132">
        <f t="shared" si="14"/>
        <v>713606.24857039191</v>
      </c>
      <c r="L30" s="132">
        <f t="shared" si="14"/>
        <v>16743.101175039767</v>
      </c>
      <c r="M30" s="132">
        <f t="shared" si="14"/>
        <v>1836.4899426264442</v>
      </c>
      <c r="N30" s="132">
        <f t="shared" si="14"/>
        <v>0</v>
      </c>
      <c r="O30" s="132">
        <f t="shared" si="14"/>
        <v>25.491250333790994</v>
      </c>
      <c r="P30" s="132">
        <f t="shared" si="14"/>
        <v>18605.082367999999</v>
      </c>
      <c r="Q30" s="132">
        <f t="shared" si="14"/>
        <v>0</v>
      </c>
      <c r="R30" s="132">
        <f t="shared" si="14"/>
        <v>0</v>
      </c>
      <c r="S30" s="132">
        <f t="shared" si="14"/>
        <v>0</v>
      </c>
      <c r="T30" s="132">
        <f t="shared" si="14"/>
        <v>0</v>
      </c>
      <c r="U30" s="132">
        <f t="shared" si="14"/>
        <v>732211.33093839197</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4267.8817454606278</v>
      </c>
      <c r="C33" s="158">
        <f t="shared" si="16"/>
        <v>10144.811135228872</v>
      </c>
      <c r="D33" s="158">
        <f t="shared" si="16"/>
        <v>0</v>
      </c>
      <c r="E33" s="158">
        <f t="shared" si="16"/>
        <v>0</v>
      </c>
      <c r="F33" s="158">
        <f t="shared" si="16"/>
        <v>14412.692880689501</v>
      </c>
      <c r="G33" s="158">
        <f t="shared" si="16"/>
        <v>0</v>
      </c>
      <c r="H33" s="158">
        <f t="shared" si="16"/>
        <v>0</v>
      </c>
      <c r="I33" s="158">
        <f t="shared" si="16"/>
        <v>0</v>
      </c>
      <c r="J33" s="158">
        <f t="shared" si="16"/>
        <v>0</v>
      </c>
      <c r="K33" s="158">
        <f t="shared" si="16"/>
        <v>14412.692880689501</v>
      </c>
      <c r="L33" s="158">
        <f t="shared" si="16"/>
        <v>56.898924979128253</v>
      </c>
      <c r="M33" s="158">
        <f t="shared" si="16"/>
        <v>-36.489974494408273</v>
      </c>
      <c r="N33" s="158">
        <f t="shared" si="16"/>
        <v>0</v>
      </c>
      <c r="O33" s="158">
        <f t="shared" si="16"/>
        <v>-0.16193848471998251</v>
      </c>
      <c r="P33" s="158">
        <f t="shared" si="16"/>
        <v>20.247012000000002</v>
      </c>
      <c r="Q33" s="158">
        <f t="shared" si="16"/>
        <v>0</v>
      </c>
      <c r="R33" s="158">
        <f t="shared" si="16"/>
        <v>0</v>
      </c>
      <c r="S33" s="158">
        <f t="shared" si="16"/>
        <v>0</v>
      </c>
      <c r="T33" s="158">
        <f t="shared" si="16"/>
        <v>0</v>
      </c>
      <c r="U33" s="158">
        <f t="shared" si="16"/>
        <v>14432.939892689501</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4267.8817454606278</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10144.811135228872</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0</v>
      </c>
      <c r="F35" s="159">
        <f>B35+C35+D35+E35</f>
        <v>14412.692880689501</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14412.692880689501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56.898924979128253</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-36.489974494408273</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-0.16193848471998251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20.247012000000002</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14432.939892689501</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4267.8817454606278</v>
      </c>
      <c r="C40" s="132">
        <f t="shared" si="18"/>
        <v>10144.811135228872</v>
      </c>
      <c r="D40" s="132">
        <f t="shared" si="18"/>
        <v>0</v>
      </c>
      <c r="E40" s="132">
        <f t="shared" si="18"/>
        <v>0</v>
      </c>
      <c r="F40" s="132">
        <f t="shared" si="18"/>
        <v>14412.692880689501</v>
      </c>
      <c r="G40" s="132">
        <f t="shared" si="18"/>
        <v>0</v>
      </c>
      <c r="H40" s="132">
        <f t="shared" si="18"/>
        <v>0</v>
      </c>
      <c r="I40" s="132">
        <f t="shared" si="18"/>
        <v>0</v>
      </c>
      <c r="J40" s="132">
        <f t="shared" si="18"/>
        <v>0</v>
      </c>
      <c r="K40" s="132">
        <f t="shared" si="18"/>
        <v>14412.692880689501</v>
      </c>
      <c r="L40" s="132">
        <f t="shared" si="18"/>
        <v>56.898924979128253</v>
      </c>
      <c r="M40" s="132">
        <f t="shared" si="18"/>
        <v>-36.489974494408273</v>
      </c>
      <c r="N40" s="132">
        <f t="shared" si="18"/>
        <v>0</v>
      </c>
      <c r="O40" s="132">
        <f t="shared" si="18"/>
        <v>-0.16193848471998251</v>
      </c>
      <c r="P40" s="132">
        <f t="shared" si="18"/>
        <v>20.247012000000002</v>
      </c>
      <c r="Q40" s="132">
        <f t="shared" si="18"/>
        <v>0</v>
      </c>
      <c r="R40" s="132">
        <f t="shared" si="18"/>
        <v>0</v>
      </c>
      <c r="S40" s="132">
        <f t="shared" si="18"/>
        <v>0</v>
      </c>
      <c r="T40" s="132">
        <f t="shared" si="18"/>
        <v>0</v>
      </c>
      <c r="U40" s="132">
        <f t="shared" si="18"/>
        <v>14432.939892689501</v>
      </c>
    </row>
    <row r="41" spans="1:21" x14ac:dyDescent="0.25">
      <c r="A41" s="160" t="s">
        <v>1178</v>
      </c>
      <c r="B41" s="158">
        <f t="shared" ref="B41:U41" si="19">SUM(B42:B47)</f>
        <v>4302.6538126553905</v>
      </c>
      <c r="C41" s="158">
        <f t="shared" si="19"/>
        <v>10185.792667646523</v>
      </c>
      <c r="D41" s="158">
        <f t="shared" si="19"/>
        <v>0</v>
      </c>
      <c r="E41" s="158">
        <f t="shared" si="19"/>
        <v>0</v>
      </c>
      <c r="F41" s="158">
        <f t="shared" si="19"/>
        <v>14488.446480301915</v>
      </c>
      <c r="G41" s="158">
        <f t="shared" si="19"/>
        <v>0</v>
      </c>
      <c r="H41" s="158">
        <f t="shared" si="19"/>
        <v>0</v>
      </c>
      <c r="I41" s="158">
        <f t="shared" si="19"/>
        <v>0</v>
      </c>
      <c r="J41" s="158">
        <f t="shared" si="19"/>
        <v>0</v>
      </c>
      <c r="K41" s="158">
        <f t="shared" si="19"/>
        <v>14488.446480301915</v>
      </c>
      <c r="L41" s="158">
        <f t="shared" si="19"/>
        <v>58.141898515598854</v>
      </c>
      <c r="M41" s="158">
        <f t="shared" si="19"/>
        <v>-36.489975354226559</v>
      </c>
      <c r="N41" s="158">
        <f t="shared" si="19"/>
        <v>0</v>
      </c>
      <c r="O41" s="158">
        <f t="shared" si="19"/>
        <v>-0.16216469917799969</v>
      </c>
      <c r="P41" s="158">
        <f t="shared" si="19"/>
        <v>21.489758462194295</v>
      </c>
      <c r="Q41" s="158">
        <f t="shared" si="19"/>
        <v>0</v>
      </c>
      <c r="R41" s="158">
        <f t="shared" si="19"/>
        <v>0</v>
      </c>
      <c r="S41" s="158">
        <f t="shared" si="19"/>
        <v>0</v>
      </c>
      <c r="T41" s="158">
        <f t="shared" si="19"/>
        <v>0</v>
      </c>
      <c r="U41" s="158">
        <f t="shared" si="19"/>
        <v>14509.936238764109</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4302.6538126553905</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10185.792667646523</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0</v>
      </c>
      <c r="F44" s="159">
        <f t="shared" si="20"/>
        <v>14488.446480301915</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14488.446480301915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58.141898515598854</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-36.489975354226559</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-0.16216469917799969</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21.489758462194295</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14509.936238764109</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275531.04204938974</v>
      </c>
      <c r="C55" s="132">
        <f t="shared" si="33"/>
        <v>451819.66138404771</v>
      </c>
      <c r="D55" s="132">
        <f t="shared" si="33"/>
        <v>668.23801764405812</v>
      </c>
      <c r="E55" s="132">
        <f t="shared" si="33"/>
        <v>0</v>
      </c>
      <c r="F55" s="132">
        <f t="shared" si="33"/>
        <v>728018.94145108142</v>
      </c>
      <c r="G55" s="132">
        <f t="shared" si="33"/>
        <v>0</v>
      </c>
      <c r="H55" s="132">
        <f t="shared" si="33"/>
        <v>0</v>
      </c>
      <c r="I55" s="132">
        <f t="shared" si="33"/>
        <v>0</v>
      </c>
      <c r="J55" s="132">
        <f t="shared" si="33"/>
        <v>0</v>
      </c>
      <c r="K55" s="132">
        <f t="shared" si="33"/>
        <v>728018.94145108142</v>
      </c>
      <c r="L55" s="132">
        <f t="shared" si="33"/>
        <v>16800.000100018893</v>
      </c>
      <c r="M55" s="132">
        <f t="shared" si="33"/>
        <v>1799.999968132036</v>
      </c>
      <c r="N55" s="132">
        <f t="shared" si="33"/>
        <v>0</v>
      </c>
      <c r="O55" s="132">
        <f t="shared" si="33"/>
        <v>25.329311849071011</v>
      </c>
      <c r="P55" s="132">
        <f t="shared" si="33"/>
        <v>18625.329379999999</v>
      </c>
      <c r="Q55" s="132">
        <f t="shared" si="33"/>
        <v>0</v>
      </c>
      <c r="R55" s="132">
        <f t="shared" si="33"/>
        <v>0</v>
      </c>
      <c r="S55" s="132">
        <f t="shared" si="33"/>
        <v>0</v>
      </c>
      <c r="T55" s="132">
        <f t="shared" si="33"/>
        <v>0</v>
      </c>
      <c r="U55" s="132">
        <f t="shared" si="33"/>
        <v>746644.27083108143</v>
      </c>
    </row>
    <row r="56" spans="1:21" x14ac:dyDescent="0.25">
      <c r="A56" s="138" t="s">
        <v>1181</v>
      </c>
      <c r="B56" s="167">
        <f t="shared" ref="B56:U56" si="34">IF(ISERROR(B30/B55),0,B30/B55)</f>
        <v>0.98451034150738059</v>
      </c>
      <c r="C56" s="167">
        <f t="shared" si="34"/>
        <v>0.97754676920399486</v>
      </c>
      <c r="D56" s="167">
        <f t="shared" si="34"/>
        <v>1</v>
      </c>
      <c r="E56" s="167">
        <f t="shared" si="34"/>
        <v>0</v>
      </c>
      <c r="F56" s="167">
        <f t="shared" si="34"/>
        <v>0.98020286003553392</v>
      </c>
      <c r="G56" s="167">
        <f t="shared" si="34"/>
        <v>0</v>
      </c>
      <c r="H56" s="167">
        <f t="shared" si="34"/>
        <v>0</v>
      </c>
      <c r="I56" s="167">
        <f t="shared" si="34"/>
        <v>0</v>
      </c>
      <c r="J56" s="167">
        <f t="shared" si="34"/>
        <v>0</v>
      </c>
      <c r="K56" s="167">
        <f t="shared" si="34"/>
        <v>0.98020286003553392</v>
      </c>
      <c r="L56" s="167">
        <f t="shared" si="34"/>
        <v>0.99661315924759653</v>
      </c>
      <c r="M56" s="167">
        <f t="shared" si="34"/>
        <v>1.0202722084113567</v>
      </c>
      <c r="N56" s="167">
        <f t="shared" si="34"/>
        <v>0</v>
      </c>
      <c r="O56" s="167">
        <f t="shared" si="34"/>
        <v>1.0063933235014406</v>
      </c>
      <c r="P56" s="167">
        <f t="shared" si="34"/>
        <v>0.99891293133200953</v>
      </c>
      <c r="Q56" s="167">
        <f t="shared" si="34"/>
        <v>0</v>
      </c>
      <c r="R56" s="167">
        <f t="shared" si="34"/>
        <v>0</v>
      </c>
      <c r="S56" s="167">
        <f t="shared" si="34"/>
        <v>0</v>
      </c>
      <c r="T56" s="167">
        <f t="shared" si="34"/>
        <v>0</v>
      </c>
      <c r="U56" s="167">
        <f t="shared" si="34"/>
        <v>0.98066958998208842</v>
      </c>
    </row>
    <row r="57" spans="1:21" x14ac:dyDescent="0.25">
      <c r="A57" s="138" t="s">
        <v>1182</v>
      </c>
      <c r="B57" s="167">
        <f t="shared" ref="B57:U57" si="35">IF(ISERROR(B40/B55),0,B40/B55)</f>
        <v>1.548965849261949E-2</v>
      </c>
      <c r="C57" s="167">
        <f t="shared" si="35"/>
        <v>2.2453230796005048E-2</v>
      </c>
      <c r="D57" s="167">
        <f t="shared" si="35"/>
        <v>0</v>
      </c>
      <c r="E57" s="167">
        <f t="shared" si="35"/>
        <v>0</v>
      </c>
      <c r="F57" s="167">
        <f t="shared" si="35"/>
        <v>1.9797139964466089E-2</v>
      </c>
      <c r="G57" s="167">
        <f t="shared" si="35"/>
        <v>0</v>
      </c>
      <c r="H57" s="167">
        <f t="shared" si="35"/>
        <v>0</v>
      </c>
      <c r="I57" s="167">
        <f t="shared" si="35"/>
        <v>0</v>
      </c>
      <c r="J57" s="167">
        <f t="shared" si="35"/>
        <v>0</v>
      </c>
      <c r="K57" s="167">
        <f t="shared" si="35"/>
        <v>1.9797139964466089E-2</v>
      </c>
      <c r="L57" s="167">
        <f t="shared" si="35"/>
        <v>3.3868407524035829E-3</v>
      </c>
      <c r="M57" s="167">
        <f t="shared" si="35"/>
        <v>-2.0272208411356823E-2</v>
      </c>
      <c r="N57" s="167">
        <f t="shared" si="35"/>
        <v>0</v>
      </c>
      <c r="O57" s="167">
        <f t="shared" si="35"/>
        <v>-6.3933235014405586E-3</v>
      </c>
      <c r="P57" s="167">
        <f t="shared" si="35"/>
        <v>1.0870686679904506E-3</v>
      </c>
      <c r="Q57" s="167">
        <f t="shared" si="35"/>
        <v>0</v>
      </c>
      <c r="R57" s="167">
        <f t="shared" si="35"/>
        <v>0</v>
      </c>
      <c r="S57" s="167">
        <f t="shared" si="35"/>
        <v>0</v>
      </c>
      <c r="T57" s="167">
        <f t="shared" si="35"/>
        <v>0</v>
      </c>
      <c r="U57" s="167">
        <f t="shared" si="35"/>
        <v>1.9330410017911685E-2</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45"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4">
    <tabColor rgb="FFFF0000"/>
    <pageSetUpPr fitToPage="1"/>
  </sheetPr>
  <dimension ref="A1:M4"/>
  <sheetViews>
    <sheetView tabSelected="1" view="pageBreakPreview" zoomScale="85" zoomScaleNormal="100" zoomScaleSheetLayoutView="85" workbookViewId="0">
      <selection activeCell="X1" sqref="X1"/>
    </sheetView>
  </sheetViews>
  <sheetFormatPr baseColWidth="10" defaultRowHeight="15" x14ac:dyDescent="0.25"/>
  <sheetData>
    <row r="1" spans="1:13" ht="105.75" customHeight="1" x14ac:dyDescent="0.25"/>
    <row r="2" spans="1:13" ht="53.25" customHeight="1" x14ac:dyDescent="0.4">
      <c r="A2" s="569"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09451_3FF_  Période: Moyenne 2013-2038</v>
      </c>
      <c r="B2" s="569"/>
      <c r="C2" s="569"/>
      <c r="D2" s="569"/>
      <c r="E2" s="569"/>
      <c r="F2" s="569"/>
      <c r="G2" s="569"/>
      <c r="H2" s="569"/>
      <c r="I2" s="569"/>
      <c r="J2" s="569"/>
      <c r="K2" s="569"/>
      <c r="L2" s="569"/>
      <c r="M2" s="569"/>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5">
    <tabColor rgb="FFFF0000"/>
    <pageSetUpPr fitToPage="1"/>
  </sheetPr>
  <dimension ref="A1:G88"/>
  <sheetViews>
    <sheetView tabSelected="1" view="pageBreakPreview" topLeftCell="A5" zoomScale="85" zoomScaleNormal="100" zoomScaleSheetLayoutView="85" workbookViewId="0">
      <selection activeCell="X1" sqref="X1"/>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9" t="str">
        <f>"Tableau 7 : Ventilation du budget sylvicole annuel en fonction des traitements sylvicoles de l'UA "&amp; (RIGHT(LEFT(_xll.Woodstock.Analyst.Xcel.UDFs.GetPublishedModelName(""),18),10))</f>
        <v>Tableau 7 : Ventilation du budget sylvicole annuel en fonction des traitements sylvicoles de l'UA 09451_3FF_</v>
      </c>
      <c r="B2" s="569"/>
      <c r="C2" s="569"/>
      <c r="D2" s="569"/>
      <c r="E2" s="569"/>
      <c r="F2" s="569"/>
    </row>
    <row r="4" spans="1:6" x14ac:dyDescent="0.25">
      <c r="A4" s="252" t="s">
        <v>154</v>
      </c>
    </row>
    <row r="5" spans="1:6" x14ac:dyDescent="0.25">
      <c r="A5" s="232" t="s">
        <v>560</v>
      </c>
    </row>
    <row r="6" spans="1:6" ht="15" customHeight="1" x14ac:dyDescent="0.25">
      <c r="A6" s="178"/>
      <c r="B6" s="576" t="s">
        <v>635</v>
      </c>
      <c r="C6" s="576"/>
      <c r="D6" s="577"/>
    </row>
    <row r="7" spans="1:6" ht="30" x14ac:dyDescent="0.25">
      <c r="A7" s="177" t="s">
        <v>1172</v>
      </c>
      <c r="B7" s="169" t="s">
        <v>1289</v>
      </c>
      <c r="C7" s="169" t="s">
        <v>1353</v>
      </c>
      <c r="D7" s="572" t="s">
        <v>1399</v>
      </c>
      <c r="E7" s="573"/>
    </row>
    <row r="8" spans="1:6" ht="15" customHeight="1" x14ac:dyDescent="0.25">
      <c r="A8" s="129" t="s">
        <v>1173</v>
      </c>
      <c r="B8" s="171">
        <f>B9</f>
        <v>7109.3748400000013</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7109.3748400000013</v>
      </c>
      <c r="C9" s="174">
        <v>0</v>
      </c>
      <c r="D9" s="174">
        <f>C9*B9</f>
        <v>0</v>
      </c>
      <c r="E9" s="206">
        <f t="shared" si="0"/>
        <v>0</v>
      </c>
    </row>
    <row r="10" spans="1:6" ht="15" customHeight="1" x14ac:dyDescent="0.25">
      <c r="A10" s="129" t="s">
        <v>1174</v>
      </c>
      <c r="B10" s="171">
        <f>B11+B12</f>
        <v>4.0887440000000002</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4.0887440000000002</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7113.463584000001</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1270.0999999999999</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744.13</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420</v>
      </c>
      <c r="C20" s="190">
        <f>IF(ISERROR(D20/B20),0,D20/B20)</f>
        <v>308.26</v>
      </c>
      <c r="D20" s="190">
        <f>SUM(D21:D25)</f>
        <v>129469.2</v>
      </c>
      <c r="E20" s="192">
        <f t="shared" si="0"/>
        <v>5.7333980612731206E-2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454.27</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420</v>
      </c>
      <c r="C24" s="175">
        <f>VLOOKUP(TRIM(MID(A24,FIND("#",A24,1)+1,LEN(A24)-FIND("#",A24,1))),DataTauxTs,2,FALSE)</f>
        <v>308.26</v>
      </c>
      <c r="D24" s="175">
        <f>B24*C24</f>
        <v>129469.2</v>
      </c>
      <c r="E24" s="206">
        <f t="shared" si="0"/>
        <v>5.7333980612731206E-2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674.24</v>
      </c>
      <c r="D28" s="175">
        <f>B28*C28</f>
        <v>0</v>
      </c>
      <c r="E28" s="206">
        <f t="shared" si="0"/>
        <v>0</v>
      </c>
    </row>
    <row r="29" spans="1:7" ht="15" customHeight="1" x14ac:dyDescent="0.25">
      <c r="A29" s="131" t="s">
        <v>1177</v>
      </c>
      <c r="B29" s="186">
        <f>B26+B20+B14</f>
        <v>420</v>
      </c>
      <c r="C29" s="185">
        <f>IF(ISERROR(D29/B29),0,D29/B29)</f>
        <v>308.26</v>
      </c>
      <c r="D29" s="185">
        <f>D26+D20+D14</f>
        <v>129469.2</v>
      </c>
      <c r="E29" s="193">
        <f t="shared" si="0"/>
        <v>5.7333980612731206E-2</v>
      </c>
    </row>
    <row r="30" spans="1:7" ht="15" customHeight="1" x14ac:dyDescent="0.25">
      <c r="A30" s="127" t="s">
        <v>1180</v>
      </c>
      <c r="B30" s="187">
        <f>B29+B13</f>
        <v>7533.463584000001</v>
      </c>
      <c r="C30" s="200">
        <f>IF(ISERROR(D30/B30),0,D30/B30)</f>
        <v>17.185879848808728</v>
      </c>
      <c r="D30" s="200">
        <f>D13+D29</f>
        <v>129469.2</v>
      </c>
      <c r="E30" s="193">
        <f t="shared" si="0"/>
        <v>5.7333980612731206E-2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828.18</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570.62</v>
      </c>
      <c r="D35" s="175">
        <f>B35*C35</f>
        <v>0</v>
      </c>
      <c r="E35" s="206">
        <f t="shared" si="1"/>
        <v>0</v>
      </c>
    </row>
    <row r="36" spans="1:5" ht="15" customHeight="1" x14ac:dyDescent="0.25">
      <c r="A36" s="129" t="s">
        <v>1186</v>
      </c>
      <c r="B36" s="189">
        <f>SUM(B37:B38)</f>
        <v>1472.9925039999998</v>
      </c>
      <c r="C36" s="190">
        <f>IF(ISERROR(D36/B36),0,D36/B36)</f>
        <v>456.50000000000006</v>
      </c>
      <c r="D36" s="190">
        <f>SUM(D37:D38)</f>
        <v>672421.07807599998</v>
      </c>
      <c r="E36" s="192">
        <f t="shared" si="1"/>
        <v>0.29777411966708067</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398.78</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1472.9925039999998</v>
      </c>
      <c r="C38" s="175">
        <f>VLOOKUP(TRIM(MID(A38,FIND("#",A38,1)+1,LEN(A38)-FIND("#",A38,1))),DataTauxTs,2,FALSE)</f>
        <v>456.5</v>
      </c>
      <c r="D38" s="175">
        <f>B38*C38</f>
        <v>672421.07807599998</v>
      </c>
      <c r="E38" s="206">
        <f t="shared" si="1"/>
        <v>0.29777411966708067</v>
      </c>
    </row>
    <row r="39" spans="1:5" ht="15" customHeight="1" x14ac:dyDescent="0.25">
      <c r="A39" s="129" t="s">
        <v>1169</v>
      </c>
      <c r="B39" s="189">
        <f>SUM(B40:B45)</f>
        <v>0</v>
      </c>
      <c r="C39" s="190">
        <f>IF(ISERROR(D39/B39),0,D39/B39)</f>
        <v>0</v>
      </c>
      <c r="D39" s="190">
        <f>SUM(D40:D45)</f>
        <v>0</v>
      </c>
      <c r="E39" s="192">
        <f t="shared" si="1"/>
        <v>0</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212.75</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885.92</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226.49</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452.99</v>
      </c>
      <c r="D45" s="175">
        <f t="shared" si="3"/>
        <v>0</v>
      </c>
      <c r="E45" s="206">
        <f t="shared" si="1"/>
        <v>0</v>
      </c>
    </row>
    <row r="46" spans="1:5" ht="15" customHeight="1" x14ac:dyDescent="0.25">
      <c r="A46" s="130" t="s">
        <v>1188</v>
      </c>
      <c r="B46" s="199">
        <f>B39+B36+B34+B32</f>
        <v>1472.9925039999998</v>
      </c>
      <c r="C46" s="185">
        <f>IF(ISERROR(D46/B46),0,D46/B46)</f>
        <v>456.50000000000006</v>
      </c>
      <c r="D46" s="185">
        <f>D39+D36+D34+D32</f>
        <v>672421.07807599998</v>
      </c>
      <c r="E46" s="193">
        <f t="shared" si="1"/>
        <v>0.29777411966708067</v>
      </c>
    </row>
    <row r="47" spans="1:5" ht="15" customHeight="1" x14ac:dyDescent="0.25">
      <c r="A47" s="129" t="s">
        <v>1189</v>
      </c>
      <c r="B47" s="271">
        <f>SUM(B48:B52)</f>
        <v>1.1947680000000001</v>
      </c>
      <c r="C47" s="190">
        <f>IF(ISERROR(D47/B47),0,D47/B47)</f>
        <v>942.14</v>
      </c>
      <c r="D47" s="202">
        <f>SUM(D48:D52)</f>
        <v>1125.63872352</v>
      </c>
      <c r="E47" s="192">
        <f t="shared" si="1"/>
        <v>4.9847646197887364E-4</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1494.47</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1494.47</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1.1947680000000001</v>
      </c>
      <c r="C52" s="175">
        <f>VLOOKUP(TRIM(MID(A52,FIND("#",A52,1)+1,LEN(A52)-FIND("#",A52,1))),DataTauxTs,2,FALSE)</f>
        <v>942.14</v>
      </c>
      <c r="D52" s="175">
        <f>B52*C52</f>
        <v>1125.63872352</v>
      </c>
      <c r="E52" s="206">
        <f t="shared" si="1"/>
        <v>4.9847646197887364E-4</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1156.1899000000001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1156.1899000000001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1011.78</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1310.74</v>
      </c>
      <c r="D57" s="175">
        <f>B57*C57</f>
        <v>0</v>
      </c>
      <c r="E57" s="206">
        <f t="shared" si="1"/>
        <v>0</v>
      </c>
    </row>
    <row r="58" spans="1:5" ht="15" customHeight="1" x14ac:dyDescent="0.25">
      <c r="A58" s="129" t="s">
        <v>1190</v>
      </c>
      <c r="B58" s="271">
        <f>SUM(B59:B64)</f>
        <v>661.12539200000003</v>
      </c>
      <c r="C58" s="190">
        <f>IF(ISERROR(D58/B58),0,D58/B58)</f>
        <v>1284.05</v>
      </c>
      <c r="D58" s="202">
        <f>SUM(D59:D64)</f>
        <v>848918.05959760002</v>
      </c>
      <c r="E58" s="192">
        <f t="shared" si="1"/>
        <v>0.37593382496196931</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661.12539200000003</v>
      </c>
      <c r="C59" s="175">
        <f t="shared" ref="C59:C64" si="4">VLOOKUP(TRIM(MID(A59,FIND("#",A59,1)+1,LEN(A59)-FIND("#",A59,1))),DataTauxTs,2,FALSE)</f>
        <v>1284.05</v>
      </c>
      <c r="D59" s="175">
        <f t="shared" ref="D59:D64" si="5">B59*C59</f>
        <v>848918.05959760002</v>
      </c>
      <c r="E59" s="206">
        <f t="shared" si="1"/>
        <v>0.37593382496196931</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1284.05</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1284.05</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1284.05</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662.32015999999999</v>
      </c>
      <c r="C67" s="185">
        <f>IF(ISERROR(D67/B67),0,D67/B67)</f>
        <v>1283.4332240786994</v>
      </c>
      <c r="D67" s="185">
        <f>D65+D58+D53+D47</f>
        <v>850043.69832112</v>
      </c>
      <c r="E67" s="193">
        <f t="shared" si="1"/>
        <v>0.37643230142394818</v>
      </c>
    </row>
    <row r="68" spans="1:5" x14ac:dyDescent="0.25">
      <c r="A68" s="129" t="s">
        <v>1192</v>
      </c>
      <c r="B68" s="271">
        <f>SUM(B69:B70)</f>
        <v>0</v>
      </c>
      <c r="C68" s="190">
        <f>IF(ISERROR(D68/B68),0,D68/B68)</f>
        <v>0</v>
      </c>
      <c r="D68" s="204">
        <f>SUM(D69:D70)</f>
        <v>0</v>
      </c>
      <c r="E68" s="192">
        <f t="shared" si="1"/>
        <v>0</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0</v>
      </c>
      <c r="C69" s="175">
        <f>VLOOKUP(TRIM(MID(A69,FIND("#",A69,1)+1,LEN(A69)-FIND("#",A69,1))),DataTauxTs,2,FALSE)</f>
        <v>664.46</v>
      </c>
      <c r="D69" s="175">
        <f>B69*C69</f>
        <v>0</v>
      </c>
      <c r="E69" s="206">
        <f t="shared" si="1"/>
        <v>0</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336.5</v>
      </c>
      <c r="D70" s="175">
        <f>B70*C70</f>
        <v>0</v>
      </c>
      <c r="E70" s="206">
        <f t="shared" si="1"/>
        <v>0</v>
      </c>
    </row>
    <row r="71" spans="1:5" x14ac:dyDescent="0.25">
      <c r="A71" s="129" t="s">
        <v>1193</v>
      </c>
      <c r="B71" s="271">
        <f>SUM(B72:B73)</f>
        <v>1514.9925039999998</v>
      </c>
      <c r="C71" s="190">
        <f>IF(ISERROR(D71/B71),0,D71/B71)</f>
        <v>400.15</v>
      </c>
      <c r="D71" s="204">
        <f>SUM(D72:D73)</f>
        <v>606224.2504755999</v>
      </c>
      <c r="E71" s="192">
        <f t="shared" si="1"/>
        <v>0.26845959829624</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1514.9925039999998</v>
      </c>
      <c r="C72" s="175">
        <f>VLOOKUP(TRIM(MID(A72,FIND("#",A72,1)+1,LEN(A72)-FIND("#",A72,1))),DataTauxTs,2,FALSE)</f>
        <v>400.15</v>
      </c>
      <c r="D72" s="175">
        <f>B72*C72</f>
        <v>606224.2504755999</v>
      </c>
      <c r="E72" s="206">
        <f t="shared" si="1"/>
        <v>0.26845959829624</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1657.23</v>
      </c>
      <c r="D73" s="175">
        <f>B73*C73</f>
        <v>0</v>
      </c>
      <c r="E73" s="206">
        <f t="shared" si="1"/>
        <v>0</v>
      </c>
    </row>
    <row r="74" spans="1:5" ht="15" customHeight="1" x14ac:dyDescent="0.25">
      <c r="A74" s="130" t="s">
        <v>1194</v>
      </c>
      <c r="B74" s="199">
        <f>B71+B68</f>
        <v>1514.9925039999998</v>
      </c>
      <c r="C74" s="185">
        <f>IF(ISERROR(D74/B74),0,D74/B74)</f>
        <v>400.15</v>
      </c>
      <c r="D74" s="203">
        <f>D71+D68</f>
        <v>606224.2504755999</v>
      </c>
      <c r="E74" s="193">
        <f t="shared" si="1"/>
        <v>0.26845959829624</v>
      </c>
    </row>
    <row r="75" spans="1:5" ht="15" customHeight="1" x14ac:dyDescent="0.25">
      <c r="A75" s="127" t="s">
        <v>1397</v>
      </c>
      <c r="B75" s="187">
        <f>B74+B67+B46</f>
        <v>3650.3051679999999</v>
      </c>
      <c r="C75" s="200">
        <f>IF(ISERROR(D75/B75),0,D75/B75)</f>
        <v>583.15371699156515</v>
      </c>
      <c r="D75" s="205">
        <f>D74+D67+D46</f>
        <v>2128689.0268727196</v>
      </c>
      <c r="E75" s="208">
        <f t="shared" si="1"/>
        <v>0.94266601938726868</v>
      </c>
    </row>
    <row r="76" spans="1:5" ht="15" customHeight="1" x14ac:dyDescent="0.25">
      <c r="A76" s="196"/>
      <c r="B76" s="197"/>
      <c r="C76" s="198"/>
      <c r="D76" s="198"/>
    </row>
    <row r="78" spans="1:5" ht="18" x14ac:dyDescent="0.25">
      <c r="A78" s="194" t="s">
        <v>1566</v>
      </c>
      <c r="B78" s="195"/>
      <c r="C78" s="574">
        <f>D30+D75+D88</f>
        <v>2258158.2268727198</v>
      </c>
      <c r="D78" s="575"/>
    </row>
    <row r="81" spans="1:5" ht="30" customHeight="1" x14ac:dyDescent="0.25">
      <c r="A81" s="555" t="s">
        <v>1605</v>
      </c>
      <c r="B81" s="555"/>
      <c r="C81" s="555"/>
      <c r="D81" s="555"/>
      <c r="E81" s="555"/>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6">
    <tabColor rgb="FFFF0000"/>
    <pageSetUpPr fitToPage="1"/>
  </sheetPr>
  <dimension ref="A1:AL127"/>
  <sheetViews>
    <sheetView tabSelected="1" view="pageBreakPreview" topLeftCell="S75" zoomScale="85" zoomScaleNormal="100" zoomScaleSheetLayoutView="85" workbookViewId="0">
      <selection activeCell="X1" sqref="X1"/>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8" t="str">
        <f>"Graphique 11 : Budget sylvicole annuel de l'UA "&amp; (RIGHT(LEFT(_xll.Woodstock.Analyst.Xcel.UDFs.GetPublishedModelName(""),18),10))&amp;" pour la période : "&amp;'Stratégie d''aménagement 4 (tab)'!A5</f>
        <v>Graphique 11 : Budget sylvicole annuel de l'UA 09451_3FF_ pour la période : Moyenne 2013-2038</v>
      </c>
      <c r="B2" s="578"/>
      <c r="C2" s="578"/>
      <c r="D2" s="578"/>
      <c r="E2" s="578"/>
      <c r="F2" s="578"/>
      <c r="G2" s="578"/>
      <c r="H2" s="578"/>
      <c r="I2" s="578"/>
      <c r="J2" s="578"/>
      <c r="K2" s="578"/>
      <c r="L2" s="578"/>
      <c r="M2" s="578"/>
      <c r="N2" s="578"/>
      <c r="O2" s="578"/>
      <c r="P2" s="578"/>
      <c r="R2" s="578" t="str">
        <f>"Graphique 12 : Budget sylvicole annuel ventilé par période de l'UA "&amp; (RIGHT(LEFT(_xll.Woodstock.Analyst.Xcel.UDFs.GetPublishedModelName(""),18),10))</f>
        <v>Graphique 12 : Budget sylvicole annuel ventilé par période de l'UA 09451_3FF_</v>
      </c>
      <c r="S2" s="578"/>
      <c r="T2" s="578"/>
      <c r="U2" s="578"/>
      <c r="V2" s="578"/>
      <c r="W2" s="578"/>
      <c r="X2" s="578"/>
      <c r="Y2" s="578"/>
      <c r="Z2" s="578"/>
      <c r="AA2" s="578"/>
      <c r="AB2" s="578"/>
      <c r="AC2" s="578"/>
      <c r="AD2" s="578"/>
      <c r="AE2" s="578"/>
      <c r="AF2" s="578"/>
      <c r="AG2" s="578"/>
    </row>
    <row r="4" spans="1:33" x14ac:dyDescent="0.25">
      <c r="A4" s="252" t="s">
        <v>154</v>
      </c>
      <c r="R4" s="252" t="s">
        <v>154</v>
      </c>
    </row>
    <row r="56" spans="18:38" x14ac:dyDescent="0.25">
      <c r="T56" s="572" t="s">
        <v>1493</v>
      </c>
      <c r="U56" s="579"/>
      <c r="V56" s="579"/>
      <c r="W56" s="579"/>
      <c r="X56" s="579"/>
      <c r="Y56" s="580"/>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6764.4062399999993</v>
      </c>
      <c r="U58" s="271">
        <f t="shared" si="0"/>
        <v>6733.0359399999998</v>
      </c>
      <c r="V58" s="271">
        <f t="shared" si="0"/>
        <v>7642.37968</v>
      </c>
      <c r="W58" s="271">
        <f t="shared" si="0"/>
        <v>7301.7312399999992</v>
      </c>
      <c r="X58" s="271">
        <f t="shared" si="0"/>
        <v>7105.3210999999992</v>
      </c>
      <c r="Y58" s="271">
        <f t="shared" si="0"/>
        <v>7109.3748400000013</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6764.4062399999993</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6733.0359399999998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7642.37968</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7301.7312399999992</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7105.3210999999992</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7109.3748400000013</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6764.4062399999993</v>
      </c>
      <c r="U63" s="290">
        <f t="shared" si="8"/>
        <v>6733.0359399999998</v>
      </c>
      <c r="V63" s="290">
        <f t="shared" si="8"/>
        <v>7642.37968</v>
      </c>
      <c r="W63" s="290">
        <f t="shared" si="8"/>
        <v>7301.7312399999992</v>
      </c>
      <c r="X63" s="290">
        <f t="shared" si="8"/>
        <v>7105.3210999999992</v>
      </c>
      <c r="Y63" s="290">
        <f t="shared" si="8"/>
        <v>7109.3748400000013</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1270.0999999999999</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744.13</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420</v>
      </c>
      <c r="U70" s="305">
        <f t="shared" si="10"/>
        <v>420</v>
      </c>
      <c r="V70" s="305">
        <f t="shared" si="10"/>
        <v>420</v>
      </c>
      <c r="W70" s="305">
        <f t="shared" si="10"/>
        <v>420</v>
      </c>
      <c r="X70" s="305">
        <f t="shared" si="10"/>
        <v>420</v>
      </c>
      <c r="Y70" s="305">
        <f t="shared" si="10"/>
        <v>420</v>
      </c>
      <c r="Z70" s="297">
        <f>IF(ISERROR(AA70/T70),0,AA70/T70)</f>
        <v>308.26</v>
      </c>
      <c r="AA70" s="304">
        <f>SUM(AA71:AA75)</f>
        <v>129469.2</v>
      </c>
      <c r="AB70" s="303">
        <f t="shared" si="1"/>
        <v>5.7333979977092726E-2</v>
      </c>
      <c r="AC70" s="304">
        <f>SUM(AC71:AC75)</f>
        <v>129469.2</v>
      </c>
      <c r="AD70" s="303">
        <f t="shared" si="6"/>
        <v>5.733398038261716E-2</v>
      </c>
      <c r="AE70" s="304">
        <f>SUM(AE71:AE75)</f>
        <v>129469.2</v>
      </c>
      <c r="AF70" s="303">
        <f t="shared" si="2"/>
        <v>5.7333980409134164E-2</v>
      </c>
      <c r="AG70" s="304">
        <f>SUM(AG71:AG75)</f>
        <v>129469.2</v>
      </c>
      <c r="AH70" s="303">
        <f t="shared" si="3"/>
        <v>5.7333981041454714E-2</v>
      </c>
      <c r="AI70" s="304">
        <f>SUM(AI71:AI75)</f>
        <v>129469.2</v>
      </c>
      <c r="AJ70" s="303">
        <f t="shared" si="4"/>
        <v>5.7333981253357244E-2</v>
      </c>
      <c r="AK70" s="304">
        <f>SUM(AK71:AK75)</f>
        <v>129469.2</v>
      </c>
      <c r="AL70" s="303">
        <f t="shared" si="5"/>
        <v>5.7333980612731206E-2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454.27</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420</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420</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420</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420</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420</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420</v>
      </c>
      <c r="Z74" s="294">
        <f>VLOOKUP(TRIM(MID(R74,FIND("#",R74,1)+1,LEN(R74)-FIND("#",R74,1))),DataTauxTs,2,FALSE)</f>
        <v>308.26</v>
      </c>
      <c r="AA74" s="293">
        <f>$Z74*T74</f>
        <v>129469.2</v>
      </c>
      <c r="AB74" s="292">
        <f t="shared" si="1"/>
        <v>5.7333979977092726E-2</v>
      </c>
      <c r="AC74" s="293">
        <f>$Z74*U74</f>
        <v>129469.2</v>
      </c>
      <c r="AD74" s="292">
        <f t="shared" si="6"/>
        <v>5.733398038261716E-2</v>
      </c>
      <c r="AE74" s="293">
        <f>$Z74*V74</f>
        <v>129469.2</v>
      </c>
      <c r="AF74" s="292">
        <f t="shared" si="2"/>
        <v>5.7333980409134164E-2</v>
      </c>
      <c r="AG74" s="293">
        <f>$Z74*W74</f>
        <v>129469.2</v>
      </c>
      <c r="AH74" s="292">
        <f t="shared" si="3"/>
        <v>5.7333981041454714E-2</v>
      </c>
      <c r="AI74" s="293">
        <f>$Z74*X74</f>
        <v>129469.2</v>
      </c>
      <c r="AJ74" s="292">
        <f t="shared" si="4"/>
        <v>5.7333981253357244E-2</v>
      </c>
      <c r="AK74" s="293">
        <f>$Z74*Y74</f>
        <v>129469.2</v>
      </c>
      <c r="AL74" s="292">
        <f t="shared" si="5"/>
        <v>5.7333980612731206E-2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674.24</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420</v>
      </c>
      <c r="U79" s="312">
        <f t="shared" si="12"/>
        <v>420</v>
      </c>
      <c r="V79" s="312">
        <f t="shared" si="12"/>
        <v>420</v>
      </c>
      <c r="W79" s="312">
        <f t="shared" si="12"/>
        <v>420</v>
      </c>
      <c r="X79" s="312">
        <f t="shared" si="12"/>
        <v>420</v>
      </c>
      <c r="Y79" s="312">
        <f t="shared" si="12"/>
        <v>420</v>
      </c>
      <c r="Z79" s="289">
        <f t="shared" si="12"/>
        <v>308.26</v>
      </c>
      <c r="AA79" s="302">
        <f t="shared" si="12"/>
        <v>129469.2</v>
      </c>
      <c r="AB79" s="287">
        <f t="shared" si="1"/>
        <v>5.7333979977092726E-2</v>
      </c>
      <c r="AC79" s="302">
        <f>AC76+AC70+AC64</f>
        <v>129469.2</v>
      </c>
      <c r="AD79" s="287">
        <f t="shared" si="6"/>
        <v>5.733398038261716E-2</v>
      </c>
      <c r="AE79" s="302">
        <f>AE76+AE70+AE64</f>
        <v>129469.2</v>
      </c>
      <c r="AF79" s="287">
        <f t="shared" si="2"/>
        <v>5.7333980409134164E-2</v>
      </c>
      <c r="AG79" s="302">
        <f>AG76+AG70+AG64</f>
        <v>129469.2</v>
      </c>
      <c r="AH79" s="287">
        <f t="shared" si="3"/>
        <v>5.7333981041454714E-2</v>
      </c>
      <c r="AI79" s="302">
        <f>AI76+AI70+AI64</f>
        <v>129469.2</v>
      </c>
      <c r="AJ79" s="287">
        <f t="shared" si="4"/>
        <v>5.7333981253357244E-2</v>
      </c>
      <c r="AK79" s="302">
        <f>AK76+AK70+AK64</f>
        <v>129469.2</v>
      </c>
      <c r="AL79" s="287">
        <f t="shared" si="5"/>
        <v>5.7333980612731206E-2</v>
      </c>
    </row>
    <row r="80" spans="18:38" ht="15" customHeight="1" x14ac:dyDescent="0.25">
      <c r="R80" s="286" t="s">
        <v>1180</v>
      </c>
      <c r="S80" s="286"/>
      <c r="T80" s="285">
        <f t="shared" ref="T80:AA80" si="13">T79+T63</f>
        <v>7184.4062399999993</v>
      </c>
      <c r="U80" s="285">
        <f t="shared" si="13"/>
        <v>7153.0359399999998</v>
      </c>
      <c r="V80" s="285">
        <f t="shared" si="13"/>
        <v>8062.37968</v>
      </c>
      <c r="W80" s="285">
        <f t="shared" si="13"/>
        <v>7721.7312399999992</v>
      </c>
      <c r="X80" s="285">
        <f t="shared" si="13"/>
        <v>7525.3210999999992</v>
      </c>
      <c r="Y80" s="285">
        <f t="shared" si="13"/>
        <v>7529.3748400000013</v>
      </c>
      <c r="Z80" s="284">
        <f t="shared" si="13"/>
        <v>308.26</v>
      </c>
      <c r="AA80" s="311">
        <f t="shared" si="13"/>
        <v>129469.2</v>
      </c>
      <c r="AB80" s="282">
        <f t="shared" si="1"/>
        <v>5.7333979977092726E-2</v>
      </c>
      <c r="AC80" s="311">
        <f>AC79+AC63</f>
        <v>129469.2</v>
      </c>
      <c r="AD80" s="282">
        <f t="shared" si="6"/>
        <v>5.733398038261716E-2</v>
      </c>
      <c r="AE80" s="311">
        <f>AE79+AE63</f>
        <v>129469.2</v>
      </c>
      <c r="AF80" s="282">
        <f t="shared" si="2"/>
        <v>5.7333980409134164E-2</v>
      </c>
      <c r="AG80" s="311">
        <f>AG79+AG63</f>
        <v>129469.2</v>
      </c>
      <c r="AH80" s="282">
        <f t="shared" si="3"/>
        <v>5.7333981041454714E-2</v>
      </c>
      <c r="AI80" s="311">
        <f>AI79+AI63</f>
        <v>129469.2</v>
      </c>
      <c r="AJ80" s="282">
        <f t="shared" si="4"/>
        <v>5.7333981253357244E-2</v>
      </c>
      <c r="AK80" s="311">
        <f>AK79+AK63</f>
        <v>129469.2</v>
      </c>
      <c r="AL80" s="282">
        <f t="shared" si="5"/>
        <v>5.7333980612731206E-2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828.18</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570.62</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1447.3927799999999</v>
      </c>
      <c r="U86" s="305">
        <f t="shared" si="16"/>
        <v>1488.8035199999999</v>
      </c>
      <c r="V86" s="305">
        <f t="shared" si="16"/>
        <v>1487.0992200000001</v>
      </c>
      <c r="W86" s="305">
        <f t="shared" si="16"/>
        <v>1445.2703200000001</v>
      </c>
      <c r="X86" s="305">
        <f t="shared" si="16"/>
        <v>1496.3966800000001</v>
      </c>
      <c r="Y86" s="305">
        <f t="shared" si="16"/>
        <v>1472.9925039999998</v>
      </c>
      <c r="Z86" s="297">
        <f>IF(ISERROR(AA86/T86),0,AA86/T86)</f>
        <v>456.5</v>
      </c>
      <c r="AA86" s="304">
        <f>SUM(AA87:AA88)</f>
        <v>660734.80406999995</v>
      </c>
      <c r="AB86" s="303">
        <f t="shared" si="1"/>
        <v>0.29259898127676442</v>
      </c>
      <c r="AC86" s="304">
        <f>SUM(AC87:AC88)</f>
        <v>679638.80687999993</v>
      </c>
      <c r="AD86" s="303">
        <f t="shared" si="6"/>
        <v>0.30097040856762264</v>
      </c>
      <c r="AE86" s="304">
        <f>SUM(AE87:AE88)</f>
        <v>678860.79393000004</v>
      </c>
      <c r="AF86" s="303">
        <f t="shared" si="2"/>
        <v>0.30062587441423816</v>
      </c>
      <c r="AG86" s="304">
        <f>SUM(AG87:AG88)</f>
        <v>659765.90107999998</v>
      </c>
      <c r="AH86" s="303">
        <f t="shared" si="3"/>
        <v>0.29216991890209409</v>
      </c>
      <c r="AI86" s="304">
        <f>SUM(AI87:AI88)</f>
        <v>683105.08441999997</v>
      </c>
      <c r="AJ86" s="303">
        <f t="shared" si="4"/>
        <v>0.30250541522006236</v>
      </c>
      <c r="AK86" s="304">
        <f>SUM(AK87:AK88)</f>
        <v>672421.07807599998</v>
      </c>
      <c r="AL86" s="303">
        <f t="shared" si="5"/>
        <v>0.29777411966708067</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398.78</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1447.3927799999999</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1488.8035199999999</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1487.0992200000001</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1445.2703200000001</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1496.3966800000001</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1472.9925039999998</v>
      </c>
      <c r="Z88" s="294">
        <f>VLOOKUP(TRIM(MID(R88,FIND("#",R88,1)+1,LEN(R88)-FIND("#",R88,1))),DataTauxTs,2,FALSE)</f>
        <v>456.5</v>
      </c>
      <c r="AA88" s="293">
        <f>$Z88*T88</f>
        <v>660734.80406999995</v>
      </c>
      <c r="AB88" s="292">
        <f t="shared" si="1"/>
        <v>0.29259898127676442</v>
      </c>
      <c r="AC88" s="293">
        <f>$Z88*U88</f>
        <v>679638.80687999993</v>
      </c>
      <c r="AD88" s="292">
        <f t="shared" si="6"/>
        <v>0.30097040856762264</v>
      </c>
      <c r="AE88" s="293">
        <f>$Z88*V88</f>
        <v>678860.79393000004</v>
      </c>
      <c r="AF88" s="292">
        <f t="shared" si="2"/>
        <v>0.30062587441423816</v>
      </c>
      <c r="AG88" s="293">
        <f>$Z88*W88</f>
        <v>659765.90107999998</v>
      </c>
      <c r="AH88" s="292">
        <f t="shared" si="3"/>
        <v>0.29216991890209409</v>
      </c>
      <c r="AI88" s="293">
        <f>$Z88*X88</f>
        <v>683105.08441999997</v>
      </c>
      <c r="AJ88" s="292">
        <f t="shared" si="4"/>
        <v>0.30250541522006236</v>
      </c>
      <c r="AK88" s="293">
        <f>$Z88*Y88</f>
        <v>672421.07807599998</v>
      </c>
      <c r="AL88" s="292">
        <f t="shared" si="5"/>
        <v>0.29777411966708067</v>
      </c>
    </row>
    <row r="89" spans="18:38" ht="15" customHeight="1" x14ac:dyDescent="0.25">
      <c r="R89" s="299" t="s">
        <v>1169</v>
      </c>
      <c r="S89" s="299" t="s">
        <v>1487</v>
      </c>
      <c r="T89" s="305">
        <f t="shared" ref="T89:Y89" si="17">SUM(T90:T95)</f>
        <v>0</v>
      </c>
      <c r="U89" s="305">
        <f t="shared" si="17"/>
        <v>0</v>
      </c>
      <c r="V89" s="305">
        <f t="shared" si="17"/>
        <v>0</v>
      </c>
      <c r="W89" s="305">
        <f t="shared" si="17"/>
        <v>0</v>
      </c>
      <c r="X89" s="305">
        <f t="shared" si="17"/>
        <v>0</v>
      </c>
      <c r="Y89" s="305">
        <f t="shared" si="17"/>
        <v>0</v>
      </c>
      <c r="Z89" s="297">
        <f>IF(ISERROR(AA89/T89),0,AA89/T89)</f>
        <v>0</v>
      </c>
      <c r="AA89" s="304">
        <f>SUM(AA90:AA95)</f>
        <v>0</v>
      </c>
      <c r="AB89" s="303">
        <f t="shared" si="1"/>
        <v>0</v>
      </c>
      <c r="AC89" s="304">
        <f>SUM(AC90:AC95)</f>
        <v>0</v>
      </c>
      <c r="AD89" s="303">
        <f t="shared" si="6"/>
        <v>0</v>
      </c>
      <c r="AE89" s="304">
        <f>SUM(AE90:AE95)</f>
        <v>0</v>
      </c>
      <c r="AF89" s="303">
        <f t="shared" si="2"/>
        <v>0</v>
      </c>
      <c r="AG89" s="304">
        <f>SUM(AG90:AG95)</f>
        <v>0</v>
      </c>
      <c r="AH89" s="303">
        <f t="shared" si="3"/>
        <v>0</v>
      </c>
      <c r="AI89" s="304">
        <f>SUM(AI90:AI95)</f>
        <v>0</v>
      </c>
      <c r="AJ89" s="303">
        <f t="shared" si="4"/>
        <v>0</v>
      </c>
      <c r="AK89" s="304">
        <f>SUM(AK90:AK95)</f>
        <v>0</v>
      </c>
      <c r="AL89" s="303">
        <f t="shared" si="5"/>
        <v>0</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212.75</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885.92</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226.49</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452.99</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1447.3927799999999</v>
      </c>
      <c r="U96" s="290">
        <f t="shared" si="31"/>
        <v>1488.8035199999999</v>
      </c>
      <c r="V96" s="290">
        <f t="shared" si="31"/>
        <v>1487.0992200000001</v>
      </c>
      <c r="W96" s="290">
        <f t="shared" si="31"/>
        <v>1445.2703200000001</v>
      </c>
      <c r="X96" s="290">
        <f t="shared" si="31"/>
        <v>1496.3966800000001</v>
      </c>
      <c r="Y96" s="290">
        <f t="shared" si="31"/>
        <v>1472.9925039999998</v>
      </c>
      <c r="Z96" s="289">
        <f t="shared" si="31"/>
        <v>456.5</v>
      </c>
      <c r="AA96" s="302">
        <f t="shared" si="31"/>
        <v>660734.80406999995</v>
      </c>
      <c r="AB96" s="287">
        <f t="shared" si="20"/>
        <v>0.29259898127676442</v>
      </c>
      <c r="AC96" s="302">
        <f>AC89+AC86+AC84+AC82</f>
        <v>679638.80687999993</v>
      </c>
      <c r="AD96" s="287">
        <f t="shared" si="30"/>
        <v>0.30097040856762264</v>
      </c>
      <c r="AE96" s="302">
        <f>AE89+AE86+AE84+AE82</f>
        <v>678860.79393000004</v>
      </c>
      <c r="AF96" s="287">
        <f t="shared" si="23"/>
        <v>0.30062587441423816</v>
      </c>
      <c r="AG96" s="302">
        <f>AG89+AG86+AG84+AG82</f>
        <v>659765.90107999998</v>
      </c>
      <c r="AH96" s="287">
        <f t="shared" si="25"/>
        <v>0.29216991890209409</v>
      </c>
      <c r="AI96" s="302">
        <f>AI89+AI86+AI84+AI82</f>
        <v>683105.08441999997</v>
      </c>
      <c r="AJ96" s="287">
        <f t="shared" si="27"/>
        <v>0.30250541522006236</v>
      </c>
      <c r="AK96" s="302">
        <f>AK89+AK86+AK84+AK82</f>
        <v>672421.07807599998</v>
      </c>
      <c r="AL96" s="287">
        <f t="shared" si="29"/>
        <v>0.29777411966708067</v>
      </c>
    </row>
    <row r="97" spans="18:38" ht="15" customHeight="1" x14ac:dyDescent="0.25">
      <c r="R97" s="299" t="s">
        <v>1189</v>
      </c>
      <c r="S97" s="298" t="s">
        <v>1486</v>
      </c>
      <c r="T97" s="183">
        <f t="shared" ref="T97:Y97" si="32">SUM(T98:T102)</f>
        <v>0</v>
      </c>
      <c r="U97" s="183">
        <f t="shared" si="32"/>
        <v>0</v>
      </c>
      <c r="V97" s="183">
        <f t="shared" si="32"/>
        <v>5.97384</v>
      </c>
      <c r="W97" s="183">
        <f t="shared" si="32"/>
        <v>0</v>
      </c>
      <c r="X97" s="183">
        <f t="shared" si="32"/>
        <v>0</v>
      </c>
      <c r="Y97" s="183">
        <f t="shared" si="32"/>
        <v>1.1947680000000001</v>
      </c>
      <c r="Z97" s="297">
        <f>IF(ISERROR(AA97/T97),0,AA97/T97)</f>
        <v>0</v>
      </c>
      <c r="AA97" s="301">
        <f>SUM(AA98:AA102)</f>
        <v>0</v>
      </c>
      <c r="AB97" s="300">
        <f t="shared" si="20"/>
        <v>0</v>
      </c>
      <c r="AC97" s="301">
        <f>SUM(AC98:AC102)</f>
        <v>0</v>
      </c>
      <c r="AD97" s="300">
        <f t="shared" si="30"/>
        <v>0</v>
      </c>
      <c r="AE97" s="301">
        <f>SUM(AE98:AE102)</f>
        <v>5628.1936175999999</v>
      </c>
      <c r="AF97" s="300">
        <f t="shared" si="23"/>
        <v>2.4923823010437412E-3</v>
      </c>
      <c r="AG97" s="301">
        <f>SUM(AG98:AG102)</f>
        <v>0</v>
      </c>
      <c r="AH97" s="300">
        <f t="shared" si="25"/>
        <v>0</v>
      </c>
      <c r="AI97" s="301">
        <f>SUM(AI98:AI102)</f>
        <v>0</v>
      </c>
      <c r="AJ97" s="300">
        <f t="shared" si="27"/>
        <v>0</v>
      </c>
      <c r="AK97" s="301">
        <f>SUM(AK98:AK102)</f>
        <v>1125.63872352</v>
      </c>
      <c r="AL97" s="300">
        <f t="shared" si="29"/>
        <v>4.9847646197887364E-4</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1494.47</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1494.47</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5.97384</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1.1947680000000001</v>
      </c>
      <c r="Z102" s="294">
        <f>VLOOKUP(TRIM(MID(R102,FIND("#",R102,1)+1,LEN(R102)-FIND("#",R102,1))),DataTauxTs,2,FALSE)</f>
        <v>942.14</v>
      </c>
      <c r="AA102" s="293">
        <f>$Z102*T102</f>
        <v>0</v>
      </c>
      <c r="AB102" s="292">
        <f t="shared" si="20"/>
        <v>0</v>
      </c>
      <c r="AC102" s="293">
        <f>$Z102*U102</f>
        <v>0</v>
      </c>
      <c r="AD102" s="292">
        <f t="shared" si="30"/>
        <v>0</v>
      </c>
      <c r="AE102" s="293">
        <f>$Z102*V102</f>
        <v>5628.1936175999999</v>
      </c>
      <c r="AF102" s="292">
        <f t="shared" si="23"/>
        <v>2.4923823010437412E-3</v>
      </c>
      <c r="AG102" s="293">
        <f>$Z102*W102</f>
        <v>0</v>
      </c>
      <c r="AH102" s="292">
        <f t="shared" si="25"/>
        <v>0</v>
      </c>
      <c r="AI102" s="293">
        <f>$Z102*X102</f>
        <v>0</v>
      </c>
      <c r="AJ102" s="292">
        <f t="shared" si="27"/>
        <v>0</v>
      </c>
      <c r="AK102" s="293">
        <f>$Z102*Y102</f>
        <v>1125.63872352</v>
      </c>
      <c r="AL102" s="292">
        <f t="shared" si="29"/>
        <v>4.9847646197887364E-4</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1156.1899000000001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1156.1899000000001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1011.78</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1310.74</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679.08082000000002</v>
      </c>
      <c r="U108" s="183">
        <f t="shared" si="34"/>
        <v>651.45375999999999</v>
      </c>
      <c r="V108" s="183">
        <f t="shared" si="34"/>
        <v>648.20762000000002</v>
      </c>
      <c r="W108" s="183">
        <f t="shared" si="34"/>
        <v>680.49678000000006</v>
      </c>
      <c r="X108" s="183">
        <f t="shared" si="34"/>
        <v>646.38797999999997</v>
      </c>
      <c r="Y108" s="183">
        <f t="shared" si="34"/>
        <v>661.12539200000003</v>
      </c>
      <c r="Z108" s="297">
        <f>IF(ISERROR(AA108/T108),0,AA108/T108)</f>
        <v>1284.05</v>
      </c>
      <c r="AA108" s="301">
        <f>SUM(AA109:AA114)</f>
        <v>871973.72692099994</v>
      </c>
      <c r="AB108" s="300">
        <f t="shared" si="20"/>
        <v>0.38614376392099076</v>
      </c>
      <c r="AC108" s="301">
        <f>SUM(AC109:AC114)</f>
        <v>836499.2005279999</v>
      </c>
      <c r="AD108" s="300">
        <f t="shared" si="30"/>
        <v>0.37043427126410983</v>
      </c>
      <c r="AE108" s="301">
        <f>SUM(AE109:AE114)</f>
        <v>832330.99446099997</v>
      </c>
      <c r="AF108" s="300">
        <f t="shared" si="23"/>
        <v>0.36858842821568472</v>
      </c>
      <c r="AG108" s="301">
        <f>SUM(AG109:AG114)</f>
        <v>873791.89035900007</v>
      </c>
      <c r="AH108" s="300">
        <f t="shared" si="25"/>
        <v>0.3869489243466383</v>
      </c>
      <c r="AI108" s="301">
        <f>SUM(AI109:AI114)</f>
        <v>829994.48571899999</v>
      </c>
      <c r="AJ108" s="300">
        <f t="shared" si="27"/>
        <v>0.36755373698611743</v>
      </c>
      <c r="AK108" s="301">
        <f>SUM(AK109:AK114)</f>
        <v>848918.05959760002</v>
      </c>
      <c r="AL108" s="300">
        <f t="shared" si="29"/>
        <v>0.37593382496196931</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679.08082000000002</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651.45375999999999</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648.20762000000002</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680.49678000000006</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646.38797999999997</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661.12539200000003</v>
      </c>
      <c r="Z109" s="294">
        <f t="shared" ref="Z109:Z114" si="35">VLOOKUP(TRIM(MID(R109,FIND("#",R109,1)+1,LEN(R109)-FIND("#",R109,1))),DataTauxTs,2,FALSE)</f>
        <v>1284.05</v>
      </c>
      <c r="AA109" s="293">
        <f t="shared" ref="AA109:AA114" si="36">$Z109*T109</f>
        <v>871973.72692099994</v>
      </c>
      <c r="AB109" s="292">
        <f t="shared" si="20"/>
        <v>0.38614376392099076</v>
      </c>
      <c r="AC109" s="293">
        <f t="shared" ref="AC109:AC114" si="37">$Z109*U109</f>
        <v>836499.2005279999</v>
      </c>
      <c r="AD109" s="292">
        <f t="shared" si="30"/>
        <v>0.37043427126410983</v>
      </c>
      <c r="AE109" s="293">
        <f t="shared" ref="AE109:AE114" si="38">$Z109*V109</f>
        <v>832330.99446099997</v>
      </c>
      <c r="AF109" s="292">
        <f t="shared" si="23"/>
        <v>0.36858842821568472</v>
      </c>
      <c r="AG109" s="293">
        <f t="shared" ref="AG109:AG114" si="39">$Z109*W109</f>
        <v>873791.89035900007</v>
      </c>
      <c r="AH109" s="292">
        <f t="shared" si="25"/>
        <v>0.3869489243466383</v>
      </c>
      <c r="AI109" s="293">
        <f t="shared" ref="AI109:AI114" si="40">$Z109*X109</f>
        <v>829994.48571899999</v>
      </c>
      <c r="AJ109" s="292">
        <f t="shared" si="27"/>
        <v>0.36755373698611743</v>
      </c>
      <c r="AK109" s="293">
        <f t="shared" ref="AK109:AK114" si="41">$Z109*Y109</f>
        <v>848918.05959760002</v>
      </c>
      <c r="AL109" s="292">
        <f t="shared" si="29"/>
        <v>0.37593382496196931</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1284.05</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1284.05</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1284.05</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679.08082000000002</v>
      </c>
      <c r="U117" s="290">
        <f t="shared" si="49"/>
        <v>651.45375999999999</v>
      </c>
      <c r="V117" s="290">
        <f t="shared" si="49"/>
        <v>654.18146000000002</v>
      </c>
      <c r="W117" s="290">
        <f t="shared" si="49"/>
        <v>680.49678000000006</v>
      </c>
      <c r="X117" s="290">
        <f t="shared" si="49"/>
        <v>646.38797999999997</v>
      </c>
      <c r="Y117" s="290">
        <f t="shared" si="49"/>
        <v>662.32015999999999</v>
      </c>
      <c r="Z117" s="290">
        <f t="shared" si="49"/>
        <v>1829.88</v>
      </c>
      <c r="AA117" s="288">
        <f t="shared" si="49"/>
        <v>871973.72692099994</v>
      </c>
      <c r="AB117" s="287">
        <f t="shared" si="43"/>
        <v>0.38614376392099076</v>
      </c>
      <c r="AC117" s="288">
        <f>AC115+AC108+AC103+AC97</f>
        <v>836499.2005279999</v>
      </c>
      <c r="AD117" s="287">
        <f t="shared" si="44"/>
        <v>0.37043427126410983</v>
      </c>
      <c r="AE117" s="288">
        <f>AE115+AE108+AE103+AE97</f>
        <v>837959.18807859998</v>
      </c>
      <c r="AF117" s="287">
        <f t="shared" si="45"/>
        <v>0.37108081051672848</v>
      </c>
      <c r="AG117" s="288">
        <f>AG115+AG108+AG103+AG97</f>
        <v>873791.89035900007</v>
      </c>
      <c r="AH117" s="287">
        <f t="shared" si="46"/>
        <v>0.3869489243466383</v>
      </c>
      <c r="AI117" s="288">
        <f>AI115+AI108+AI103+AI97</f>
        <v>829994.48571899999</v>
      </c>
      <c r="AJ117" s="287">
        <f t="shared" si="47"/>
        <v>0.36755373698611743</v>
      </c>
      <c r="AK117" s="288">
        <f>AK115+AK108+AK103+AK97</f>
        <v>850043.69832112</v>
      </c>
      <c r="AL117" s="287">
        <f t="shared" si="48"/>
        <v>0.37643230142394818</v>
      </c>
    </row>
    <row r="118" spans="18:38" ht="15" customHeight="1" x14ac:dyDescent="0.25">
      <c r="R118" s="299" t="s">
        <v>1192</v>
      </c>
      <c r="S118" s="298" t="s">
        <v>1484</v>
      </c>
      <c r="T118" s="183">
        <f t="shared" ref="T118:Y118" si="50">SUM(T119:T120)</f>
        <v>0</v>
      </c>
      <c r="U118" s="183">
        <f t="shared" si="50"/>
        <v>0</v>
      </c>
      <c r="V118" s="183">
        <f t="shared" si="50"/>
        <v>0</v>
      </c>
      <c r="W118" s="183">
        <f t="shared" si="50"/>
        <v>0</v>
      </c>
      <c r="X118" s="183">
        <f t="shared" si="50"/>
        <v>0</v>
      </c>
      <c r="Y118" s="183">
        <f t="shared" si="50"/>
        <v>0</v>
      </c>
      <c r="Z118" s="297">
        <f>IF(ISERROR(AA118/T118),0,AA118/T118)</f>
        <v>0</v>
      </c>
      <c r="AA118" s="296">
        <f>SUM(AA119:AA120)</f>
        <v>0</v>
      </c>
      <c r="AB118" s="295">
        <f t="shared" si="43"/>
        <v>0</v>
      </c>
      <c r="AC118" s="296">
        <f>SUM(AC119:AC120)</f>
        <v>0</v>
      </c>
      <c r="AD118" s="295">
        <f t="shared" si="44"/>
        <v>0</v>
      </c>
      <c r="AE118" s="296">
        <f>SUM(AE119:AE120)</f>
        <v>0</v>
      </c>
      <c r="AF118" s="295">
        <f t="shared" si="45"/>
        <v>0</v>
      </c>
      <c r="AG118" s="296">
        <f>SUM(AG119:AG120)</f>
        <v>0</v>
      </c>
      <c r="AH118" s="295">
        <f t="shared" si="46"/>
        <v>0</v>
      </c>
      <c r="AI118" s="296">
        <f>SUM(AI119:AI120)</f>
        <v>0</v>
      </c>
      <c r="AJ118" s="295">
        <f t="shared" si="47"/>
        <v>0</v>
      </c>
      <c r="AK118" s="296">
        <f>SUM(AK119:AK120)</f>
        <v>0</v>
      </c>
      <c r="AL118" s="295">
        <f t="shared" si="48"/>
        <v>0</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0</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0</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0</v>
      </c>
      <c r="Z119" s="294">
        <f>VLOOKUP(TRIM(MID(R119,FIND("#",R119,1)+1,LEN(R119)-FIND("#",R119,1))),DataTauxTs,2,FALSE)</f>
        <v>664.46</v>
      </c>
      <c r="AA119" s="293">
        <f>$Z119*T119</f>
        <v>0</v>
      </c>
      <c r="AB119" s="292">
        <f t="shared" si="43"/>
        <v>0</v>
      </c>
      <c r="AC119" s="293">
        <f>$Z119*U119</f>
        <v>0</v>
      </c>
      <c r="AD119" s="292">
        <f t="shared" si="44"/>
        <v>0</v>
      </c>
      <c r="AE119" s="293">
        <f>$Z119*V119</f>
        <v>0</v>
      </c>
      <c r="AF119" s="292">
        <f t="shared" si="45"/>
        <v>0</v>
      </c>
      <c r="AG119" s="293">
        <f>$Z119*W119</f>
        <v>0</v>
      </c>
      <c r="AH119" s="292">
        <f t="shared" si="46"/>
        <v>0</v>
      </c>
      <c r="AI119" s="293">
        <f>$Z119*X119</f>
        <v>0</v>
      </c>
      <c r="AJ119" s="292">
        <f t="shared" si="47"/>
        <v>0</v>
      </c>
      <c r="AK119" s="293">
        <f>$Z119*Y119</f>
        <v>0</v>
      </c>
      <c r="AL119" s="292">
        <f t="shared" si="48"/>
        <v>0</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336.5</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1489.3927799999999</v>
      </c>
      <c r="U121" s="183">
        <f t="shared" si="51"/>
        <v>1530.8035199999999</v>
      </c>
      <c r="V121" s="183">
        <f t="shared" si="51"/>
        <v>1529.0992200000001</v>
      </c>
      <c r="W121" s="183">
        <f t="shared" si="51"/>
        <v>1487.2703200000001</v>
      </c>
      <c r="X121" s="183">
        <f t="shared" si="51"/>
        <v>1538.3966800000001</v>
      </c>
      <c r="Y121" s="183">
        <f t="shared" si="51"/>
        <v>1514.9925039999998</v>
      </c>
      <c r="Z121" s="297">
        <f>IF(ISERROR(AA121/T121),0,AA121/T121)</f>
        <v>400.15</v>
      </c>
      <c r="AA121" s="296">
        <f>SUM(AA122:AA123)</f>
        <v>595980.5209169999</v>
      </c>
      <c r="AB121" s="295">
        <f t="shared" si="43"/>
        <v>0.26392327482515199</v>
      </c>
      <c r="AC121" s="296">
        <f>SUM(AC122:AC123)</f>
        <v>612551.028528</v>
      </c>
      <c r="AD121" s="295">
        <f t="shared" si="44"/>
        <v>0.27126133978565031</v>
      </c>
      <c r="AE121" s="296">
        <f>SUM(AE122:AE123)</f>
        <v>611869.052883</v>
      </c>
      <c r="AF121" s="295">
        <f t="shared" si="45"/>
        <v>0.27095933465989902</v>
      </c>
      <c r="AG121" s="296">
        <f>SUM(AG122:AG123)</f>
        <v>595131.21854799998</v>
      </c>
      <c r="AH121" s="295">
        <f t="shared" si="46"/>
        <v>0.26354717570981262</v>
      </c>
      <c r="AI121" s="296">
        <f>SUM(AI122:AI123)</f>
        <v>615589.43150199996</v>
      </c>
      <c r="AJ121" s="295">
        <f t="shared" si="47"/>
        <v>0.27260686654046301</v>
      </c>
      <c r="AK121" s="296">
        <f>SUM(AK122:AK123)</f>
        <v>606224.2504755999</v>
      </c>
      <c r="AL121" s="295">
        <f t="shared" si="48"/>
        <v>0.26845959829624</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1489.3927799999999</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1530.8035199999999</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1529.0992200000001</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1487.2703200000001</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1538.3966800000001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1514.9925039999998</v>
      </c>
      <c r="Z122" s="294">
        <f>VLOOKUP(TRIM(MID(R122,FIND("#",R122,1)+1,LEN(R122)-FIND("#",R122,1))),DataTauxTs,2,FALSE)</f>
        <v>400.15</v>
      </c>
      <c r="AA122" s="293">
        <f>$Z122*T122</f>
        <v>595980.5209169999</v>
      </c>
      <c r="AB122" s="292">
        <f t="shared" si="43"/>
        <v>0.26392327482515199</v>
      </c>
      <c r="AC122" s="293">
        <f>$Z122*U122</f>
        <v>612551.028528</v>
      </c>
      <c r="AD122" s="292">
        <f t="shared" si="44"/>
        <v>0.27126133978565031</v>
      </c>
      <c r="AE122" s="293">
        <f>$Z122*V122</f>
        <v>611869.052883</v>
      </c>
      <c r="AF122" s="292">
        <f t="shared" si="45"/>
        <v>0.27095933465989902</v>
      </c>
      <c r="AG122" s="293">
        <f>$Z122*W122</f>
        <v>595131.21854799998</v>
      </c>
      <c r="AH122" s="292">
        <f t="shared" si="46"/>
        <v>0.26354717570981262</v>
      </c>
      <c r="AI122" s="293">
        <f>$Z122*X122</f>
        <v>615589.43150199996</v>
      </c>
      <c r="AJ122" s="292">
        <f t="shared" si="47"/>
        <v>0.27260686654046301</v>
      </c>
      <c r="AK122" s="293">
        <f>$Z122*Y122</f>
        <v>606224.2504755999</v>
      </c>
      <c r="AL122" s="292">
        <f t="shared" si="48"/>
        <v>0.26845959829624</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1657.23</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1489.3927799999999</v>
      </c>
      <c r="U124" s="290">
        <f t="shared" si="52"/>
        <v>1530.8035199999999</v>
      </c>
      <c r="V124" s="290">
        <f t="shared" si="52"/>
        <v>1529.0992200000001</v>
      </c>
      <c r="W124" s="290">
        <f t="shared" si="52"/>
        <v>1487.2703200000001</v>
      </c>
      <c r="X124" s="290">
        <f t="shared" si="52"/>
        <v>1538.3966800000001</v>
      </c>
      <c r="Y124" s="290">
        <f t="shared" si="52"/>
        <v>1514.9925039999998</v>
      </c>
      <c r="Z124" s="289">
        <f t="shared" si="52"/>
        <v>400.15</v>
      </c>
      <c r="AA124" s="288">
        <f t="shared" si="52"/>
        <v>595980.5209169999</v>
      </c>
      <c r="AB124" s="287">
        <f t="shared" si="43"/>
        <v>0.26392327482515199</v>
      </c>
      <c r="AC124" s="288">
        <f>AC121+AC118</f>
        <v>612551.028528</v>
      </c>
      <c r="AD124" s="287">
        <f t="shared" si="44"/>
        <v>0.27126133978565031</v>
      </c>
      <c r="AE124" s="288">
        <f>AE121+AE118</f>
        <v>611869.052883</v>
      </c>
      <c r="AF124" s="287">
        <f t="shared" si="45"/>
        <v>0.27095933465989902</v>
      </c>
      <c r="AG124" s="288">
        <f>AG121+AG118</f>
        <v>595131.21854799998</v>
      </c>
      <c r="AH124" s="287">
        <f t="shared" si="46"/>
        <v>0.26354717570981262</v>
      </c>
      <c r="AI124" s="288">
        <f>AI121+AI118</f>
        <v>615589.43150199996</v>
      </c>
      <c r="AJ124" s="287">
        <f t="shared" si="47"/>
        <v>0.27260686654046301</v>
      </c>
      <c r="AK124" s="288">
        <f>AK121+AK118</f>
        <v>606224.2504755999</v>
      </c>
      <c r="AL124" s="287">
        <f t="shared" si="48"/>
        <v>0.26845959829624</v>
      </c>
    </row>
    <row r="125" spans="18:38" ht="15" customHeight="1" x14ac:dyDescent="0.25">
      <c r="R125" s="286" t="s">
        <v>1397</v>
      </c>
      <c r="S125" s="286"/>
      <c r="T125" s="285">
        <f t="shared" ref="T125:Z125" si="53">T124+T106</f>
        <v>1489.3927799999999</v>
      </c>
      <c r="U125" s="285">
        <f t="shared" si="53"/>
        <v>1530.8035199999999</v>
      </c>
      <c r="V125" s="285">
        <f t="shared" si="53"/>
        <v>1529.0992200000001</v>
      </c>
      <c r="W125" s="285">
        <f t="shared" si="53"/>
        <v>1487.2703200000001</v>
      </c>
      <c r="X125" s="285">
        <f t="shared" si="53"/>
        <v>1538.3966800000001</v>
      </c>
      <c r="Y125" s="285">
        <f t="shared" si="53"/>
        <v>1514.9925039999998</v>
      </c>
      <c r="Z125" s="284">
        <f t="shared" si="53"/>
        <v>1411.9299999999998</v>
      </c>
      <c r="AA125" s="283">
        <f>AA124+AA117+AA96</f>
        <v>2128689.0519079999</v>
      </c>
      <c r="AB125" s="282">
        <f t="shared" si="43"/>
        <v>0.94266602002290723</v>
      </c>
      <c r="AC125" s="283">
        <f>AC124+AC117+AC96</f>
        <v>2128689.0359359998</v>
      </c>
      <c r="AD125" s="282">
        <f t="shared" si="44"/>
        <v>0.94266601961738272</v>
      </c>
      <c r="AE125" s="283">
        <f>AE124+AE117+AE96</f>
        <v>2128689.0348916003</v>
      </c>
      <c r="AF125" s="282">
        <f t="shared" si="45"/>
        <v>0.94266601959086571</v>
      </c>
      <c r="AG125" s="283">
        <f>AG124+AG117+AG96</f>
        <v>2128689.0099870004</v>
      </c>
      <c r="AH125" s="282">
        <f t="shared" si="46"/>
        <v>0.94266601895854518</v>
      </c>
      <c r="AI125" s="283">
        <f>AI124+AI117+AI96</f>
        <v>2128689.0016409997</v>
      </c>
      <c r="AJ125" s="282">
        <f t="shared" si="47"/>
        <v>0.94266601874664269</v>
      </c>
      <c r="AK125" s="283">
        <f>AK124+AK117+AK96</f>
        <v>2128689.0268727196</v>
      </c>
      <c r="AL125" s="282">
        <f t="shared" si="48"/>
        <v>0.94266601938726868</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2258158.2519080001</v>
      </c>
      <c r="AB127" s="273">
        <f>(AA125+AA80)/AA127</f>
        <v>1</v>
      </c>
      <c r="AC127" s="274">
        <f>AC125+AC80</f>
        <v>2258158.235936</v>
      </c>
      <c r="AD127" s="273">
        <f>(AC125+AC80)/AC127</f>
        <v>1</v>
      </c>
      <c r="AE127" s="274">
        <f>AE125+AE80</f>
        <v>2258158.2348916004</v>
      </c>
      <c r="AF127" s="273">
        <f>(AE125+AE80)/AE127</f>
        <v>1</v>
      </c>
      <c r="AG127" s="274">
        <f>AG125+AG80</f>
        <v>2258158.2099870006</v>
      </c>
      <c r="AH127" s="273">
        <f>(AG125+AG80)/AG127</f>
        <v>1</v>
      </c>
      <c r="AI127" s="274">
        <f>AI125+AI80</f>
        <v>2258158.2016409999</v>
      </c>
      <c r="AJ127" s="273">
        <f>(AI125+AI80)/AI127</f>
        <v>1</v>
      </c>
      <c r="AK127" s="274">
        <f>AK125+AK80</f>
        <v>2258158.2268727198</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scale="55" fitToWidth="2" pageOrder="overThenDown"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7">
    <tabColor rgb="FFFF0000"/>
    <pageSetUpPr fitToPage="1"/>
  </sheetPr>
  <dimension ref="A1:O25"/>
  <sheetViews>
    <sheetView tabSelected="1" view="pageBreakPreview" zoomScale="85" zoomScaleNormal="100" zoomScaleSheetLayoutView="85" workbookViewId="0">
      <selection activeCell="X1" sqref="X1"/>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9"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09451_3FF_</v>
      </c>
      <c r="B2" s="569"/>
      <c r="C2" s="569"/>
      <c r="D2" s="569"/>
      <c r="E2" s="569"/>
      <c r="F2" s="569"/>
      <c r="G2" s="569"/>
      <c r="H2" s="230"/>
      <c r="I2" s="230"/>
      <c r="J2" s="230"/>
      <c r="K2" s="230"/>
      <c r="L2" s="230"/>
      <c r="M2" s="230"/>
      <c r="N2" s="230"/>
      <c r="O2" s="230"/>
    </row>
    <row r="4" spans="1:15" x14ac:dyDescent="0.25">
      <c r="A4" s="232" t="s">
        <v>560</v>
      </c>
      <c r="B4" s="104"/>
      <c r="C4">
        <f>_xll.Woodstock.Analyst.Xcel.UDFs.GetIndicatorValueAverage("OAGETOTREC", "5 Famille de courbes="&amp;$B16&amp;";", _xll.Woodstock.Analyst.Xcel.UDFs.GetModelFilename(), _xll.Woodstock.Analyst.Xcel.UDFs.GetScenarioIndex(),"2", "6")</f>
        <v>810804.84364536556</v>
      </c>
      <c r="D4">
        <f>_xll.Woodstock.Analyst.Xcel.UDFs.GetIndicatorValueAverage("OSUPREALREGAPRE", "5 Famille de courbes="&amp;$B16&amp;";", _xll.Woodstock.Analyst.Xcel.UDFs.GetModelFilename(), _xll.Woodstock.Analyst.Xcel.UDFs.GetScenarioIndex(),"2", "6")</f>
        <v>25010.687305615844</v>
      </c>
    </row>
    <row r="6" spans="1:15" ht="17.25" customHeight="1" x14ac:dyDescent="0.25">
      <c r="A6" s="252" t="s">
        <v>154</v>
      </c>
      <c r="B6" s="252"/>
      <c r="C6" s="584" t="s">
        <v>1499</v>
      </c>
      <c r="D6" s="579"/>
      <c r="E6" s="579"/>
      <c r="F6" s="580"/>
    </row>
    <row r="7" spans="1:15" ht="63.75" customHeight="1" x14ac:dyDescent="0.25">
      <c r="A7" s="582" t="s">
        <v>1604</v>
      </c>
      <c r="B7" s="583"/>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112.90003217091881</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135.14149309233147</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22.964687181379471</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c r="H14" t="s">
        <v>1687</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84.582638138466962</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113.09570302168547</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21.835927948671525</v>
      </c>
      <c r="H15" t="s">
        <v>1688</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162.0916757979916</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88.860644749714538</v>
      </c>
      <c r="E16" s="352">
        <f>IF(ISERROR((VLOOKUP($A$4&amp;" - "&amp;B16,Data_VolumeTigeSepm!$C$7:$E$24,2,FALSE)/VLOOKUP($A$4&amp;" - "&amp;B16,Data_VolumeTigeSepm!$C$7:$E$24,3,FALSE))*1000),0,(VLOOKUP($A$4&amp;" - "&amp;B16,Data_VolumeTigeSepm!$C$7:$E$24,2,FALSE)/VLOOKUP($A$4&amp;" - "&amp;B16,Data_VolumeTigeSepm!$C$7:$E$24,3,FALSE))*1000)</f>
        <v>90.018564418364051</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18.605733686117581</v>
      </c>
      <c r="H16">
        <f>_xll.Woodstock.Analyst.Xcel.UDFs.GetIndicatorValue("OAGETOTREC", "5 Famille de courbes=FCTYF_EPX;", _xll.Woodstock.Analyst.Xcel.UDFs.GetModelFilename(), _xll.Woodstock.Analyst.Xcel.UDFs.GetScenarioIndex(), "1")</f>
        <v>976973.82247700542</v>
      </c>
    </row>
    <row r="17" spans="1:8"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142.27643603380304</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120.07083312707651</v>
      </c>
      <c r="E17" s="352">
        <f>IF(ISERROR((VLOOKUP($A$4&amp;" - "&amp;B17,Data_VolumeTigeSepm!$C$7:$E$24,2,FALSE)/VLOOKUP($A$4&amp;" - "&amp;B17,Data_VolumeTigeSepm!$C$7:$E$24,3,FALSE))*1000),0,(VLOOKUP($A$4&amp;" - "&amp;B17,Data_VolumeTigeSepm!$C$7:$E$24,2,FALSE)/VLOOKUP($A$4&amp;" - "&amp;B17,Data_VolumeTigeSepm!$C$7:$E$24,3,FALSE))*1000)</f>
        <v>114.53049435203367</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23.192267157844913</v>
      </c>
      <c r="H17">
        <f>_xll.Woodstock.Analyst.Xcel.UDFs.GetIndicatorValue("OAGETOTREC", "5 Famille de courbes=FCTYF_EPX;", _xll.Woodstock.Analyst.Xcel.UDFs.GetModelFilename(), _xll.Woodstock.Analyst.Xcel.UDFs.GetScenarioIndex(), "2")</f>
        <v>699909.70585089922</v>
      </c>
    </row>
    <row r="18" spans="1:8"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c r="H18">
        <f>_xll.Woodstock.Analyst.Xcel.UDFs.GetIndicatorValue("OAGETOTREC", "5 Famille de courbes=FCTYF_EPX;", _xll.Woodstock.Analyst.Xcel.UDFs.GetModelFilename(), _xll.Woodstock.Analyst.Xcel.UDFs.GetScenarioIndex(), "3")</f>
        <v>687108.35987695307</v>
      </c>
    </row>
    <row r="19" spans="1:8"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c r="H19">
        <f>_xll.Woodstock.Analyst.Xcel.UDFs.GetIndicatorValue("OAGETOTREC", "5 Famille de courbes=FCTYF_EPX;", _xll.Woodstock.Analyst.Xcel.UDFs.GetModelFilename(), _xll.Woodstock.Analyst.Xcel.UDFs.GetScenarioIndex(), "4")</f>
        <v>1007915.1270444021</v>
      </c>
    </row>
    <row r="20" spans="1:8"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c r="H20">
        <f>_xll.Woodstock.Analyst.Xcel.UDFs.GetIndicatorValue("OAGETOTREC", "5 Famille de courbes=FCTYF_EPX;", _xll.Woodstock.Analyst.Xcel.UDFs.GetModelFilename(), _xll.Woodstock.Analyst.Xcel.UDFs.GetScenarioIndex(), "5")</f>
        <v>880797.18053330481</v>
      </c>
    </row>
    <row r="21" spans="1:8"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c r="H21">
        <f>_xll.Woodstock.Analyst.Xcel.UDFs.GetIndicatorValue("OAGETOTREC", "5 Famille de courbes=FCTYF_EPX;", _xll.Woodstock.Analyst.Xcel.UDFs.GetModelFilename(), _xll.Woodstock.Analyst.Xcel.UDFs.GetScenarioIndex(), "6")</f>
        <v>778293.84492126852</v>
      </c>
    </row>
    <row r="22" spans="1:8"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154.1006916437222</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99.269790165861863</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98.253824583979423</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20.115541895088512</v>
      </c>
      <c r="H22">
        <f>_xll.Woodstock.Analyst.Xcel.UDFs.GetIndicatorValue("OAGETOTREC", "5 Famille de courbes=FCTYF_EPX;", _xll.Woodstock.Analyst.Xcel.UDFs.GetModelFilename(), _xll.Woodstock.Analyst.Xcel.UDFs.GetScenarioIndex(), "7")</f>
        <v>883882.33303058892</v>
      </c>
    </row>
    <row r="23" spans="1:8" x14ac:dyDescent="0.25">
      <c r="H23">
        <f>_xll.Woodstock.Analyst.Xcel.UDFs.GetIndicatorValue("OAGETOTREC", "5 Famille de courbes=FCTYF_EPX;", _xll.Woodstock.Analyst.Xcel.UDFs.GetModelFilename(), _xll.Woodstock.Analyst.Xcel.UDFs.GetScenarioIndex(), "8")</f>
        <v>555055.91258065403</v>
      </c>
    </row>
    <row r="24" spans="1:8" x14ac:dyDescent="0.25">
      <c r="A24" s="380" t="s">
        <v>1542</v>
      </c>
      <c r="H24">
        <f>_xll.Woodstock.Analyst.Xcel.UDFs.GetIndicatorValue("OAGETOTREC", "5 Famille de courbes=FCTYF_EPX;", _xll.Woodstock.Analyst.Xcel.UDFs.GetModelFilename(), _xll.Woodstock.Analyst.Xcel.UDFs.GetScenarioIndex(), "9")</f>
        <v>942629.33525943011</v>
      </c>
    </row>
    <row r="25" spans="1:8" ht="28.5" customHeight="1" x14ac:dyDescent="0.25">
      <c r="A25" s="581" t="s">
        <v>1543</v>
      </c>
      <c r="B25" s="581"/>
      <c r="C25" s="581"/>
      <c r="D25" s="581"/>
      <c r="E25" s="581"/>
      <c r="F25" s="581"/>
      <c r="H25">
        <f>_xll.Woodstock.Analyst.Xcel.UDFs.GetIndicatorValue("OAGETOTREC", "5 Famille de courbes=FCTYF_EPX;", _xll.Woodstock.Analyst.Xcel.UDFs.GetModelFilename(), _xll.Woodstock.Analyst.Xcel.UDFs.GetScenarioIndex(), "10")</f>
        <v>843413.60362388194</v>
      </c>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scale="83" orientation="landscape" r:id="rId1"/>
  <headerFooter>
    <oddFooter>&amp;L&amp;F-&amp;A
&amp;D&amp;R&amp;P de &amp;N</oddFooter>
  </headerFooter>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8">
    <tabColor theme="3" tint="0.39997558519241921"/>
    <pageSetUpPr fitToPage="1"/>
  </sheetPr>
  <dimension ref="A1:K45"/>
  <sheetViews>
    <sheetView tabSelected="1" view="pageBreakPreview" topLeftCell="B6" zoomScale="85" zoomScaleNormal="80" zoomScaleSheetLayoutView="85" workbookViewId="0">
      <selection activeCell="X1" sqref="X1"/>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4"/>
      <c r="B1" s="594"/>
      <c r="C1" s="594"/>
      <c r="D1" s="594"/>
    </row>
    <row r="2" spans="1:11" ht="51.75" customHeight="1" x14ac:dyDescent="0.4">
      <c r="A2" s="569" t="str">
        <f>"Tableau 9 : Validation de la conformité des résultats avec le cahier de détermination de l'UA "&amp; (RIGHT(LEFT(_xll.Woodstock.Analyst.Xcel.UDFs.GetPublishedModelName(""),18),10))</f>
        <v>Tableau 9 : Validation de la conformité des résultats avec le cahier de détermination de l'UA 09451_3FF_</v>
      </c>
      <c r="B2" s="569"/>
      <c r="C2" s="569"/>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7" t="s">
        <v>1631</v>
      </c>
      <c r="B5" s="598"/>
      <c r="C5" s="599"/>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2" t="s">
        <v>1511</v>
      </c>
      <c r="B8" s="593"/>
      <c r="C8" s="386" t="s">
        <v>1422</v>
      </c>
    </row>
    <row r="9" spans="1:11" ht="15" customHeight="1" x14ac:dyDescent="0.25">
      <c r="A9" s="595" t="str">
        <f>TitreMatrice2</f>
        <v>Matrice 2 : Répartition par produit en volume (m3 net/an) de l'UA 09451_3FF_</v>
      </c>
      <c r="B9" s="596"/>
      <c r="C9" s="596"/>
    </row>
    <row r="10" spans="1:11" ht="15" customHeight="1" x14ac:dyDescent="0.25">
      <c r="A10" s="585" t="s">
        <v>1506</v>
      </c>
      <c r="B10" s="586"/>
      <c r="C10" s="231">
        <f>IF(ISERROR(ABS(1-(VLOOKUP("Total",ValideMatrice2,12,FALSE)/Intrants_CahierDetermination!K11))),"N/A",ABS(1-(VLOOKUP("Total",ValideMatrice2,12,FALSE)/Intrants_CahierDetermination!K11)))</f>
        <v>0</v>
      </c>
    </row>
    <row r="11" spans="1:11" ht="15" customHeight="1" x14ac:dyDescent="0.25">
      <c r="A11" s="587" t="str">
        <f>TitreTableau1</f>
        <v>Tableau 1 : Répartition par produit des possibilités forestières par périodes quinquennales de l'UA 09451_3FF_</v>
      </c>
      <c r="B11" s="588"/>
      <c r="C11" s="589"/>
    </row>
    <row r="12" spans="1:11" ht="15" customHeight="1" x14ac:dyDescent="0.25">
      <c r="A12" s="585" t="s">
        <v>1507</v>
      </c>
      <c r="B12" s="586"/>
      <c r="C12" s="231">
        <f>IF(ISERROR(ABS(1-('Répartition par produits (tab)'!D28/Intrants_CahierDetermination!K11))),"N/A",ABS(1-('Répartition par produits (tab)'!D28/Intrants_CahierDetermination!K11)))</f>
        <v>1.3322676295501878E-15</v>
      </c>
    </row>
    <row r="13" spans="1:11" ht="15" customHeight="1" x14ac:dyDescent="0.25">
      <c r="A13" s="587" t="str">
        <f>TitreTableau2</f>
        <v>Tableau 2 : Ventilation des possibilités forestières (m3 brut / an) par essences et types de forêt de l'UA 09451_3FF_  **</v>
      </c>
      <c r="B13" s="588"/>
      <c r="C13" s="589"/>
    </row>
    <row r="14" spans="1:11" ht="15" customHeight="1" x14ac:dyDescent="0.25">
      <c r="A14" s="585" t="s">
        <v>1508</v>
      </c>
      <c r="B14" s="586"/>
      <c r="C14" s="231">
        <f>IF(ISERROR(ABS(1-('Provenance possibilités 1 (tab)'!W90/Intrants_CahierDetermination!K11))),"N/A",ABS(1-('Provenance possibilités 1 (tab)'!W90/Intrants_CahierDetermination!K11)))</f>
        <v>1.3690876127347984E-4</v>
      </c>
    </row>
    <row r="15" spans="1:11" ht="15" customHeight="1" x14ac:dyDescent="0.25">
      <c r="A15" s="585" t="s">
        <v>1509</v>
      </c>
      <c r="B15" s="586"/>
      <c r="C15" s="231">
        <f>IF(ISERROR(ABS(1-('Provenance possibilités 1 (tab)'!W91/Intrants_CahierDetermination!K11))),"N/A",ABS(1-('Provenance possibilités 1 (tab)'!W91/Intrants_CahierDetermination!K11)))</f>
        <v>1.3690876127347984E-4</v>
      </c>
    </row>
    <row r="16" spans="1:11" ht="15" customHeight="1" x14ac:dyDescent="0.25">
      <c r="A16" s="587" t="str">
        <f>TitreTableau3</f>
        <v>Tableau 3 : Ventilation des possibilités forestières par essence en fonction des composantes territoriales de l'UA 09451_3FF_  *</v>
      </c>
      <c r="B16" s="588"/>
      <c r="C16" s="588"/>
    </row>
    <row r="17" spans="1:6" x14ac:dyDescent="0.25">
      <c r="A17" s="585" t="s">
        <v>1510</v>
      </c>
      <c r="B17" s="586"/>
      <c r="C17" s="231">
        <f>IF(ISERROR(ABS(1-('Provenance possibilités 2 (tab)'!X45/Intrants_CahierDetermination!K11))),"N/A",ABS(1-('Provenance possibilités 2 (tab)'!X45/Intrants_CahierDetermination!K11)))</f>
        <v>1.6778366244787346E-3</v>
      </c>
      <c r="E17" s="476">
        <f>'Provenance possibilités 2 (tab)'!X45/Intrants_CahierDetermination!K11</f>
        <v>0.99832216337552127</v>
      </c>
      <c r="F17" s="102"/>
    </row>
    <row r="18" spans="1:6" ht="15" customHeight="1" x14ac:dyDescent="0.25">
      <c r="A18" s="590" t="str">
        <f>TitreTableau4</f>
        <v>Tableau 4 : Ventilation de la superficie des traitements sylvicoles en fonction des grands types de forêt de l'UA 09451_3FF_</v>
      </c>
      <c r="B18" s="591"/>
      <c r="C18" s="591"/>
    </row>
    <row r="19" spans="1:6" x14ac:dyDescent="0.25">
      <c r="A19" s="585" t="s">
        <v>1633</v>
      </c>
      <c r="B19" s="586"/>
      <c r="C19" s="231">
        <f>IF(ISERROR(ABS(1-('Stratégie d''aménagement 1 (tab)'!P15/Intrants_CahierDetermination!F23))),"N/A",ABS(1-('Stratégie d''aménagement 1 (tab)'!P15/Intrants_CahierDetermination!F23)))</f>
        <v>4.8714261603399756E-4</v>
      </c>
    </row>
    <row r="20" spans="1:6" x14ac:dyDescent="0.25">
      <c r="A20" s="585" t="s">
        <v>1634</v>
      </c>
      <c r="B20" s="586"/>
      <c r="C20" s="231">
        <f>IF(ISERROR(ABS(1-('Stratégie d''aménagement 1 (tab)'!P31/Intrants_CahierDetermination!F27))),"N/A",ABS(1-('Stratégie d''aménagement 1 (tab)'!P31/Intrants_CahierDetermination!F27)))</f>
        <v>0</v>
      </c>
    </row>
    <row r="21" spans="1:6" x14ac:dyDescent="0.25">
      <c r="A21" s="585" t="s">
        <v>1635</v>
      </c>
      <c r="B21" s="586"/>
      <c r="C21" s="231">
        <f>IF(ISERROR(ABS(1-('Stratégie d''aménagement 1 (tab)'!P40/Intrants_CahierDetermination!F30))),"N/A",ABS(1-('Stratégie d''aménagement 1 (tab)'!P40/Intrants_CahierDetermination!F30)))</f>
        <v>4.5997131474107E-4</v>
      </c>
    </row>
    <row r="22" spans="1:6" x14ac:dyDescent="0.25">
      <c r="A22" s="585" t="s">
        <v>1637</v>
      </c>
      <c r="B22" s="586"/>
      <c r="C22" s="231">
        <f>IF(ISERROR(ABS(1-('Stratégie d''aménagement 1 (tab)'!P60/Intrants_CahierDetermination!F39))),"N/A",ABS(1-('Stratégie d''aménagement 1 (tab)'!P60/Intrants_CahierDetermination!F39)))</f>
        <v>2.0357170068026065E-3</v>
      </c>
    </row>
    <row r="23" spans="1:6" x14ac:dyDescent="0.25">
      <c r="A23" s="585" t="s">
        <v>1661</v>
      </c>
      <c r="B23" s="586"/>
      <c r="C23" s="231">
        <f>IF(ISERROR(ABS(1-(('Stratégie d''aménagement 1 (tab)'!P81-'Stratégie d''aménagement 1 (tab)'!P79)/Intrants_CahierDetermination!F43))),"N/A",ABS(1-(('Stratégie d''aménagement 1 (tab)'!P81-'Stratégie d''aménagement 1 (tab)'!P79)/Intrants_CahierDetermination!F43)))</f>
        <v>3.5153939393939293E-3</v>
      </c>
    </row>
    <row r="24" spans="1:6" x14ac:dyDescent="0.25">
      <c r="A24" s="585" t="s">
        <v>1636</v>
      </c>
      <c r="B24" s="586"/>
      <c r="C24" s="231">
        <f>IF(ISERROR(ABS(1-('Stratégie d''aménagement 1 (tab)'!P88/Intrants_CahierDetermination!F46))),"N/A",ABS(1-('Stratégie d''aménagement 1 (tab)'!P88/Intrants_CahierDetermination!F46)))</f>
        <v>1.6773492617449648E-2</v>
      </c>
    </row>
    <row r="25" spans="1:6" x14ac:dyDescent="0.25">
      <c r="A25" s="590" t="str">
        <f>TitreTableau5</f>
        <v>Tableau 5 : Ventilation de la superficie des traitements sylvicoles par entités territoriales de l'UA 09451_3FF_</v>
      </c>
      <c r="B25" s="591"/>
      <c r="C25" s="591"/>
    </row>
    <row r="26" spans="1:6" x14ac:dyDescent="0.25">
      <c r="A26" s="585" t="s">
        <v>1640</v>
      </c>
      <c r="B26" s="586"/>
      <c r="C26" s="231">
        <f>IF(ISERROR(ABS(1-('Stratégie d''aménagement 2 (tab)'!B18/Intrants_CahierDetermination!F23))),"N/A",ABS(1-('Stratégie d''aménagement 2 (tab)'!B18/Intrants_CahierDetermination!F23)))</f>
        <v>4.8715011488376092E-4</v>
      </c>
    </row>
    <row r="27" spans="1:6" x14ac:dyDescent="0.25">
      <c r="A27" s="585" t="s">
        <v>1638</v>
      </c>
      <c r="B27" s="586"/>
      <c r="C27" s="231">
        <f>IF(ISERROR(ABS(1-('Stratégie d''aménagement 2 (tab)'!B34/Intrants_CahierDetermination!F27))),"N/A",ABS(1-('Stratégie d''aménagement 2 (tab)'!B34/Intrants_CahierDetermination!F27)))</f>
        <v>1.2268621674138558E-9</v>
      </c>
    </row>
    <row r="28" spans="1:6" x14ac:dyDescent="0.25">
      <c r="A28" s="585" t="s">
        <v>1639</v>
      </c>
      <c r="B28" s="586"/>
      <c r="C28" s="231">
        <f>IF(ISERROR(ABS(1-('Stratégie d''aménagement 2 (tab)'!B43/Intrants_CahierDetermination!F30))),"N/A",ABS(1-('Stratégie d''aménagement 2 (tab)'!B43/Intrants_CahierDetermination!F30)))</f>
        <v>4.5997846375911422E-4</v>
      </c>
    </row>
    <row r="29" spans="1:6" x14ac:dyDescent="0.25">
      <c r="A29" s="587" t="str">
        <f>TitreTableau6</f>
        <v>Tableau 6 : Ventilation des volumes récoltés en fonction des traitements sylvicoles de l'UA 09451_3FF_</v>
      </c>
      <c r="B29" s="588"/>
      <c r="C29" s="589"/>
    </row>
    <row r="30" spans="1:6" x14ac:dyDescent="0.25">
      <c r="A30" s="585" t="s">
        <v>1641</v>
      </c>
      <c r="B30" s="586"/>
      <c r="C30" s="231">
        <f>IF(ISERROR(ABS(1-('Stratégie d''aménagement 3 (tab)'!U55/Intrants_CahierDetermination!K11))),"N/A",ABS(1-('Stratégie d''aménagement 3 (tab)'!U55/Intrants_CahierDetermination!K11)))</f>
        <v>8.7746443050795708E-4</v>
      </c>
    </row>
    <row r="31" spans="1:6" x14ac:dyDescent="0.25">
      <c r="A31" s="587" t="str">
        <f>TitreTableau7</f>
        <v>Tableau 7 : Ventilation du budget sylvicole annuel en fonction des traitements sylvicoles de l'UA 09451_3FF_</v>
      </c>
      <c r="B31" s="588"/>
      <c r="C31" s="589"/>
    </row>
    <row r="32" spans="1:6" x14ac:dyDescent="0.25">
      <c r="A32" s="585" t="s">
        <v>1512</v>
      </c>
      <c r="B32" s="586"/>
      <c r="C32" s="231">
        <f>IF(ISERROR(ABS(1-('Stratégie d''aménagement 4 (tab)'!B13/Intrants_CahierDetermination!F23))),"N/A",ABS(1-('Stratégie d''aménagement 4 (tab)'!B13/Intrants_CahierDetermination!F23)))</f>
        <v>4.8714261603399756E-4</v>
      </c>
    </row>
    <row r="33" spans="1:3" x14ac:dyDescent="0.25">
      <c r="A33" s="585" t="s">
        <v>1513</v>
      </c>
      <c r="B33" s="586"/>
      <c r="C33" s="231">
        <f>IF(ISERROR(ABS(1-('Stratégie d''aménagement 4 (tab)'!B29/Intrants_CahierDetermination!F27))),"N/A",ABS(1-('Stratégie d''aménagement 4 (tab)'!B29/Intrants_CahierDetermination!F27)))</f>
        <v>0</v>
      </c>
    </row>
    <row r="34" spans="1:3" x14ac:dyDescent="0.25">
      <c r="A34" s="585" t="s">
        <v>1514</v>
      </c>
      <c r="B34" s="586"/>
      <c r="C34" s="231">
        <f>IF(ISERROR(ABS(1-('Stratégie d''aménagement 4 (tab)'!B30/Intrants_CahierDetermination!F30))),"N/A",ABS(1-('Stratégie d''aménagement 4 (tab)'!B30/Intrants_CahierDetermination!F30)))</f>
        <v>4.5997131474107E-4</v>
      </c>
    </row>
    <row r="35" spans="1:3" x14ac:dyDescent="0.25">
      <c r="A35" s="585" t="s">
        <v>1515</v>
      </c>
      <c r="B35" s="586"/>
      <c r="C35" s="231">
        <f>IF(ISERROR(ABS(1-('Stratégie d''aménagement 4 (tab)'!B46/Intrants_CahierDetermination!F39))),"N/A",ABS(1-('Stratégie d''aménagement 4 (tab)'!B46/Intrants_CahierDetermination!F39)))</f>
        <v>2.0357170068026065E-3</v>
      </c>
    </row>
    <row r="36" spans="1:3" x14ac:dyDescent="0.25">
      <c r="A36" s="585" t="s">
        <v>1663</v>
      </c>
      <c r="B36" s="586"/>
      <c r="C36" s="231">
        <f>IF(ISERROR(ABS(1-(('Stratégie d''aménagement 4 (tab)'!B67-'Stratégie d''aménagement 4 (tab)'!B65)/Intrants_CahierDetermination!F43))),"N/A",ABS(1-(('Stratégie d''aménagement 4 (tab)'!B67-'Stratégie d''aménagement 4 (tab)'!B65)/Intrants_CahierDetermination!F43)))</f>
        <v>3.5153939393939293E-3</v>
      </c>
    </row>
    <row r="37" spans="1:3" x14ac:dyDescent="0.25">
      <c r="A37" s="585" t="s">
        <v>1516</v>
      </c>
      <c r="B37" s="586"/>
      <c r="C37" s="231">
        <f>IF(ISERROR(ABS(1-('Stratégie d''aménagement 4 (tab)'!B74/Intrants_CahierDetermination!F46))),"N/A",ABS(1-('Stratégie d''aménagement 4 (tab)'!B74/Intrants_CahierDetermination!F46)))</f>
        <v>1.6773492617449648E-2</v>
      </c>
    </row>
    <row r="38" spans="1:3" x14ac:dyDescent="0.25">
      <c r="A38" s="585" t="s">
        <v>1668</v>
      </c>
      <c r="B38" s="586"/>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1.190028209308025E-8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2258158.2000000002</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scale="55" orientation="portrait"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9">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4" t="s">
        <v>1685</v>
      </c>
      <c r="B6" s="604"/>
      <c r="C6" s="604"/>
      <c r="D6" s="604"/>
      <c r="E6" s="604"/>
      <c r="F6" s="604"/>
      <c r="G6" s="604"/>
      <c r="H6" s="604"/>
      <c r="I6" s="604"/>
      <c r="J6" s="604"/>
      <c r="K6" s="604"/>
    </row>
    <row r="7" spans="1:11" ht="15" customHeight="1" x14ac:dyDescent="0.25">
      <c r="A7" s="41"/>
      <c r="B7" s="41"/>
      <c r="C7" s="41"/>
      <c r="D7" s="41"/>
      <c r="E7" s="41"/>
      <c r="F7" s="41"/>
      <c r="G7" s="41"/>
      <c r="H7" s="41"/>
      <c r="I7" s="41"/>
      <c r="J7" s="41"/>
      <c r="K7" s="41"/>
    </row>
    <row r="8" spans="1:11" ht="15" customHeight="1" thickBot="1" x14ac:dyDescent="0.3">
      <c r="A8" s="600" t="s">
        <v>190</v>
      </c>
      <c r="B8" s="601"/>
      <c r="C8" s="601"/>
      <c r="D8" s="81"/>
      <c r="E8" s="81"/>
      <c r="F8" s="81"/>
      <c r="G8" s="81"/>
      <c r="H8" s="81"/>
      <c r="I8" s="81"/>
      <c r="J8" s="81"/>
      <c r="K8" s="81"/>
    </row>
    <row r="9" spans="1:11" ht="15" customHeight="1" thickTop="1" thickBot="1" x14ac:dyDescent="0.3">
      <c r="A9" s="608" t="s">
        <v>163</v>
      </c>
      <c r="B9" s="608"/>
      <c r="C9" s="42" t="s">
        <v>164</v>
      </c>
      <c r="D9" s="42" t="s">
        <v>165</v>
      </c>
      <c r="E9" s="43"/>
      <c r="F9" s="41"/>
      <c r="G9" s="41"/>
      <c r="H9" s="41"/>
      <c r="I9" s="41"/>
      <c r="J9" s="41"/>
      <c r="K9" s="41"/>
    </row>
    <row r="10" spans="1:11" ht="15" customHeight="1" thickTop="1" thickBot="1" x14ac:dyDescent="0.3">
      <c r="A10" s="609">
        <v>1495074</v>
      </c>
      <c r="B10" s="609"/>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10" t="s">
        <v>169</v>
      </c>
      <c r="B12" s="611"/>
      <c r="C12" s="49">
        <v>1365002.5619999999</v>
      </c>
      <c r="D12" s="50">
        <v>1.0021459862478901</v>
      </c>
      <c r="E12">
        <v>1.0021459862478901</v>
      </c>
      <c r="F12" s="41"/>
      <c r="G12" s="41"/>
      <c r="H12" s="41"/>
      <c r="I12" s="41"/>
      <c r="J12" s="41"/>
      <c r="K12" s="41"/>
    </row>
    <row r="13" spans="1:11" ht="15" customHeight="1" thickTop="1" thickBot="1" x14ac:dyDescent="0.3">
      <c r="A13" s="612"/>
      <c r="B13" s="612"/>
      <c r="C13" s="51"/>
      <c r="D13" s="52"/>
      <c r="F13" s="41"/>
      <c r="G13" s="41"/>
      <c r="H13" s="41"/>
      <c r="I13" s="41"/>
      <c r="J13" s="41"/>
      <c r="K13" s="41"/>
    </row>
    <row r="14" spans="1:11" ht="15" customHeight="1" thickTop="1" thickBot="1" x14ac:dyDescent="0.3">
      <c r="A14" s="53" t="s">
        <v>170</v>
      </c>
      <c r="B14" s="54"/>
      <c r="C14" s="55"/>
      <c r="D14" s="602" t="s">
        <v>171</v>
      </c>
      <c r="E14" s="603"/>
      <c r="F14" s="41"/>
      <c r="G14" s="41"/>
      <c r="H14" s="41"/>
      <c r="I14" s="41"/>
      <c r="J14" s="41"/>
      <c r="K14" s="41"/>
    </row>
    <row r="15" spans="1:11" ht="15" customHeight="1" thickTop="1" thickBot="1" x14ac:dyDescent="0.3">
      <c r="A15" s="56" t="s">
        <v>70</v>
      </c>
      <c r="B15" s="57"/>
      <c r="C15" s="58">
        <v>2538</v>
      </c>
      <c r="D15" s="613"/>
      <c r="E15" s="603"/>
      <c r="F15" s="41"/>
      <c r="G15" s="41"/>
      <c r="H15" s="41"/>
      <c r="I15" s="41"/>
      <c r="J15" s="41"/>
      <c r="K15" s="41"/>
    </row>
    <row r="16" spans="1:11" ht="15" customHeight="1" thickTop="1" thickBot="1" x14ac:dyDescent="0.3">
      <c r="A16" s="59" t="s">
        <v>172</v>
      </c>
      <c r="B16" s="60"/>
      <c r="C16" s="61">
        <v>200</v>
      </c>
      <c r="D16" s="602"/>
      <c r="E16" s="603"/>
      <c r="F16" s="41"/>
      <c r="G16" s="41"/>
      <c r="H16" s="41"/>
      <c r="I16" s="41"/>
      <c r="J16" s="41"/>
      <c r="K16" s="41"/>
    </row>
    <row r="17" spans="1:11" ht="15" customHeight="1" thickTop="1" thickBot="1" x14ac:dyDescent="0.3">
      <c r="A17" s="62" t="s">
        <v>173</v>
      </c>
      <c r="B17" s="63"/>
      <c r="C17" s="64"/>
      <c r="D17" s="602"/>
      <c r="E17" s="603"/>
      <c r="F17" s="41"/>
      <c r="G17" s="41"/>
      <c r="H17" s="41"/>
      <c r="I17" s="41"/>
      <c r="J17" s="41"/>
      <c r="K17" s="41"/>
    </row>
    <row r="18" spans="1:11" ht="15" customHeight="1" thickTop="1" thickBot="1" x14ac:dyDescent="0.3">
      <c r="A18" s="62" t="s">
        <v>174</v>
      </c>
      <c r="B18" s="63"/>
      <c r="C18" s="64"/>
      <c r="D18" s="602"/>
      <c r="E18" s="603"/>
      <c r="F18" s="41"/>
      <c r="G18" s="41"/>
      <c r="H18" s="41"/>
      <c r="I18" s="41"/>
      <c r="J18" s="41"/>
      <c r="K18" s="41"/>
    </row>
    <row r="19" spans="1:11" ht="15" customHeight="1" thickTop="1" thickBot="1" x14ac:dyDescent="0.3">
      <c r="A19" s="62" t="s">
        <v>175</v>
      </c>
      <c r="B19" s="63"/>
      <c r="C19" s="64"/>
      <c r="D19" s="602"/>
      <c r="E19" s="603"/>
      <c r="F19" s="41"/>
      <c r="G19" s="41"/>
      <c r="H19" s="41"/>
      <c r="I19" s="41"/>
      <c r="J19" s="41"/>
      <c r="K19" s="41"/>
    </row>
    <row r="20" spans="1:11" ht="15" customHeight="1" thickTop="1" thickBot="1" x14ac:dyDescent="0.3">
      <c r="A20" s="62" t="s">
        <v>176</v>
      </c>
      <c r="B20" s="63"/>
      <c r="C20" s="64"/>
      <c r="D20" s="602"/>
      <c r="E20" s="603"/>
      <c r="F20" s="41"/>
      <c r="G20" s="41"/>
      <c r="H20" s="41"/>
      <c r="I20" s="41"/>
      <c r="J20" s="41"/>
      <c r="K20" s="41"/>
    </row>
    <row r="21" spans="1:11" ht="15" customHeight="1" thickTop="1" thickBot="1" x14ac:dyDescent="0.3">
      <c r="A21" s="62" t="s">
        <v>177</v>
      </c>
      <c r="B21" s="63"/>
      <c r="C21" s="64"/>
      <c r="D21" s="602"/>
      <c r="E21" s="603"/>
      <c r="F21" s="41"/>
      <c r="G21" s="41"/>
      <c r="H21" s="41"/>
      <c r="I21" s="41"/>
      <c r="J21" s="41"/>
      <c r="K21" s="41"/>
    </row>
    <row r="22" spans="1:11" ht="15" customHeight="1" thickTop="1" thickBot="1" x14ac:dyDescent="0.3">
      <c r="A22" s="62" t="s">
        <v>178</v>
      </c>
      <c r="B22" s="63"/>
      <c r="C22" s="64">
        <v>9300</v>
      </c>
      <c r="D22" s="602"/>
      <c r="E22" s="603"/>
      <c r="F22" s="41"/>
      <c r="G22" s="41"/>
      <c r="H22" s="41"/>
      <c r="I22" s="41"/>
      <c r="J22" s="41"/>
      <c r="K22" s="41"/>
    </row>
    <row r="23" spans="1:11" ht="15" customHeight="1" thickTop="1" thickBot="1" x14ac:dyDescent="0.3">
      <c r="A23" s="62" t="s">
        <v>179</v>
      </c>
      <c r="B23" s="63"/>
      <c r="C23" s="64"/>
      <c r="D23" s="602"/>
      <c r="E23" s="603"/>
      <c r="F23" s="41"/>
      <c r="G23" s="41"/>
      <c r="H23" s="41"/>
      <c r="I23" s="41"/>
      <c r="J23" s="41"/>
      <c r="K23" s="41"/>
    </row>
    <row r="24" spans="1:11" ht="15" customHeight="1" thickTop="1" x14ac:dyDescent="0.25">
      <c r="A24" s="65"/>
      <c r="B24" s="65"/>
      <c r="C24" s="66">
        <f>SUM(C15:C23)</f>
        <v>12038</v>
      </c>
      <c r="D24" s="605">
        <f>ABS(SUM(D15:E23))</f>
        <v>0</v>
      </c>
      <c r="E24" s="605"/>
      <c r="F24" s="41"/>
      <c r="G24" s="41"/>
      <c r="H24" s="41"/>
      <c r="I24" s="41"/>
      <c r="J24" s="41"/>
      <c r="K24" s="41"/>
    </row>
    <row r="25" spans="1:11" ht="15" customHeight="1" x14ac:dyDescent="0.25">
      <c r="A25" s="606" t="s">
        <v>180</v>
      </c>
      <c r="B25" s="606"/>
      <c r="C25" s="606"/>
      <c r="D25" s="606"/>
      <c r="E25" s="606"/>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4" t="s">
        <v>1686</v>
      </c>
      <c r="B27" s="604"/>
      <c r="C27" s="604"/>
      <c r="D27" s="604"/>
      <c r="E27" s="604"/>
      <c r="F27" s="604"/>
      <c r="G27" s="604"/>
      <c r="H27" s="604"/>
      <c r="I27" s="604"/>
      <c r="J27" s="604"/>
      <c r="K27" s="604"/>
    </row>
    <row r="28" spans="1:11" ht="15" customHeight="1" x14ac:dyDescent="0.25">
      <c r="A28" s="182"/>
      <c r="B28" s="182"/>
      <c r="C28" s="182"/>
      <c r="D28" s="182"/>
      <c r="E28" s="182"/>
      <c r="F28" s="182"/>
      <c r="G28" s="182"/>
      <c r="H28" s="182"/>
      <c r="I28" s="182"/>
      <c r="J28" s="182"/>
      <c r="K28" s="182"/>
    </row>
    <row r="29" spans="1:11" ht="15" customHeight="1" x14ac:dyDescent="0.25">
      <c r="A29" s="607" t="s">
        <v>188</v>
      </c>
      <c r="B29" s="607"/>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6" t="s">
        <v>157</v>
      </c>
      <c r="B31" s="497" t="s">
        <v>158</v>
      </c>
      <c r="C31" s="498"/>
      <c r="D31" s="498"/>
      <c r="E31" s="498"/>
      <c r="F31" s="498"/>
      <c r="G31" s="498"/>
      <c r="H31" s="498"/>
      <c r="I31" s="498"/>
      <c r="J31" s="498"/>
      <c r="K31" s="499"/>
    </row>
    <row r="32" spans="1:11" ht="15.75" customHeight="1" thickBot="1" x14ac:dyDescent="0.3">
      <c r="A32" s="496"/>
      <c r="B32" s="500" t="s">
        <v>159</v>
      </c>
      <c r="C32" s="501"/>
      <c r="D32" s="501"/>
      <c r="E32" s="501"/>
      <c r="F32" s="501"/>
      <c r="G32" s="501"/>
      <c r="H32" s="501"/>
      <c r="I32" s="501"/>
      <c r="J32" s="501"/>
      <c r="K32" s="502"/>
    </row>
    <row r="33" spans="1:11" ht="33.75" customHeight="1" thickTop="1" x14ac:dyDescent="0.25">
      <c r="A33" s="496"/>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0">
    <tabColor rgb="FF002060"/>
  </sheetPr>
  <dimension ref="A1:O523"/>
  <sheetViews>
    <sheetView topLeftCell="C1" workbookViewId="0">
      <selection activeCell="C10" sqref="C10"/>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45ef2578-8d37-436d-8520-5d2b9c3a7302"/>
    <ds:schemaRef ds:uri="a3c4ab75-669f-4c7b-b5c5-808042b16c44"/>
    <ds:schemaRef ds:uri="http://purl.org/dc/terms/"/>
    <ds:schemaRef ds:uri="http://purl.org/dc/dcmitype/"/>
    <ds:schemaRef ds:uri="http://purl.org/dc/elements/1.1/"/>
    <ds:schemaRef ds:uri="http://schemas.microsoft.com/office/2006/metadata/properties"/>
    <ds:schemaRef ds:uri="http://schemas.openxmlformats.org/package/2006/metadata/core-properties"/>
    <ds:schemaRef ds:uri="http://schemas.microsoft.com/office/2006/documentManagement/types"/>
    <ds:schemaRef ds:uri="80e08879-4432-420b-909f-ef7fe04c740d"/>
    <ds:schemaRef ds:uri="http://www.w3.org/XML/1998/namespace"/>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CPFF01</cp:lastModifiedBy>
  <cp:lastPrinted>2015-03-17T14:24:27Z</cp:lastPrinted>
  <dcterms:created xsi:type="dcterms:W3CDTF">2014-03-03T15:48:54Z</dcterms:created>
  <dcterms:modified xsi:type="dcterms:W3CDTF">2015-03-17T14:29:05Z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