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12"/>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(tab)'!$A$1:$AU$45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calcMode="manual"/>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X107" i="39"/>
  <c r="Y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V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X88" i="39"/>
  <c r="T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L19" i="30"/>
  <c r="H19" i="30"/>
  <c r="D19" i="30"/>
  <c r="T18" i="30"/>
  <c r="P18" i="30"/>
  <c r="L18" i="30"/>
  <c r="H18" i="30"/>
  <c r="D18" i="30"/>
  <c r="T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B19" i="30"/>
  <c r="R18" i="30"/>
  <c r="N18" i="30"/>
  <c r="B18" i="30"/>
  <c r="R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H33" i="29"/>
  <c r="D33" i="29"/>
  <c r="M30" i="29"/>
  <c r="I30" i="29"/>
  <c r="E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F18" i="29"/>
  <c r="N14" i="29"/>
  <c r="J14" i="29"/>
  <c r="F14" i="29"/>
  <c r="B14" i="29"/>
  <c r="M13" i="29"/>
  <c r="I13" i="29"/>
  <c r="E13" i="29"/>
  <c r="O11" i="29"/>
  <c r="K11" i="29"/>
  <c r="E11" i="29"/>
  <c r="F33" i="29"/>
  <c r="B33" i="29"/>
  <c r="O30" i="29"/>
  <c r="K30" i="29"/>
  <c r="G30" i="29"/>
  <c r="C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D18" i="29"/>
  <c r="B18" i="29"/>
  <c r="O17" i="29"/>
  <c r="M17" i="29"/>
  <c r="K17" i="29"/>
  <c r="I17" i="29"/>
  <c r="G17" i="29"/>
  <c r="E17" i="29"/>
  <c r="C17" i="29"/>
  <c r="P14" i="29"/>
  <c r="L14" i="29"/>
  <c r="H14" i="29"/>
  <c r="D14" i="29"/>
  <c r="O13" i="29"/>
  <c r="K13" i="29"/>
  <c r="G13" i="29"/>
  <c r="C13" i="29"/>
  <c r="M11" i="29"/>
  <c r="I11" i="29"/>
  <c r="G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V14" i="2"/>
  <c r="T14" i="2"/>
  <c r="X20" i="2"/>
  <c r="V20" i="2"/>
  <c r="T20" i="2"/>
  <c r="W19" i="2"/>
  <c r="U19" i="2"/>
  <c r="S19" i="2"/>
  <c r="X18" i="2"/>
  <c r="V18" i="2"/>
  <c r="T18" i="2"/>
  <c r="X15" i="2"/>
  <c r="V15" i="2"/>
  <c r="T15" i="2"/>
  <c r="W14" i="2"/>
  <c r="S14" i="2"/>
  <c r="W13" i="2"/>
  <c r="U13" i="2"/>
  <c r="S13" i="2"/>
  <c r="X12" i="2"/>
  <c r="V12" i="2"/>
  <c r="T12" i="2"/>
  <c r="X11" i="2"/>
  <c r="V11" i="2"/>
  <c r="T11" i="2"/>
  <c r="X9" i="2"/>
  <c r="V9" i="2"/>
  <c r="T9" i="2"/>
  <c r="X8" i="2"/>
  <c r="V8" i="2"/>
  <c r="T8" i="2"/>
  <c r="V5" i="2"/>
  <c r="A2" i="2"/>
  <c r="U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2" i="18"/>
  <c r="M1221" i="18"/>
  <c r="K1221" i="18"/>
  <c r="I1221" i="18"/>
  <c r="M1220" i="18"/>
  <c r="K1220" i="18"/>
  <c r="I1220" i="18"/>
  <c r="M1219" i="18"/>
  <c r="K1219" i="18"/>
  <c r="I1219" i="18"/>
  <c r="M1218" i="18"/>
  <c r="K1218" i="18"/>
  <c r="I1218" i="18"/>
  <c r="M1217" i="18"/>
  <c r="K1217" i="18"/>
  <c r="I1217" i="18"/>
  <c r="M1216" i="18"/>
  <c r="K1216" i="18"/>
  <c r="I1216" i="18"/>
  <c r="M1215" i="18"/>
  <c r="K1215" i="18"/>
  <c r="I1215" i="18"/>
  <c r="K1214" i="18"/>
  <c r="K1213" i="18"/>
  <c r="K1212" i="18"/>
  <c r="K1210" i="18"/>
  <c r="K1209" i="18"/>
  <c r="K1208" i="18"/>
  <c r="K1207" i="18"/>
  <c r="M1228" i="18"/>
  <c r="M1227" i="18"/>
  <c r="M1226" i="18"/>
  <c r="M1225" i="18"/>
  <c r="M1224" i="18"/>
  <c r="M1223" i="18"/>
  <c r="M1222" i="18"/>
  <c r="L1221" i="18"/>
  <c r="L1220" i="18"/>
  <c r="L1219" i="18"/>
  <c r="L1218" i="18"/>
  <c r="L1217" i="18"/>
  <c r="L1216"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L1206" i="18"/>
  <c r="L1205" i="18"/>
  <c r="L1204" i="18"/>
  <c r="L1203" i="18"/>
  <c r="L1202" i="18"/>
  <c r="L1201" i="18"/>
  <c r="L1200" i="18"/>
  <c r="L1199" i="18"/>
  <c r="K1198" i="18"/>
  <c r="K1197" i="18"/>
  <c r="K1196" i="18"/>
  <c r="K1195" i="18"/>
  <c r="K1194" i="18"/>
  <c r="K1192" i="18"/>
  <c r="K1191" i="18"/>
  <c r="K1190" i="18"/>
  <c r="K1189" i="18"/>
  <c r="K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K1105" i="18"/>
  <c r="L1148" i="18"/>
  <c r="L1147" i="18"/>
  <c r="L1146" i="18"/>
  <c r="L1145" i="18"/>
  <c r="L1144" i="18"/>
  <c r="L1143" i="18"/>
  <c r="L1142" i="18"/>
  <c r="L1141" i="18"/>
  <c r="L1140" i="18"/>
  <c r="L1138" i="18"/>
  <c r="L1137" i="18"/>
  <c r="L1136" i="18"/>
  <c r="L1135" i="18"/>
  <c r="L1134" i="18"/>
  <c r="L1133" i="18"/>
  <c r="L1132" i="18"/>
  <c r="M1131"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M1106" i="18"/>
  <c r="I1106" i="18"/>
  <c r="L1106" i="18"/>
  <c r="M1105" i="18"/>
  <c r="I1105" i="18"/>
  <c r="L1105" i="18"/>
  <c r="L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I1030" i="18"/>
  <c r="M1029" i="18"/>
  <c r="K1029" i="18"/>
  <c r="I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K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I997" i="18"/>
  <c r="L997" i="18"/>
  <c r="M996" i="18"/>
  <c r="I996" i="18"/>
  <c r="L996" i="18"/>
  <c r="M994" i="18"/>
  <c r="I994" i="18"/>
  <c r="L994" i="18"/>
  <c r="M993" i="18"/>
  <c r="I993" i="18"/>
  <c r="L993" i="18"/>
  <c r="M992" i="18"/>
  <c r="I992" i="18"/>
  <c r="L992" i="18"/>
  <c r="M991" i="18"/>
  <c r="I991" i="18"/>
  <c r="L991" i="18"/>
  <c r="M990" i="18"/>
  <c r="I990" i="18"/>
  <c r="L990" i="18"/>
  <c r="M989"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K676" i="18"/>
  <c r="K675" i="18"/>
  <c r="K674" i="18"/>
  <c r="K673" i="18"/>
  <c r="K672" i="18"/>
  <c r="K670" i="18"/>
  <c r="K669" i="18"/>
  <c r="K668" i="18"/>
  <c r="K667" i="18"/>
  <c r="K666" i="18"/>
  <c r="K665" i="18"/>
  <c r="K664" i="18"/>
  <c r="K663" i="18"/>
  <c r="K662" i="18"/>
  <c r="K661" i="18"/>
  <c r="K660" i="18"/>
  <c r="K659" i="18"/>
  <c r="K658" i="18"/>
  <c r="K657" i="18"/>
  <c r="K656"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659" i="18"/>
  <c r="I659" i="18"/>
  <c r="L659" i="18"/>
  <c r="M658" i="18"/>
  <c r="I658" i="18"/>
  <c r="L658" i="18"/>
  <c r="M657" i="18"/>
  <c r="I657" i="18"/>
  <c r="L657" i="18"/>
  <c r="M656" i="18"/>
  <c r="I656" i="18"/>
  <c r="L656"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M198" i="18"/>
  <c r="I198" i="18"/>
  <c r="M197" i="18"/>
  <c r="K197" i="18"/>
  <c r="K196" i="18"/>
  <c r="M195" i="18"/>
  <c r="K195" i="18"/>
  <c r="I194" i="18"/>
  <c r="M193" i="18"/>
  <c r="K193" i="18"/>
  <c r="I192" i="18"/>
  <c r="M191" i="18"/>
  <c r="K191" i="18"/>
  <c r="I190" i="18"/>
  <c r="M189" i="18"/>
  <c r="K189" i="18"/>
  <c r="K188" i="18"/>
  <c r="I187" i="18"/>
  <c r="M186" i="18"/>
  <c r="K186" i="18"/>
  <c r="I184" i="18"/>
  <c r="M183" i="18"/>
  <c r="K183" i="18"/>
  <c r="I182" i="18"/>
  <c r="M181" i="18"/>
  <c r="K181" i="18"/>
  <c r="I180" i="18"/>
  <c r="M179" i="18"/>
  <c r="K179" i="18"/>
  <c r="K178" i="18"/>
  <c r="M177" i="18"/>
  <c r="K177" i="18"/>
  <c r="I176" i="18"/>
  <c r="M175" i="18"/>
  <c r="K175" i="18"/>
  <c r="K174" i="18"/>
  <c r="M173" i="18"/>
  <c r="K173" i="18"/>
  <c r="I172" i="18"/>
  <c r="M171" i="18"/>
  <c r="K171" i="18"/>
  <c r="K170" i="18"/>
  <c r="I169" i="18"/>
  <c r="M168" i="18"/>
  <c r="K168" i="18"/>
  <c r="M166" i="18"/>
  <c r="K166" i="18"/>
  <c r="I165" i="18"/>
  <c r="M164" i="18"/>
  <c r="K164" i="18"/>
  <c r="K163" i="18"/>
  <c r="I162" i="18"/>
  <c r="M161" i="18"/>
  <c r="K161" i="18"/>
  <c r="I160" i="18"/>
  <c r="M159" i="18"/>
  <c r="K159" i="18"/>
  <c r="I158" i="18"/>
  <c r="M157" i="18"/>
  <c r="K157" i="18"/>
  <c r="I156" i="18"/>
  <c r="M155" i="18"/>
  <c r="K155" i="18"/>
  <c r="I154" i="18"/>
  <c r="M153" i="18"/>
  <c r="K153" i="18"/>
  <c r="I152"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M321" i="18"/>
  <c r="K321" i="18"/>
  <c r="I321" i="18"/>
  <c r="M320" i="18"/>
  <c r="K320" i="18"/>
  <c r="I320" i="18"/>
  <c r="M319" i="18"/>
  <c r="K319" i="18"/>
  <c r="I319" i="18"/>
  <c r="M318" i="18"/>
  <c r="K318" i="18"/>
  <c r="I318" i="18"/>
  <c r="M317" i="18"/>
  <c r="K317" i="18"/>
  <c r="I317" i="18"/>
  <c r="M316" i="18"/>
  <c r="K316" i="18"/>
  <c r="I316" i="18"/>
  <c r="M315" i="18"/>
  <c r="K315" i="18"/>
  <c r="I315" i="18"/>
  <c r="M314" i="18"/>
  <c r="K314" i="18"/>
  <c r="I314" i="18"/>
  <c r="M313" i="18"/>
  <c r="K313" i="18"/>
  <c r="I313" i="18"/>
  <c r="M312" i="18"/>
  <c r="K312" i="18"/>
  <c r="I312" i="18"/>
  <c r="M310" i="18"/>
  <c r="K310" i="18"/>
  <c r="I310" i="18"/>
  <c r="M309" i="18"/>
  <c r="K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K198" i="18"/>
  <c r="I197" i="18"/>
  <c r="M196" i="18"/>
  <c r="I196" i="18"/>
  <c r="I195" i="18"/>
  <c r="M194" i="18"/>
  <c r="K194" i="18"/>
  <c r="I193" i="18"/>
  <c r="M192" i="18"/>
  <c r="K192" i="18"/>
  <c r="I191" i="18"/>
  <c r="M190" i="18"/>
  <c r="K190" i="18"/>
  <c r="I189" i="18"/>
  <c r="M188" i="18"/>
  <c r="I188" i="18"/>
  <c r="M187" i="18"/>
  <c r="K187" i="18"/>
  <c r="I186" i="18"/>
  <c r="M184" i="18"/>
  <c r="K184" i="18"/>
  <c r="I183" i="18"/>
  <c r="M182" i="18"/>
  <c r="K182" i="18"/>
  <c r="I181" i="18"/>
  <c r="M180" i="18"/>
  <c r="K180" i="18"/>
  <c r="I179" i="18"/>
  <c r="M178" i="18"/>
  <c r="I178" i="18"/>
  <c r="I177" i="18"/>
  <c r="M176" i="18"/>
  <c r="K176" i="18"/>
  <c r="I175" i="18"/>
  <c r="M174" i="18"/>
  <c r="I174" i="18"/>
  <c r="I173" i="18"/>
  <c r="M172" i="18"/>
  <c r="K172" i="18"/>
  <c r="I171" i="18"/>
  <c r="M170" i="18"/>
  <c r="I170" i="18"/>
  <c r="M169" i="18"/>
  <c r="K169" i="18"/>
  <c r="I168" i="18"/>
  <c r="I166" i="18"/>
  <c r="M165" i="18"/>
  <c r="K165" i="18"/>
  <c r="I164" i="18"/>
  <c r="M163" i="18"/>
  <c r="I163" i="18"/>
  <c r="M162" i="18"/>
  <c r="K162" i="18"/>
  <c r="I161" i="18"/>
  <c r="M160" i="18"/>
  <c r="K160" i="18"/>
  <c r="I159" i="18"/>
  <c r="M158" i="18"/>
  <c r="K158" i="18"/>
  <c r="I157" i="18"/>
  <c r="M156" i="18"/>
  <c r="K156" i="18"/>
  <c r="I155" i="18"/>
  <c r="M154" i="18"/>
  <c r="K154" i="18"/>
  <c r="I153" i="18"/>
  <c r="M152" i="18"/>
  <c r="K152" i="18"/>
  <c r="M151" i="18"/>
  <c r="I151" i="18"/>
  <c r="L151" i="18"/>
  <c r="M150" i="18"/>
  <c r="I150" i="18"/>
  <c r="L150" i="18"/>
  <c r="M148" i="18"/>
  <c r="I148" i="18"/>
  <c r="L148" i="18"/>
  <c r="M147" i="18"/>
  <c r="I147" i="18"/>
  <c r="L147" i="18"/>
  <c r="M146" i="18"/>
  <c r="I146" i="18"/>
  <c r="L146" i="18"/>
  <c r="M145" i="18"/>
  <c r="I145" i="18"/>
  <c r="L145" i="18"/>
  <c r="M144" i="18"/>
  <c r="I144" i="18"/>
  <c r="L144" i="18"/>
  <c r="M143" i="18"/>
  <c r="I143" i="18"/>
  <c r="L143" i="18"/>
  <c r="M142" i="18"/>
  <c r="I142" i="18"/>
  <c r="L142" i="18"/>
  <c r="M141" i="18"/>
  <c r="I141" i="18"/>
  <c r="L141" i="18"/>
  <c r="M140" i="18"/>
  <c r="I140" i="18"/>
  <c r="L140" i="18"/>
  <c r="M139" i="18"/>
  <c r="I139" i="18"/>
  <c r="L139" i="18"/>
  <c r="M138" i="18"/>
  <c r="I138" i="18"/>
  <c r="L138" i="18"/>
  <c r="M137" i="18"/>
  <c r="I137" i="18"/>
  <c r="L137" i="18"/>
  <c r="M136" i="18"/>
  <c r="I136" i="18"/>
  <c r="L136" i="18"/>
  <c r="M135" i="18"/>
  <c r="I135" i="18"/>
  <c r="L135" i="18"/>
  <c r="M134" i="18"/>
  <c r="I134" i="18"/>
  <c r="L134" i="18"/>
  <c r="M133" i="18"/>
  <c r="I133" i="18"/>
  <c r="L133" i="18"/>
  <c r="M132" i="18"/>
  <c r="I132" i="18"/>
  <c r="L132" i="18"/>
  <c r="M130" i="18"/>
  <c r="I130" i="18"/>
  <c r="L130" i="18"/>
  <c r="M129" i="18"/>
  <c r="I129" i="18"/>
  <c r="L129" i="18"/>
  <c r="M128" i="18"/>
  <c r="I128" i="18"/>
  <c r="L128" i="18"/>
  <c r="M127" i="18"/>
  <c r="I127" i="18"/>
  <c r="L127" i="18"/>
  <c r="M126" i="18"/>
  <c r="I126" i="18"/>
  <c r="L126" i="18"/>
  <c r="M125" i="18"/>
  <c r="I125" i="18"/>
  <c r="L125" i="18"/>
  <c r="M124" i="18"/>
  <c r="I124" i="18"/>
  <c r="L124" i="18"/>
  <c r="M123" i="18"/>
  <c r="I123" i="18"/>
  <c r="L123" i="18"/>
  <c r="M122" i="18"/>
  <c r="I122" i="18"/>
  <c r="L122" i="18"/>
  <c r="M121" i="18"/>
  <c r="I121" i="18"/>
  <c r="L121" i="18"/>
  <c r="M120" i="18"/>
  <c r="I120" i="18"/>
  <c r="L120" i="18"/>
  <c r="M119" i="18"/>
  <c r="I119" i="18"/>
  <c r="L119" i="18"/>
  <c r="M118" i="18"/>
  <c r="I118" i="18"/>
  <c r="L118" i="18"/>
  <c r="M117" i="18"/>
  <c r="I117" i="18"/>
  <c r="L117" i="18"/>
  <c r="M116" i="18"/>
  <c r="I116" i="18"/>
  <c r="L116" i="18"/>
  <c r="M115" i="18"/>
  <c r="I115" i="18"/>
  <c r="L115" i="18"/>
  <c r="M114" i="18"/>
  <c r="I114" i="18"/>
  <c r="L114" i="18"/>
  <c r="M112" i="18"/>
  <c r="I112" i="18"/>
  <c r="L112" i="18"/>
  <c r="M111" i="18"/>
  <c r="I111" i="18"/>
  <c r="L111" i="18"/>
  <c r="M110" i="18"/>
  <c r="I110" i="18"/>
  <c r="L110" i="18"/>
  <c r="M109" i="18"/>
  <c r="I109" i="18"/>
  <c r="L109" i="18"/>
  <c r="M108" i="18"/>
  <c r="I108" i="18"/>
  <c r="L108" i="18"/>
  <c r="M107" i="18"/>
  <c r="I107" i="18"/>
  <c r="L107" i="18"/>
  <c r="M106" i="18"/>
  <c r="I106" i="18"/>
  <c r="L106" i="18"/>
  <c r="M105" i="18"/>
  <c r="I105" i="18"/>
  <c r="L105" i="18"/>
  <c r="M104" i="18"/>
  <c r="I104" i="18"/>
  <c r="L104" i="18"/>
  <c r="M103" i="18"/>
  <c r="I103" i="18"/>
  <c r="L103" i="18"/>
  <c r="M102" i="18"/>
  <c r="I102" i="18"/>
  <c r="L102" i="18"/>
  <c r="M101" i="18"/>
  <c r="I101" i="18"/>
  <c r="L101" i="18"/>
  <c r="M100" i="18"/>
  <c r="I100" i="18"/>
  <c r="L100" i="18"/>
  <c r="M99" i="18"/>
  <c r="I99" i="18"/>
  <c r="L99" i="18"/>
  <c r="M98" i="18"/>
  <c r="I98" i="18"/>
  <c r="L98" i="18"/>
  <c r="M97" i="18"/>
  <c r="I97" i="18"/>
  <c r="L97" i="18"/>
  <c r="M96" i="18"/>
  <c r="I96" i="18"/>
  <c r="L96" i="18"/>
  <c r="M94" i="18"/>
  <c r="I94" i="18"/>
  <c r="L94" i="18"/>
  <c r="M93" i="18"/>
  <c r="I93" i="18"/>
  <c r="L93" i="18"/>
  <c r="M92" i="18"/>
  <c r="I92" i="18"/>
  <c r="L92" i="18"/>
  <c r="M91" i="18"/>
  <c r="I91" i="18"/>
  <c r="L91" i="18"/>
  <c r="M90" i="18"/>
  <c r="I90" i="18"/>
  <c r="L90" i="18"/>
  <c r="M89" i="18"/>
  <c r="I89" i="18"/>
  <c r="L89" i="18"/>
  <c r="M88" i="18"/>
  <c r="I88" i="18"/>
  <c r="L88" i="18"/>
  <c r="M87" i="18"/>
  <c r="I87" i="18"/>
  <c r="L87" i="18"/>
  <c r="M86" i="18"/>
  <c r="I86" i="18"/>
  <c r="L86" i="18"/>
  <c r="M85" i="18"/>
  <c r="I85" i="18"/>
  <c r="L85" i="18"/>
  <c r="M84" i="18"/>
  <c r="I84" i="18"/>
  <c r="L84" i="18"/>
  <c r="M83" i="18"/>
  <c r="I83" i="18"/>
  <c r="L83" i="18"/>
  <c r="M82" i="18"/>
  <c r="I82" i="18"/>
  <c r="L82" i="18"/>
  <c r="M81" i="18"/>
  <c r="I81" i="18"/>
  <c r="L81" i="18"/>
  <c r="M80" i="18"/>
  <c r="I80" i="18"/>
  <c r="L80" i="18"/>
  <c r="M79" i="18"/>
  <c r="I79" i="18"/>
  <c r="L79" i="18"/>
  <c r="M78" i="18"/>
  <c r="I78" i="18"/>
  <c r="L78" i="18"/>
  <c r="M76" i="18"/>
  <c r="I76" i="18"/>
  <c r="L76" i="18"/>
  <c r="M75" i="18"/>
  <c r="I75" i="18"/>
  <c r="L75" i="18"/>
  <c r="M74" i="18"/>
  <c r="I74" i="18"/>
  <c r="L74" i="18"/>
  <c r="M73" i="18"/>
  <c r="I73" i="18"/>
  <c r="L73" i="18"/>
  <c r="M72" i="18"/>
  <c r="I72" i="18"/>
  <c r="L72" i="18"/>
  <c r="M71" i="18"/>
  <c r="I71" i="18"/>
  <c r="L71" i="18"/>
  <c r="M70" i="18"/>
  <c r="I70" i="18"/>
  <c r="L70" i="18"/>
  <c r="M69" i="18"/>
  <c r="I69" i="18"/>
  <c r="L69" i="18"/>
  <c r="M68" i="18"/>
  <c r="I68" i="18"/>
  <c r="L68" i="18"/>
  <c r="M67" i="18"/>
  <c r="I67" i="18"/>
  <c r="L67" i="18"/>
  <c r="M66" i="18"/>
  <c r="I66" i="18"/>
  <c r="L66" i="18"/>
  <c r="M65" i="18"/>
  <c r="I65" i="18"/>
  <c r="L65" i="18"/>
  <c r="M64" i="18"/>
  <c r="I64" i="18"/>
  <c r="L64" i="18"/>
  <c r="M63" i="18"/>
  <c r="I63" i="18"/>
  <c r="L63" i="18"/>
  <c r="M62" i="18"/>
  <c r="I62" i="18"/>
  <c r="L62" i="18"/>
  <c r="M61" i="18"/>
  <c r="I61" i="18"/>
  <c r="L61" i="18"/>
  <c r="M60" i="18"/>
  <c r="I60" i="18"/>
  <c r="L60" i="18"/>
  <c r="M58" i="18"/>
  <c r="I58" i="18"/>
  <c r="L58" i="18"/>
  <c r="M57" i="18"/>
  <c r="I57" i="18"/>
  <c r="L57" i="18"/>
  <c r="M56" i="18"/>
  <c r="I56" i="18"/>
  <c r="L56" i="18"/>
  <c r="M55" i="18"/>
  <c r="I55" i="18"/>
  <c r="L55" i="18"/>
  <c r="M54" i="18"/>
  <c r="I54" i="18"/>
  <c r="L54" i="18"/>
  <c r="M53" i="18"/>
  <c r="I53" i="18"/>
  <c r="L53" i="18"/>
  <c r="M52" i="18"/>
  <c r="I52" i="18"/>
  <c r="L52" i="18"/>
  <c r="M51" i="18"/>
  <c r="I51" i="18"/>
  <c r="L51" i="18"/>
  <c r="M50" i="18"/>
  <c r="I50" i="18"/>
  <c r="L50" i="18"/>
  <c r="M49" i="18"/>
  <c r="I49" i="18"/>
  <c r="L49" i="18"/>
  <c r="M48" i="18"/>
  <c r="I48" i="18"/>
  <c r="L48" i="18"/>
  <c r="M47" i="18"/>
  <c r="I47" i="18"/>
  <c r="L47" i="18"/>
  <c r="M46" i="18"/>
  <c r="I46" i="18"/>
  <c r="L46" i="18"/>
  <c r="M45" i="18"/>
  <c r="I45" i="18"/>
  <c r="L45" i="18"/>
  <c r="M44" i="18"/>
  <c r="I44" i="18"/>
  <c r="L44" i="18"/>
  <c r="M43" i="18"/>
  <c r="I43" i="18"/>
  <c r="L43" i="18"/>
  <c r="M42" i="18"/>
  <c r="I42" i="18"/>
  <c r="L42" i="18"/>
  <c r="M40" i="18"/>
  <c r="I40" i="18"/>
  <c r="L40" i="18"/>
  <c r="M39" i="18"/>
  <c r="I39" i="18"/>
  <c r="L39" i="18"/>
  <c r="M38" i="18"/>
  <c r="I38" i="18"/>
  <c r="L38" i="18"/>
  <c r="M37" i="18"/>
  <c r="I37" i="18"/>
  <c r="L37" i="18"/>
  <c r="M36" i="18"/>
  <c r="I36" i="18"/>
  <c r="L36" i="18"/>
  <c r="M35" i="18"/>
  <c r="I35" i="18"/>
  <c r="L35" i="18"/>
  <c r="M34" i="18"/>
  <c r="I34" i="18"/>
  <c r="L34" i="18"/>
  <c r="M33" i="18"/>
  <c r="I33" i="18"/>
  <c r="L33" i="18"/>
  <c r="M32" i="18"/>
  <c r="I32" i="18"/>
  <c r="L32" i="18"/>
  <c r="M31" i="18"/>
  <c r="I31" i="18"/>
  <c r="L31" i="18"/>
  <c r="M30" i="18"/>
  <c r="I30" i="18"/>
  <c r="L30" i="18"/>
  <c r="M29" i="18"/>
  <c r="I29" i="18"/>
  <c r="L29" i="18"/>
  <c r="M28" i="18"/>
  <c r="I28" i="18"/>
  <c r="L28" i="18"/>
  <c r="M27" i="18"/>
  <c r="I27" i="18"/>
  <c r="L27" i="18"/>
  <c r="M26" i="18"/>
  <c r="I26" i="18"/>
  <c r="L26" i="18"/>
  <c r="M25" i="18"/>
  <c r="I25" i="18"/>
  <c r="L25" i="18"/>
  <c r="M24" i="18"/>
  <c r="I24" i="18"/>
  <c r="L24" i="18"/>
  <c r="M22" i="18"/>
  <c r="I22" i="18"/>
  <c r="L22" i="18"/>
  <c r="M21" i="18"/>
  <c r="I21" i="18"/>
  <c r="L21" i="18"/>
  <c r="M20" i="18"/>
  <c r="I20" i="18"/>
  <c r="L20" i="18"/>
  <c r="M19" i="18"/>
  <c r="I19" i="18"/>
  <c r="L19" i="18"/>
  <c r="M18" i="18"/>
  <c r="I18" i="18"/>
  <c r="L18" i="18"/>
  <c r="M17" i="18"/>
  <c r="I17" i="18"/>
  <c r="L17" i="18"/>
  <c r="M16" i="18"/>
  <c r="I16" i="18"/>
  <c r="L16" i="18"/>
  <c r="M15" i="18"/>
  <c r="I15" i="18"/>
  <c r="L15" i="18"/>
  <c r="M14" i="18"/>
  <c r="I14" i="18"/>
  <c r="L14" i="18"/>
  <c r="M13" i="18"/>
  <c r="I13" i="18"/>
  <c r="L13" i="18"/>
  <c r="M12" i="18"/>
  <c r="I12" i="18"/>
  <c r="L12" i="18"/>
  <c r="M11" i="18"/>
  <c r="I11" i="18"/>
  <c r="L11" i="18"/>
  <c r="M10" i="18"/>
  <c r="I10" i="18"/>
  <c r="L10" i="18"/>
  <c r="M9" i="18"/>
  <c r="I9" i="18"/>
  <c r="L9" i="18"/>
  <c r="M8" i="18"/>
  <c r="I8" i="18"/>
  <c r="L8" i="18"/>
  <c r="M7" i="18"/>
  <c r="I7" i="18"/>
  <c r="L7" i="18"/>
  <c r="M6" i="18"/>
  <c r="I6" i="18"/>
  <c r="L6" i="18"/>
  <c r="K65" i="18"/>
  <c r="K62" i="18"/>
  <c r="K61" i="18"/>
  <c r="K60" i="18"/>
  <c r="K57" i="18"/>
  <c r="K55" i="18"/>
  <c r="K53" i="18"/>
  <c r="K50" i="18"/>
  <c r="K48" i="18"/>
  <c r="K46" i="18"/>
  <c r="K44" i="18"/>
  <c r="K42" i="18"/>
  <c r="K38" i="18"/>
  <c r="K36" i="18"/>
  <c r="K35" i="18"/>
  <c r="K32" i="18"/>
  <c r="K29" i="18"/>
  <c r="K27" i="18"/>
  <c r="K25" i="18"/>
  <c r="K22" i="18"/>
  <c r="K20" i="18"/>
  <c r="K18" i="18"/>
  <c r="K16" i="18"/>
  <c r="K14" i="18"/>
  <c r="K12" i="18"/>
  <c r="K10" i="18"/>
  <c r="K8" i="18"/>
  <c r="K6" i="18"/>
  <c r="A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K151" i="18"/>
  <c r="K150" i="18"/>
  <c r="K148" i="18"/>
  <c r="K147" i="18"/>
  <c r="K146" i="18"/>
  <c r="K145" i="18"/>
  <c r="K144" i="18"/>
  <c r="K143" i="18"/>
  <c r="K142" i="18"/>
  <c r="K141" i="18"/>
  <c r="K140" i="18"/>
  <c r="K139" i="18"/>
  <c r="K138" i="18"/>
  <c r="K137" i="18"/>
  <c r="K136" i="18"/>
  <c r="K135" i="18"/>
  <c r="K134" i="18"/>
  <c r="K133" i="18"/>
  <c r="K132" i="18"/>
  <c r="K130" i="18"/>
  <c r="K129" i="18"/>
  <c r="K128" i="18"/>
  <c r="K127" i="18"/>
  <c r="K126" i="18"/>
  <c r="K125" i="18"/>
  <c r="K124" i="18"/>
  <c r="K123" i="18"/>
  <c r="K122" i="18"/>
  <c r="K121" i="18"/>
  <c r="K120" i="18"/>
  <c r="K119" i="18"/>
  <c r="K118" i="18"/>
  <c r="K117" i="18"/>
  <c r="K116" i="18"/>
  <c r="K115" i="18"/>
  <c r="K114" i="18"/>
  <c r="K112" i="18"/>
  <c r="K111" i="18"/>
  <c r="K110" i="18"/>
  <c r="K109" i="18"/>
  <c r="K108" i="18"/>
  <c r="K107" i="18"/>
  <c r="K106" i="18"/>
  <c r="K105" i="18"/>
  <c r="K104" i="18"/>
  <c r="K103" i="18"/>
  <c r="K102" i="18"/>
  <c r="K101" i="18"/>
  <c r="K100" i="18"/>
  <c r="K99" i="18"/>
  <c r="K98" i="18"/>
  <c r="K97" i="18"/>
  <c r="K96" i="18"/>
  <c r="K94" i="18"/>
  <c r="K93"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58" i="18"/>
  <c r="K56" i="18"/>
  <c r="K54" i="18"/>
  <c r="K52" i="18"/>
  <c r="K51" i="18"/>
  <c r="K49" i="18"/>
  <c r="K47" i="18"/>
  <c r="K45" i="18"/>
  <c r="K43" i="18"/>
  <c r="K40" i="18"/>
  <c r="K39" i="18"/>
  <c r="K37" i="18"/>
  <c r="K34" i="18"/>
  <c r="K33" i="18"/>
  <c r="K31" i="18"/>
  <c r="K30" i="18"/>
  <c r="K28" i="18"/>
  <c r="K26" i="18"/>
  <c r="K24" i="18"/>
  <c r="K21" i="18"/>
  <c r="K19" i="18"/>
  <c r="K17" i="18"/>
  <c r="K15" i="18"/>
  <c r="K13" i="18"/>
  <c r="K11" i="18"/>
  <c r="K9" i="18"/>
  <c r="K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AA61" i="39"/>
  <c r="T60" i="39"/>
  <c r="V60" i="39"/>
  <c r="X60" i="39"/>
  <c r="AA65" i="39"/>
  <c r="T64" i="39"/>
  <c r="AE65" i="39"/>
  <c r="V64" i="39"/>
  <c r="AI65" i="39"/>
  <c r="X64" i="39"/>
  <c r="AA67" i="39"/>
  <c r="AE67" i="39"/>
  <c r="AI67" i="39"/>
  <c r="A56" i="12"/>
  <c r="AA59" i="39"/>
  <c r="T58" i="39"/>
  <c r="AE59" i="39"/>
  <c r="V58" i="39"/>
  <c r="AI59" i="39"/>
  <c r="X58" i="39"/>
  <c r="AC61" i="39"/>
  <c r="U60" i="39"/>
  <c r="U63" i="39" s="1"/>
  <c r="W60" i="39"/>
  <c r="W63" i="39" s="1"/>
  <c r="Y60" i="39"/>
  <c r="Y63" i="39" s="1"/>
  <c r="AC65" i="39"/>
  <c r="U64" i="39"/>
  <c r="AG65" i="39"/>
  <c r="W64" i="39"/>
  <c r="AK65" i="39"/>
  <c r="Y64" i="39"/>
  <c r="AC67" i="39"/>
  <c r="AG67" i="39"/>
  <c r="AK67"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AE87" i="39"/>
  <c r="V86" i="39"/>
  <c r="X86" i="39"/>
  <c r="V8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G87" i="39"/>
  <c r="W86" i="39"/>
  <c r="Y86" i="39"/>
  <c r="T89" i="39"/>
  <c r="T96" i="39" s="1"/>
  <c r="X89" i="39"/>
  <c r="X96" i="39" s="1"/>
  <c r="AC91" i="39"/>
  <c r="AG91" i="39"/>
  <c r="AK91" i="39"/>
  <c r="AC93" i="39"/>
  <c r="AG93" i="39"/>
  <c r="AK93" i="39"/>
  <c r="AC95" i="39"/>
  <c r="AG95" i="39"/>
  <c r="AK95" i="39"/>
  <c r="T97" i="39"/>
  <c r="V97" i="39"/>
  <c r="X97" i="39"/>
  <c r="AC99" i="39"/>
  <c r="AG99" i="39"/>
  <c r="AK99" i="39"/>
  <c r="AC101" i="39"/>
  <c r="AG101" i="39"/>
  <c r="AK101" i="39"/>
  <c r="T103" i="39"/>
  <c r="V103" i="39"/>
  <c r="X103" i="39"/>
  <c r="AC107" i="39"/>
  <c r="AG107"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AE107" i="39"/>
  <c r="AK107" i="39"/>
  <c r="AI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T118" i="39"/>
  <c r="V118" i="39"/>
  <c r="X118" i="39"/>
  <c r="AC122" i="39"/>
  <c r="U121" i="39"/>
  <c r="U124" i="39" s="1"/>
  <c r="U125" i="39" s="1"/>
  <c r="AG122" i="39"/>
  <c r="W121" i="39"/>
  <c r="W124" i="39" s="1"/>
  <c r="W125" i="39" s="1"/>
  <c r="Y121" i="39"/>
  <c r="Y124" i="39" s="1"/>
  <c r="Y125" i="39" s="1"/>
  <c r="AK61" i="39"/>
  <c r="AK62" i="39"/>
  <c r="AK66" i="39"/>
  <c r="AK68" i="39"/>
  <c r="AA62" i="39"/>
  <c r="AC62" i="39"/>
  <c r="AE62" i="39"/>
  <c r="AG62" i="39"/>
  <c r="AI62" i="39"/>
  <c r="AA66" i="39"/>
  <c r="AC66" i="39"/>
  <c r="AE66" i="39"/>
  <c r="AG66" i="39"/>
  <c r="AI66" i="39"/>
  <c r="AA68" i="39"/>
  <c r="AC68" i="39"/>
  <c r="AE68" i="39"/>
  <c r="AG68" i="39"/>
  <c r="AI68" i="39"/>
  <c r="AK69" i="39"/>
  <c r="AK72" i="39"/>
  <c r="AK74" i="39"/>
  <c r="AK83" i="39"/>
  <c r="AK87" i="39"/>
  <c r="AE61" i="39"/>
  <c r="AG61" i="39"/>
  <c r="AI61" i="39"/>
  <c r="AK78" i="39"/>
  <c r="AK85" i="39"/>
  <c r="AA69" i="39"/>
  <c r="AC69" i="39"/>
  <c r="AE69" i="39"/>
  <c r="AG69" i="39"/>
  <c r="AI69" i="39"/>
  <c r="AI87" i="39"/>
  <c r="AK90" i="39"/>
  <c r="AK92" i="39"/>
  <c r="AK94" i="39"/>
  <c r="AK98" i="39"/>
  <c r="AK100" i="39"/>
  <c r="AK102" i="39"/>
  <c r="AK10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C88" i="39"/>
  <c r="AA88" i="39"/>
  <c r="AK104" i="39"/>
  <c r="AK106" i="39"/>
  <c r="AA105" i="39"/>
  <c r="AC105" i="39"/>
  <c r="AE105" i="39"/>
  <c r="AG105" i="39"/>
  <c r="AI105"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2"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F18" i="30"/>
  <c r="B17" i="30"/>
  <c r="N17" i="30"/>
  <c r="R17" i="30"/>
  <c r="F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D17" i="30"/>
  <c r="D30" i="30" s="1"/>
  <c r="H17" i="30"/>
  <c r="H30" i="30" s="1"/>
  <c r="L17" i="30"/>
  <c r="L30" i="30" s="1"/>
  <c r="O18" i="30"/>
  <c r="P17" i="30"/>
  <c r="P30" i="30" s="1"/>
  <c r="S18" i="30"/>
  <c r="T17" i="30"/>
  <c r="T3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O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G10" i="29"/>
  <c r="I10" i="29"/>
  <c r="M10" i="29"/>
  <c r="C12" i="29"/>
  <c r="C15" i="29" s="1"/>
  <c r="G12" i="29"/>
  <c r="G15" i="29" s="1"/>
  <c r="K12" i="29"/>
  <c r="O12" i="29"/>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B32" i="29"/>
  <c r="F32" i="29"/>
  <c r="E10" i="29"/>
  <c r="K10" i="29"/>
  <c r="O10" i="29"/>
  <c r="E12" i="29"/>
  <c r="E15" i="29" s="1"/>
  <c r="I12" i="29"/>
  <c r="I15" i="29" s="1"/>
  <c r="M12" i="29"/>
  <c r="M15"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D32" i="29"/>
  <c r="H3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AA101" i="27"/>
  <c r="AA60" i="27" s="1"/>
  <c r="W101" i="27"/>
  <c r="W60" i="27" s="1"/>
  <c r="S101" i="27"/>
  <c r="S60" i="27" s="1"/>
  <c r="O101" i="27"/>
  <c r="O60" i="27" s="1"/>
  <c r="K101" i="27"/>
  <c r="K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Y101" i="27"/>
  <c r="U101" i="27"/>
  <c r="Q101" i="27"/>
  <c r="M101" i="27"/>
  <c r="I101" i="27"/>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F30" i="23"/>
  <c r="W29" i="23"/>
  <c r="U29" i="23"/>
  <c r="U28" i="23" s="1"/>
  <c r="S29" i="23"/>
  <c r="Q29" i="23"/>
  <c r="Q28" i="23" s="1"/>
  <c r="O29" i="23"/>
  <c r="O28" i="23" s="1"/>
  <c r="K29" i="23"/>
  <c r="K28" i="23" s="1"/>
  <c r="G29" i="23"/>
  <c r="G28" i="23" s="1"/>
  <c r="E29" i="23"/>
  <c r="W21" i="23"/>
  <c r="U21" i="23"/>
  <c r="S21" i="23"/>
  <c r="Q21" i="23"/>
  <c r="O21" i="23"/>
  <c r="K21" i="23"/>
  <c r="G21" i="23"/>
  <c r="E21"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29" i="23"/>
  <c r="T28" i="23" s="1"/>
  <c r="P29" i="23"/>
  <c r="P28" i="23" s="1"/>
  <c r="L29" i="23"/>
  <c r="L28" i="23" s="1"/>
  <c r="J29" i="23"/>
  <c r="H29" i="23"/>
  <c r="H28" i="23" s="1"/>
  <c r="F29" i="23"/>
  <c r="F28" i="23" s="1"/>
  <c r="T21" i="23"/>
  <c r="P21" i="23"/>
  <c r="L21" i="23"/>
  <c r="J21" i="23"/>
  <c r="M21" i="23" s="1"/>
  <c r="H21" i="23"/>
  <c r="F21" i="23"/>
  <c r="T20" i="23"/>
  <c r="P20" i="23"/>
  <c r="L20" i="23"/>
  <c r="J20" i="23"/>
  <c r="M20" i="23" s="1"/>
  <c r="H20" i="23"/>
  <c r="F20"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5" i="14"/>
  <c r="M18" i="14"/>
  <c r="M20" i="14"/>
  <c r="M22" i="14"/>
  <c r="M24" i="14"/>
  <c r="M26" i="14"/>
  <c r="U8" i="14"/>
  <c r="U9" i="14"/>
  <c r="U10" i="14"/>
  <c r="U11" i="14"/>
  <c r="W12" i="14"/>
  <c r="U12" i="14"/>
  <c r="U13" i="14"/>
  <c r="U14" i="14"/>
  <c r="W15" i="14"/>
  <c r="U15" i="14"/>
  <c r="U16" i="14"/>
  <c r="U17" i="14"/>
  <c r="W18" i="14"/>
  <c r="U18" i="14"/>
  <c r="U19" i="14"/>
  <c r="W20" i="14"/>
  <c r="U20" i="14"/>
  <c r="U21" i="14"/>
  <c r="W22" i="14"/>
  <c r="U22" i="14"/>
  <c r="U23" i="14"/>
  <c r="W24" i="14"/>
  <c r="U24" i="14"/>
  <c r="U25" i="14"/>
  <c r="W26" i="14"/>
  <c r="U26" i="14"/>
  <c r="U27" i="14"/>
  <c r="U28" i="14"/>
  <c r="U29" i="14"/>
  <c r="U30" i="14"/>
  <c r="U31" i="14"/>
  <c r="W34" i="14"/>
  <c r="W36" i="14"/>
  <c r="W38" i="14"/>
  <c r="W40" i="14"/>
  <c r="W42" i="14"/>
  <c r="W44" i="14"/>
  <c r="W46" i="14"/>
  <c r="W48" i="14"/>
  <c r="W50" i="14"/>
  <c r="W52" i="14"/>
  <c r="M13" i="14"/>
  <c r="W13" i="14" s="1"/>
  <c r="M14" i="14"/>
  <c r="W14" i="14" s="1"/>
  <c r="M16" i="14"/>
  <c r="W16" i="14" s="1"/>
  <c r="M17" i="14"/>
  <c r="W17" i="14" s="1"/>
  <c r="M19" i="14"/>
  <c r="W19" i="14" s="1"/>
  <c r="M21" i="14"/>
  <c r="W21" i="14" s="1"/>
  <c r="M23" i="14"/>
  <c r="W23" i="14" s="1"/>
  <c r="M25" i="14"/>
  <c r="W25"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Z9" i="2"/>
  <c r="AD9" i="2"/>
  <c r="AB11" i="2"/>
  <c r="Z12" i="2"/>
  <c r="AD12" i="2"/>
  <c r="AE12" i="2"/>
  <c r="Y10" i="2" s="1"/>
  <c r="Y13" i="2"/>
  <c r="AA13" i="2"/>
  <c r="AC13" i="2"/>
  <c r="T16" i="2"/>
  <c r="T17" i="2" s="1"/>
  <c r="V16" i="2"/>
  <c r="V17" i="2" s="1"/>
  <c r="X16" i="2"/>
  <c r="AE15" i="2"/>
  <c r="Z15" i="2" s="1"/>
  <c r="Z16" i="2" s="1"/>
  <c r="Z17" i="2" s="1"/>
  <c r="AE18" i="2"/>
  <c r="Z18" i="2" s="1"/>
  <c r="AE20" i="2"/>
  <c r="AB20" i="2" s="1"/>
  <c r="Z14" i="2"/>
  <c r="AD14" i="2"/>
  <c r="AE14" i="2"/>
  <c r="AA14"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36" i="31"/>
  <c r="GT32" i="31"/>
  <c r="GT30" i="31"/>
  <c r="GT28" i="31"/>
  <c r="GT26" i="31"/>
  <c r="GT24" i="31"/>
  <c r="GT22" i="31"/>
  <c r="GT42" i="31"/>
  <c r="GT40" i="31"/>
  <c r="GT41" i="31"/>
  <c r="GT39" i="31"/>
  <c r="GT37" i="31"/>
  <c r="GT33" i="31"/>
  <c r="GT29" i="31"/>
  <c r="GT27" i="31"/>
  <c r="GT20" i="31"/>
  <c r="GT23" i="31"/>
  <c r="GT21" i="31"/>
  <c r="GT16" i="31"/>
  <c r="GT14" i="31"/>
  <c r="GT17" i="31"/>
  <c r="I14" i="31"/>
  <c r="E14" i="31"/>
  <c r="FA21" i="31"/>
  <c r="GS21" i="31"/>
  <c r="J22" i="31"/>
  <c r="R22" i="31"/>
  <c r="Z22" i="31"/>
  <c r="AH22" i="31"/>
  <c r="AP22" i="31"/>
  <c r="AX22" i="31"/>
  <c r="BF22" i="31"/>
  <c r="BN22" i="31"/>
  <c r="BV23" i="31"/>
  <c r="CD23" i="31"/>
  <c r="CL23" i="31"/>
  <c r="CT23" i="31"/>
  <c r="CX23" i="31"/>
  <c r="DF23" i="31"/>
  <c r="DN20" i="31"/>
  <c r="DZ20" i="31"/>
  <c r="EH20" i="31"/>
  <c r="EP20" i="31"/>
  <c r="EX20" i="31"/>
  <c r="FF20" i="31"/>
  <c r="FN20" i="31"/>
  <c r="FV20" i="31"/>
  <c r="GD20" i="31"/>
  <c r="GL20" i="31"/>
  <c r="E21" i="31"/>
  <c r="I21" i="31"/>
  <c r="M21" i="31"/>
  <c r="Q21" i="31"/>
  <c r="U21" i="31"/>
  <c r="Y21" i="31"/>
  <c r="AC21" i="31"/>
  <c r="AG21" i="31"/>
  <c r="AK21" i="31"/>
  <c r="AO21" i="31"/>
  <c r="AS21" i="31"/>
  <c r="AW21" i="31"/>
  <c r="BA21" i="31"/>
  <c r="BE21" i="31"/>
  <c r="BI21" i="31"/>
  <c r="BM21" i="31"/>
  <c r="BQ21" i="31"/>
  <c r="BU21" i="31"/>
  <c r="BY21" i="31"/>
  <c r="CC21" i="31"/>
  <c r="CG21" i="31"/>
  <c r="CK21" i="31"/>
  <c r="CO21" i="31"/>
  <c r="CS21" i="31"/>
  <c r="CW21" i="31"/>
  <c r="DA21" i="31"/>
  <c r="DE21" i="31"/>
  <c r="DI21" i="31"/>
  <c r="DM21" i="31"/>
  <c r="DQ21" i="31"/>
  <c r="DU21" i="31"/>
  <c r="DY21" i="31"/>
  <c r="EC21" i="31"/>
  <c r="EG21" i="31"/>
  <c r="EK21" i="31"/>
  <c r="EO21" i="31"/>
  <c r="ES21" i="31"/>
  <c r="EW21" i="31"/>
  <c r="FE21" i="31"/>
  <c r="FI21" i="31"/>
  <c r="FM21" i="31"/>
  <c r="FQ21" i="31"/>
  <c r="FU21" i="31"/>
  <c r="FY21" i="31"/>
  <c r="GC21" i="31"/>
  <c r="GG21" i="31"/>
  <c r="GK21" i="31"/>
  <c r="GO21" i="31"/>
  <c r="F22" i="31"/>
  <c r="N22" i="31"/>
  <c r="V22" i="31"/>
  <c r="AD22" i="31"/>
  <c r="AL22" i="31"/>
  <c r="AT22" i="31"/>
  <c r="BB22" i="31"/>
  <c r="BJ22" i="31"/>
  <c r="BR27" i="31"/>
  <c r="BZ23" i="31"/>
  <c r="CH23" i="31"/>
  <c r="CP23" i="31"/>
  <c r="DB23" i="31"/>
  <c r="DJ23" i="31"/>
  <c r="DR20" i="31"/>
  <c r="DV20" i="31"/>
  <c r="ED20" i="31"/>
  <c r="EL20" i="31"/>
  <c r="ET20" i="31"/>
  <c r="FB20" i="31"/>
  <c r="FJ20" i="31"/>
  <c r="FR20" i="31"/>
  <c r="FZ20" i="31"/>
  <c r="GH20" i="31"/>
  <c r="GP20" i="31"/>
  <c r="V113" i="27"/>
  <c r="N113" i="27"/>
  <c r="F113" i="27"/>
  <c r="Y113" i="27"/>
  <c r="U113" i="27"/>
  <c r="Q113" i="27"/>
  <c r="M113" i="27"/>
  <c r="I113" i="27"/>
  <c r="E113" i="27"/>
  <c r="Y96" i="27"/>
  <c r="U96" i="27"/>
  <c r="Q96" i="27"/>
  <c r="M96" i="27"/>
  <c r="I96" i="27"/>
  <c r="E96" i="27"/>
  <c r="Y94" i="27"/>
  <c r="U94" i="27"/>
  <c r="Q94" i="27"/>
  <c r="M94" i="27"/>
  <c r="I94" i="27"/>
  <c r="E94" i="27"/>
  <c r="Y92" i="27"/>
  <c r="U92" i="27"/>
  <c r="Q92" i="27"/>
  <c r="M92" i="27"/>
  <c r="I92" i="27"/>
  <c r="E92" i="27"/>
  <c r="Y87" i="27"/>
  <c r="U87" i="27"/>
  <c r="Q87" i="27"/>
  <c r="M87" i="27"/>
  <c r="V96" i="27"/>
  <c r="N96" i="27"/>
  <c r="F96" i="27"/>
  <c r="V94" i="27"/>
  <c r="N94" i="27"/>
  <c r="F94" i="27"/>
  <c r="V92" i="27"/>
  <c r="N92" i="27"/>
  <c r="F92" i="27"/>
  <c r="V87" i="27"/>
  <c r="N87" i="27"/>
  <c r="I87" i="27"/>
  <c r="E87" i="27"/>
  <c r="Y82" i="27"/>
  <c r="U82" i="27"/>
  <c r="Q82" i="27"/>
  <c r="M82" i="27"/>
  <c r="I82" i="27"/>
  <c r="E82" i="27"/>
  <c r="F87" i="27"/>
  <c r="V82" i="27"/>
  <c r="N82" i="27"/>
  <c r="F82" i="27"/>
  <c r="Z113" i="27"/>
  <c r="R113" i="27"/>
  <c r="J113" i="27"/>
  <c r="AA113" i="27"/>
  <c r="W113" i="27"/>
  <c r="S113" i="27"/>
  <c r="O113" i="27"/>
  <c r="K113" i="27"/>
  <c r="G113" i="27"/>
  <c r="AA96" i="27"/>
  <c r="W96" i="27"/>
  <c r="S96" i="27"/>
  <c r="O96" i="27"/>
  <c r="K96" i="27"/>
  <c r="G96" i="27"/>
  <c r="AA94" i="27"/>
  <c r="W94" i="27"/>
  <c r="S94" i="27"/>
  <c r="O94" i="27"/>
  <c r="K94" i="27"/>
  <c r="G94" i="27"/>
  <c r="AA92" i="27"/>
  <c r="W92" i="27"/>
  <c r="S92" i="27"/>
  <c r="O92" i="27"/>
  <c r="K92" i="27"/>
  <c r="G92" i="27"/>
  <c r="AA87" i="27"/>
  <c r="W87" i="27"/>
  <c r="S87" i="27"/>
  <c r="O87" i="27"/>
  <c r="Z96" i="27"/>
  <c r="R96" i="27"/>
  <c r="J96" i="27"/>
  <c r="Z94" i="27"/>
  <c r="R94" i="27"/>
  <c r="J94" i="27"/>
  <c r="Z92" i="27"/>
  <c r="R92" i="27"/>
  <c r="J92" i="27"/>
  <c r="Z87" i="27"/>
  <c r="R87" i="27"/>
  <c r="K87" i="27"/>
  <c r="G87" i="27"/>
  <c r="AA82" i="27"/>
  <c r="W82" i="27"/>
  <c r="S82" i="27"/>
  <c r="O82" i="27"/>
  <c r="K82" i="27"/>
  <c r="G82" i="27"/>
  <c r="J87" i="27"/>
  <c r="Z82" i="27"/>
  <c r="R82" i="27"/>
  <c r="J82" i="27"/>
  <c r="T44" i="23"/>
  <c r="L44" i="23"/>
  <c r="H44" i="23"/>
  <c r="W44" i="23"/>
  <c r="S44" i="23"/>
  <c r="O44" i="23"/>
  <c r="G44" i="23"/>
  <c r="W25" i="23"/>
  <c r="S25" i="23"/>
  <c r="O25" i="23"/>
  <c r="G25" i="23"/>
  <c r="W23" i="23"/>
  <c r="S23" i="23"/>
  <c r="O23" i="23"/>
  <c r="G23" i="23"/>
  <c r="W18" i="23"/>
  <c r="S18" i="23"/>
  <c r="O18" i="23"/>
  <c r="G18" i="23"/>
  <c r="W13" i="23"/>
  <c r="S13" i="23"/>
  <c r="O13" i="23"/>
  <c r="T25" i="23"/>
  <c r="L25" i="23"/>
  <c r="H25" i="23"/>
  <c r="T23" i="23"/>
  <c r="L23" i="23"/>
  <c r="H23" i="23"/>
  <c r="T18" i="23"/>
  <c r="L18" i="23"/>
  <c r="H18" i="23"/>
  <c r="T13" i="23"/>
  <c r="L13" i="23"/>
  <c r="H13" i="23"/>
  <c r="G13" i="23"/>
  <c r="T47" i="23"/>
  <c r="N47" i="23"/>
  <c r="J47" i="23"/>
  <c r="F47" i="23"/>
  <c r="U47" i="23"/>
  <c r="Q47" i="23"/>
  <c r="K47" i="23"/>
  <c r="E47" i="23"/>
  <c r="U27" i="23"/>
  <c r="Q27" i="23"/>
  <c r="K27" i="23"/>
  <c r="E27" i="23"/>
  <c r="P27" i="23"/>
  <c r="J27" i="23"/>
  <c r="F27" i="23"/>
  <c r="P44" i="23"/>
  <c r="J44" i="23"/>
  <c r="F44" i="23"/>
  <c r="U44" i="23"/>
  <c r="Q44" i="23"/>
  <c r="K44" i="23"/>
  <c r="E44" i="23"/>
  <c r="U25" i="23"/>
  <c r="Q25" i="23"/>
  <c r="K25" i="23"/>
  <c r="E25" i="23"/>
  <c r="U23" i="23"/>
  <c r="Q23" i="23"/>
  <c r="K23" i="23"/>
  <c r="E23" i="23"/>
  <c r="U18" i="23"/>
  <c r="Q18" i="23"/>
  <c r="K18" i="23"/>
  <c r="E18" i="23"/>
  <c r="U13" i="23"/>
  <c r="Q13" i="23"/>
  <c r="K13" i="23"/>
  <c r="P25" i="23"/>
  <c r="J25" i="23"/>
  <c r="F25" i="23"/>
  <c r="P23" i="23"/>
  <c r="J23" i="23"/>
  <c r="F23" i="23"/>
  <c r="P18" i="23"/>
  <c r="J18" i="23"/>
  <c r="F18" i="23"/>
  <c r="P13" i="23"/>
  <c r="J13" i="23"/>
  <c r="F13" i="23"/>
  <c r="E13"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K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I655"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L784" i="18"/>
  <c r="H784" i="18"/>
  <c r="M784"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K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K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L1030" i="18"/>
  <c r="H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M1104"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L1222" i="18"/>
  <c r="J1223" i="18"/>
  <c r="H1224" i="18"/>
  <c r="L1224" i="18"/>
  <c r="J1225" i="18"/>
  <c r="H1226" i="18"/>
  <c r="L1226" i="18"/>
  <c r="J1227" i="18"/>
  <c r="H1228" i="18"/>
  <c r="L1228" i="18"/>
  <c r="I1223" i="18"/>
  <c r="I1224" i="18"/>
  <c r="I1225" i="18"/>
  <c r="I1226" i="18"/>
  <c r="I1227" i="18"/>
  <c r="I1228"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L322"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L655" i="18"/>
  <c r="H655" i="18"/>
  <c r="M655"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K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I784"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L940"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M1030" i="18"/>
  <c r="J1030" i="18"/>
  <c r="K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L1149" i="18"/>
  <c r="J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J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H1223" i="18"/>
  <c r="L1223" i="18"/>
  <c r="J1224" i="18"/>
  <c r="H1225" i="18"/>
  <c r="L1225" i="18"/>
  <c r="J1226" i="18"/>
  <c r="H1227" i="18"/>
  <c r="L1227" i="18"/>
  <c r="J1228" i="18"/>
  <c r="K1222" i="18"/>
  <c r="K1223" i="18"/>
  <c r="K1224" i="18"/>
  <c r="K1225" i="18"/>
  <c r="K1226" i="18"/>
  <c r="K1227" i="18"/>
  <c r="K1228" i="18"/>
  <c r="AI118" i="39" l="1"/>
  <c r="AE118" i="39"/>
  <c r="AA118" i="39"/>
  <c r="AK118" i="39"/>
  <c r="AG115" i="39"/>
  <c r="AC115" i="39"/>
  <c r="AK115" i="39"/>
  <c r="AI103" i="39"/>
  <c r="AE103" i="39"/>
  <c r="AA103" i="39"/>
  <c r="AG97" i="39"/>
  <c r="AC97" i="39"/>
  <c r="AI89" i="39"/>
  <c r="AE89" i="39"/>
  <c r="AA89" i="39"/>
  <c r="AK103" i="39"/>
  <c r="AG84" i="39"/>
  <c r="AC84" i="39"/>
  <c r="AI82" i="39"/>
  <c r="AE82" i="39"/>
  <c r="AA82" i="39"/>
  <c r="AK89" i="39"/>
  <c r="AG60" i="39"/>
  <c r="AK86" i="39"/>
  <c r="AG121" i="39"/>
  <c r="AC121" i="39"/>
  <c r="X124" i="39"/>
  <c r="X125" i="39" s="1"/>
  <c r="V124" i="39"/>
  <c r="V125" i="39" s="1"/>
  <c r="T124" i="39"/>
  <c r="T125" i="39" s="1"/>
  <c r="Y117" i="39"/>
  <c r="U117" i="39"/>
  <c r="AI108" i="39"/>
  <c r="AE108" i="39"/>
  <c r="AA108" i="39"/>
  <c r="AG86" i="39"/>
  <c r="AC86" i="39"/>
  <c r="AI76" i="39"/>
  <c r="AE76" i="39"/>
  <c r="AA76" i="39"/>
  <c r="AI70" i="39"/>
  <c r="AE70" i="39"/>
  <c r="AA70" i="39"/>
  <c r="AE86" i="39"/>
  <c r="AA86" i="39"/>
  <c r="X63" i="39"/>
  <c r="T63" i="39"/>
  <c r="AG118" i="39"/>
  <c r="AC118" i="39"/>
  <c r="AK121" i="39"/>
  <c r="AI115" i="39"/>
  <c r="AE115" i="39"/>
  <c r="AA115" i="39"/>
  <c r="AG103" i="39"/>
  <c r="AC103" i="39"/>
  <c r="AI97" i="39"/>
  <c r="AE97" i="39"/>
  <c r="AA97" i="39"/>
  <c r="AG89" i="39"/>
  <c r="AC89" i="39"/>
  <c r="AI84" i="39"/>
  <c r="AE84" i="39"/>
  <c r="AA84" i="39"/>
  <c r="AG82" i="39"/>
  <c r="AC82" i="39"/>
  <c r="AK97" i="39"/>
  <c r="AI86" i="39"/>
  <c r="AK84" i="39"/>
  <c r="AI60" i="39"/>
  <c r="AE60" i="39"/>
  <c r="AK82" i="39"/>
  <c r="AK60" i="39"/>
  <c r="AI121" i="39"/>
  <c r="AE121" i="39"/>
  <c r="AA121" i="39"/>
  <c r="AK108" i="39"/>
  <c r="AG108" i="39"/>
  <c r="AC108" i="39"/>
  <c r="W117" i="39"/>
  <c r="X80" i="39"/>
  <c r="T80" i="39"/>
  <c r="V96" i="39"/>
  <c r="AK76" i="39"/>
  <c r="AG76" i="39"/>
  <c r="AC76" i="39"/>
  <c r="AK70" i="39"/>
  <c r="AG70" i="39"/>
  <c r="AC70" i="39"/>
  <c r="AK64" i="39"/>
  <c r="AG64" i="39"/>
  <c r="AC64" i="39"/>
  <c r="AC60" i="39"/>
  <c r="AI58" i="39"/>
  <c r="AE58" i="39"/>
  <c r="AA58" i="39"/>
  <c r="AI64" i="39"/>
  <c r="AE64" i="39"/>
  <c r="AA64" i="39"/>
  <c r="V63" i="39"/>
  <c r="V80" i="39" s="1"/>
  <c r="AA60" i="39"/>
  <c r="AK58" i="39"/>
  <c r="AG58" i="39"/>
  <c r="AC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S33" i="30"/>
  <c r="O33" i="30"/>
  <c r="R40" i="30"/>
  <c r="B40" i="30"/>
  <c r="S17" i="30"/>
  <c r="F10" i="30"/>
  <c r="K11" i="30"/>
  <c r="R30" i="30"/>
  <c r="B30" i="30"/>
  <c r="J48" i="30"/>
  <c r="K54" i="30"/>
  <c r="U54" i="30" s="1"/>
  <c r="K53" i="30"/>
  <c r="U53" i="30" s="1"/>
  <c r="K52" i="30"/>
  <c r="U52" i="30" s="1"/>
  <c r="K51" i="30"/>
  <c r="U51" i="30" s="1"/>
  <c r="K50" i="30"/>
  <c r="U50" i="30" s="1"/>
  <c r="S48" i="30"/>
  <c r="J41" i="30"/>
  <c r="Q57" i="30"/>
  <c r="Q55" i="30"/>
  <c r="Q56" i="30" s="1"/>
  <c r="I57" i="30"/>
  <c r="I55" i="30"/>
  <c r="I56" i="30" s="1"/>
  <c r="G57" i="30"/>
  <c r="G55" i="30"/>
  <c r="G56" i="30" s="1"/>
  <c r="C57" i="30"/>
  <c r="C55" i="30"/>
  <c r="C56" i="30" s="1"/>
  <c r="O48" i="30"/>
  <c r="S36" i="30"/>
  <c r="S40" i="30" s="1"/>
  <c r="P57" i="30"/>
  <c r="P55" i="30"/>
  <c r="P56" i="30" s="1"/>
  <c r="L57" i="30"/>
  <c r="L55" i="30"/>
  <c r="L56" i="30" s="1"/>
  <c r="D57" i="30"/>
  <c r="D55" i="30"/>
  <c r="D56" i="30" s="1"/>
  <c r="F33" i="30"/>
  <c r="K34" i="30"/>
  <c r="F31" i="30"/>
  <c r="K32" i="30"/>
  <c r="K38" i="30"/>
  <c r="U38" i="30" s="1"/>
  <c r="N40" i="30"/>
  <c r="K37" i="30"/>
  <c r="F36" i="30"/>
  <c r="J33" i="30"/>
  <c r="M56" i="30"/>
  <c r="J17" i="30"/>
  <c r="E56" i="30"/>
  <c r="T56" i="30"/>
  <c r="O17" i="30"/>
  <c r="H56" i="30"/>
  <c r="S10" i="30"/>
  <c r="O10" i="30"/>
  <c r="K19" i="30"/>
  <c r="U19" i="30" s="1"/>
  <c r="N30" i="30"/>
  <c r="K18" i="30"/>
  <c r="F17" i="30"/>
  <c r="F30" i="30" s="1"/>
  <c r="J10" i="30"/>
  <c r="E13" i="31"/>
  <c r="I13" i="31"/>
  <c r="GT13" i="31"/>
  <c r="GT15" i="31"/>
  <c r="GT18" i="31" s="1"/>
  <c r="GT19" i="31"/>
  <c r="GT38" i="31"/>
  <c r="GT25" i="31"/>
  <c r="GT31" i="31"/>
  <c r="GT34" i="31" s="1"/>
  <c r="GT35"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0" i="29"/>
  <c r="M42" i="29" s="1"/>
  <c r="I40" i="29"/>
  <c r="I41" i="29" s="1"/>
  <c r="E40" i="29"/>
  <c r="E42" i="29" s="1"/>
  <c r="O15" i="29"/>
  <c r="M88" i="29"/>
  <c r="I88" i="29"/>
  <c r="E88" i="29"/>
  <c r="P59" i="29"/>
  <c r="P60" i="29"/>
  <c r="L60" i="29"/>
  <c r="L59" i="29"/>
  <c r="H60" i="29"/>
  <c r="H59" i="29"/>
  <c r="D60" i="29"/>
  <c r="D59" i="29"/>
  <c r="O60" i="29"/>
  <c r="O59" i="29"/>
  <c r="K60" i="29"/>
  <c r="G60" i="29"/>
  <c r="G59" i="29"/>
  <c r="C60" i="29"/>
  <c r="C59" i="29"/>
  <c r="P42" i="29"/>
  <c r="P40" i="29"/>
  <c r="L42" i="29"/>
  <c r="L40" i="29"/>
  <c r="H42" i="29"/>
  <c r="H40" i="29"/>
  <c r="D42" i="29"/>
  <c r="D40" i="29"/>
  <c r="P41" i="29"/>
  <c r="L41" i="29"/>
  <c r="H41" i="29"/>
  <c r="D41" i="29"/>
  <c r="M41" i="29"/>
  <c r="E41" i="29"/>
  <c r="O42" i="29"/>
  <c r="O40" i="29"/>
  <c r="G42" i="29"/>
  <c r="G40" i="29"/>
  <c r="G41" i="29" s="1"/>
  <c r="C42" i="29"/>
  <c r="C40" i="29"/>
  <c r="K15" i="29"/>
  <c r="K59" i="29" s="1"/>
  <c r="C41" i="29"/>
  <c r="J41" i="27"/>
  <c r="R41" i="27"/>
  <c r="Z41" i="27"/>
  <c r="J46" i="27"/>
  <c r="G41" i="27"/>
  <c r="K41" i="27"/>
  <c r="O41" i="27"/>
  <c r="S41" i="27"/>
  <c r="W41" i="27"/>
  <c r="AA41" i="27"/>
  <c r="G46" i="27"/>
  <c r="K46" i="27"/>
  <c r="R46" i="27"/>
  <c r="Z46" i="27"/>
  <c r="J91" i="27"/>
  <c r="J51" i="27"/>
  <c r="J50" i="27" s="1"/>
  <c r="R91" i="27"/>
  <c r="R51" i="27"/>
  <c r="R50" i="27" s="1"/>
  <c r="Z91" i="27"/>
  <c r="Z51" i="27"/>
  <c r="Z50" i="27" s="1"/>
  <c r="J93" i="27"/>
  <c r="J53" i="27"/>
  <c r="J52" i="27" s="1"/>
  <c r="R93" i="27"/>
  <c r="R53" i="27"/>
  <c r="R52" i="27" s="1"/>
  <c r="Z93" i="27"/>
  <c r="Z53" i="27"/>
  <c r="Z52" i="27" s="1"/>
  <c r="J95" i="27"/>
  <c r="R95" i="27"/>
  <c r="Z95" i="27"/>
  <c r="O46" i="27"/>
  <c r="S46" i="27"/>
  <c r="W46" i="27"/>
  <c r="AA46"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F46" i="27"/>
  <c r="H82" i="27"/>
  <c r="H41" i="27" s="1"/>
  <c r="E41" i="27"/>
  <c r="L82" i="27"/>
  <c r="L41" i="27" s="1"/>
  <c r="I41" i="27"/>
  <c r="P82" i="27"/>
  <c r="P41" i="27" s="1"/>
  <c r="M41" i="27"/>
  <c r="T82" i="27"/>
  <c r="T41" i="27" s="1"/>
  <c r="Q41" i="27"/>
  <c r="X82" i="27"/>
  <c r="X41" i="27" s="1"/>
  <c r="U41" i="27"/>
  <c r="AB82" i="27"/>
  <c r="AB41" i="27" s="1"/>
  <c r="Y41" i="27"/>
  <c r="H87" i="27"/>
  <c r="H46" i="27" s="1"/>
  <c r="E46" i="27"/>
  <c r="L87" i="27"/>
  <c r="L46" i="27" s="1"/>
  <c r="I46" i="27"/>
  <c r="N46" i="27"/>
  <c r="V46" i="27"/>
  <c r="F91" i="27"/>
  <c r="F51" i="27"/>
  <c r="F50" i="27" s="1"/>
  <c r="N91" i="27"/>
  <c r="N51" i="27"/>
  <c r="N50" i="27" s="1"/>
  <c r="V91" i="27"/>
  <c r="V51" i="27"/>
  <c r="V50" i="27" s="1"/>
  <c r="F93" i="27"/>
  <c r="F53" i="27"/>
  <c r="F52" i="27" s="1"/>
  <c r="N93" i="27"/>
  <c r="N53" i="27"/>
  <c r="N52" i="27" s="1"/>
  <c r="V93" i="27"/>
  <c r="V53" i="27"/>
  <c r="V52" i="27" s="1"/>
  <c r="F95" i="27"/>
  <c r="N95" i="27"/>
  <c r="V95" i="27"/>
  <c r="P87" i="27"/>
  <c r="P46" i="27" s="1"/>
  <c r="M46" i="27"/>
  <c r="T87" i="27"/>
  <c r="T46" i="27" s="1"/>
  <c r="Q46" i="27"/>
  <c r="X87" i="27"/>
  <c r="X46" i="27" s="1"/>
  <c r="U46" i="27"/>
  <c r="AB87" i="27"/>
  <c r="AB46" i="27" s="1"/>
  <c r="Y46"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J97" i="27"/>
  <c r="J57" i="27"/>
  <c r="J56" i="27" s="1"/>
  <c r="R97" i="27"/>
  <c r="R57" i="27"/>
  <c r="R56" i="27" s="1"/>
  <c r="Z97" i="27"/>
  <c r="Z57" i="27"/>
  <c r="Z56" i="27" s="1"/>
  <c r="L101" i="27"/>
  <c r="L60" i="27" s="1"/>
  <c r="I60" i="27"/>
  <c r="T101" i="27"/>
  <c r="T60" i="27" s="1"/>
  <c r="Q60" i="27"/>
  <c r="AB101" i="27"/>
  <c r="AB60" i="27" s="1"/>
  <c r="Y60" i="27"/>
  <c r="G97" i="27"/>
  <c r="G57" i="27"/>
  <c r="G56" i="27" s="1"/>
  <c r="K97" i="27"/>
  <c r="K57" i="27"/>
  <c r="K56" i="27" s="1"/>
  <c r="O97" i="27"/>
  <c r="O57" i="27"/>
  <c r="O56" i="27" s="1"/>
  <c r="S97" i="27"/>
  <c r="S57" i="27"/>
  <c r="S56" i="27" s="1"/>
  <c r="W97" i="27"/>
  <c r="W57" i="27"/>
  <c r="W56" i="27" s="1"/>
  <c r="AA97" i="27"/>
  <c r="AA57" i="27"/>
  <c r="AA56" i="27" s="1"/>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Y85" i="27"/>
  <c r="AB86" i="27"/>
  <c r="Y45" i="27"/>
  <c r="F97" i="27"/>
  <c r="F57" i="27"/>
  <c r="F56" i="27" s="1"/>
  <c r="N97" i="27"/>
  <c r="N57" i="27"/>
  <c r="N56" i="27" s="1"/>
  <c r="V97" i="27"/>
  <c r="V57" i="27"/>
  <c r="V56" i="27" s="1"/>
  <c r="H101" i="27"/>
  <c r="H60" i="27" s="1"/>
  <c r="E60" i="27"/>
  <c r="P101" i="27"/>
  <c r="P60" i="27" s="1"/>
  <c r="M60" i="27"/>
  <c r="X101" i="27"/>
  <c r="X60" i="27" s="1"/>
  <c r="U60"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7" i="27"/>
  <c r="H98" i="27"/>
  <c r="E57" i="27"/>
  <c r="E56" i="27" s="1"/>
  <c r="I97" i="27"/>
  <c r="L98" i="27"/>
  <c r="I57" i="27"/>
  <c r="M97" i="27"/>
  <c r="P98" i="27"/>
  <c r="M57" i="27"/>
  <c r="M56" i="27" s="1"/>
  <c r="Q97" i="27"/>
  <c r="T98" i="27"/>
  <c r="Q57" i="27"/>
  <c r="U97" i="27"/>
  <c r="X98" i="27"/>
  <c r="U57" i="27"/>
  <c r="U56" i="27" s="1"/>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I13" i="23"/>
  <c r="M13" i="23"/>
  <c r="N13" i="23" s="1"/>
  <c r="X13" i="23" s="1"/>
  <c r="M18" i="23"/>
  <c r="F22" i="23"/>
  <c r="M23" i="23"/>
  <c r="J22" i="23"/>
  <c r="P22" i="23"/>
  <c r="F24" i="23"/>
  <c r="M25" i="23"/>
  <c r="J24" i="23"/>
  <c r="P24" i="23"/>
  <c r="I18" i="23"/>
  <c r="I23" i="23"/>
  <c r="E22" i="23"/>
  <c r="K22" i="23"/>
  <c r="Q22" i="23"/>
  <c r="U22" i="23"/>
  <c r="I25" i="23"/>
  <c r="E24" i="23"/>
  <c r="K24" i="23"/>
  <c r="Q24" i="23"/>
  <c r="U24" i="23"/>
  <c r="I44" i="23"/>
  <c r="E43" i="23"/>
  <c r="K43" i="23"/>
  <c r="Q43" i="23"/>
  <c r="U43" i="23"/>
  <c r="F43" i="23"/>
  <c r="J43" i="23"/>
  <c r="M44" i="23"/>
  <c r="P43" i="23"/>
  <c r="F26" i="23"/>
  <c r="M27" i="23"/>
  <c r="J26" i="23"/>
  <c r="P26" i="23"/>
  <c r="I27" i="23"/>
  <c r="E26" i="23"/>
  <c r="K26" i="23"/>
  <c r="Q26" i="23"/>
  <c r="U26" i="23"/>
  <c r="I47" i="23"/>
  <c r="M47" i="23"/>
  <c r="X47" i="23"/>
  <c r="H22" i="23"/>
  <c r="L22" i="23"/>
  <c r="T22" i="23"/>
  <c r="H24" i="23"/>
  <c r="L24" i="23"/>
  <c r="T24" i="23"/>
  <c r="R13" i="23"/>
  <c r="V13" i="23"/>
  <c r="R18" i="23"/>
  <c r="V18" i="23"/>
  <c r="G22" i="23"/>
  <c r="O22" i="23"/>
  <c r="S22" i="23"/>
  <c r="R23" i="23"/>
  <c r="R22" i="23" s="1"/>
  <c r="W22" i="23"/>
  <c r="V23" i="23"/>
  <c r="V22" i="23" s="1"/>
  <c r="G24" i="23"/>
  <c r="O24" i="23"/>
  <c r="S24" i="23"/>
  <c r="R25" i="23"/>
  <c r="R24" i="23" s="1"/>
  <c r="W24" i="23"/>
  <c r="V25" i="23"/>
  <c r="V24" i="23" s="1"/>
  <c r="G43" i="23"/>
  <c r="O43" i="23"/>
  <c r="R44" i="23"/>
  <c r="R43" i="23" s="1"/>
  <c r="S43" i="23"/>
  <c r="V44" i="23"/>
  <c r="V43" i="23" s="1"/>
  <c r="W43" i="23"/>
  <c r="H43" i="23"/>
  <c r="L43" i="23"/>
  <c r="T43" i="23"/>
  <c r="I12" i="23"/>
  <c r="E11" i="23"/>
  <c r="K11" i="23"/>
  <c r="Q11" i="23"/>
  <c r="U11" i="23"/>
  <c r="H11" i="23"/>
  <c r="L11" i="23"/>
  <c r="T11" i="23"/>
  <c r="F16" i="23"/>
  <c r="M17" i="23"/>
  <c r="J16" i="23"/>
  <c r="P16" i="23"/>
  <c r="M29" i="23"/>
  <c r="J28" i="23"/>
  <c r="I14" i="23"/>
  <c r="N14" i="23" s="1"/>
  <c r="X14" i="23" s="1"/>
  <c r="I15" i="23"/>
  <c r="N15" i="23" s="1"/>
  <c r="X15" i="23" s="1"/>
  <c r="I17" i="23"/>
  <c r="E16" i="23"/>
  <c r="K16" i="23"/>
  <c r="Q16" i="23"/>
  <c r="U16" i="23"/>
  <c r="I19" i="23"/>
  <c r="N19" i="23" s="1"/>
  <c r="X19" i="23" s="1"/>
  <c r="I20" i="23"/>
  <c r="N20" i="23" s="1"/>
  <c r="X20" i="23" s="1"/>
  <c r="I21" i="23"/>
  <c r="N21" i="23" s="1"/>
  <c r="X21" i="23" s="1"/>
  <c r="I29" i="23"/>
  <c r="E28" i="23"/>
  <c r="I28" i="23" s="1"/>
  <c r="R30" i="23"/>
  <c r="V30" i="23"/>
  <c r="R31" i="23"/>
  <c r="V31" i="23"/>
  <c r="R32" i="23"/>
  <c r="V32" i="23"/>
  <c r="R33" i="23"/>
  <c r="V33" i="23"/>
  <c r="R34" i="23"/>
  <c r="V34" i="23"/>
  <c r="R35" i="23"/>
  <c r="V35" i="23"/>
  <c r="R36" i="23"/>
  <c r="V36" i="23"/>
  <c r="R37" i="23"/>
  <c r="V37" i="23"/>
  <c r="I39" i="23"/>
  <c r="I40" i="23"/>
  <c r="I41" i="23"/>
  <c r="I42" i="23"/>
  <c r="M39" i="23"/>
  <c r="N39" i="23" s="1"/>
  <c r="X39" i="23" s="1"/>
  <c r="M40" i="23"/>
  <c r="N40" i="23" s="1"/>
  <c r="X40" i="23" s="1"/>
  <c r="M41" i="23"/>
  <c r="N41" i="23" s="1"/>
  <c r="X41" i="23" s="1"/>
  <c r="M42" i="23"/>
  <c r="N42" i="23" s="1"/>
  <c r="X42" i="23" s="1"/>
  <c r="G11" i="23"/>
  <c r="O11" i="23"/>
  <c r="R12" i="23"/>
  <c r="S11" i="23"/>
  <c r="V12" i="23"/>
  <c r="W11" i="23"/>
  <c r="F11" i="23"/>
  <c r="J11" i="23"/>
  <c r="M12" i="23"/>
  <c r="P11" i="23"/>
  <c r="H16" i="23"/>
  <c r="L16" i="23"/>
  <c r="T16" i="23"/>
  <c r="R14" i="23"/>
  <c r="V14" i="23"/>
  <c r="R15" i="23"/>
  <c r="V15" i="23"/>
  <c r="G16" i="23"/>
  <c r="O16" i="23"/>
  <c r="S16" i="23"/>
  <c r="R17" i="23"/>
  <c r="R16" i="23" s="1"/>
  <c r="W16" i="23"/>
  <c r="V17" i="23"/>
  <c r="R19" i="23"/>
  <c r="V19" i="23"/>
  <c r="R20" i="23"/>
  <c r="V20" i="23"/>
  <c r="R21" i="23"/>
  <c r="V21" i="23"/>
  <c r="S28" i="23"/>
  <c r="R29" i="23"/>
  <c r="W28" i="23"/>
  <c r="V29" i="23"/>
  <c r="V28" i="23" s="1"/>
  <c r="I30"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R39" i="23"/>
  <c r="R40" i="23"/>
  <c r="R41" i="23"/>
  <c r="R42" i="23"/>
  <c r="L67" i="14"/>
  <c r="Q90" i="14"/>
  <c r="R91" i="14"/>
  <c r="O91" i="14"/>
  <c r="I91" i="14"/>
  <c r="L91" i="14" s="1"/>
  <c r="L90" i="14"/>
  <c r="M90" i="14" s="1"/>
  <c r="U90" i="14"/>
  <c r="V91" i="14"/>
  <c r="U91" i="14" s="1"/>
  <c r="H91" i="14"/>
  <c r="M91" i="14" s="1"/>
  <c r="U67" i="14"/>
  <c r="Q67" i="14"/>
  <c r="M67" i="14"/>
  <c r="W67" i="14" s="1"/>
  <c r="W91" i="14" s="1"/>
  <c r="AB23" i="2"/>
  <c r="M21" i="2"/>
  <c r="K21" i="2"/>
  <c r="I21" i="2"/>
  <c r="G21" i="2"/>
  <c r="E21" i="2"/>
  <c r="N21" i="2"/>
  <c r="L21" i="2"/>
  <c r="H21" i="2"/>
  <c r="F21" i="2"/>
  <c r="Z24" i="2"/>
  <c r="AA23" i="2"/>
  <c r="AB19" i="2"/>
  <c r="Y22" i="2"/>
  <c r="AA16" i="2"/>
  <c r="M14" i="2"/>
  <c r="K14" i="2"/>
  <c r="I14" i="2"/>
  <c r="G14" i="2"/>
  <c r="E14" i="2"/>
  <c r="N14" i="2"/>
  <c r="L14" i="2"/>
  <c r="H14" i="2"/>
  <c r="F14" i="2"/>
  <c r="Z20" i="2"/>
  <c r="AA19" i="2"/>
  <c r="AD18" i="2"/>
  <c r="AB18" i="2"/>
  <c r="AB22" i="2" s="1"/>
  <c r="AD15" i="2"/>
  <c r="X17" i="2"/>
  <c r="X28" i="2" s="1"/>
  <c r="AE16" i="2"/>
  <c r="Y14" i="2"/>
  <c r="Y16" i="2" s="1"/>
  <c r="Y17" i="2" s="1"/>
  <c r="AB12" i="2"/>
  <c r="AD11" i="2"/>
  <c r="Z11" i="2"/>
  <c r="AB9" i="2"/>
  <c r="AD8" i="2"/>
  <c r="Z8" i="2"/>
  <c r="AD13" i="2"/>
  <c r="AB13" i="2"/>
  <c r="AC12" i="2"/>
  <c r="Y12" i="2"/>
  <c r="AA11" i="2"/>
  <c r="AC9" i="2"/>
  <c r="Y9" i="2"/>
  <c r="AA8" i="2"/>
  <c r="AD10" i="2"/>
  <c r="Z10" i="2"/>
  <c r="AA10" i="2"/>
  <c r="M25" i="2"/>
  <c r="K25" i="2"/>
  <c r="I25" i="2"/>
  <c r="G25" i="2"/>
  <c r="E25" i="2"/>
  <c r="N25" i="2"/>
  <c r="L25" i="2"/>
  <c r="H25" i="2"/>
  <c r="F25" i="2"/>
  <c r="AB26" i="2"/>
  <c r="AB27" i="2" s="1"/>
  <c r="AD23" i="2"/>
  <c r="Z23" i="2"/>
  <c r="Z26" i="2" s="1"/>
  <c r="AA26" i="2"/>
  <c r="Y26" i="2"/>
  <c r="Y27" i="2" s="1"/>
  <c r="AD24" i="2"/>
  <c r="AC23" i="2"/>
  <c r="AC26" i="2" s="1"/>
  <c r="AD19" i="2"/>
  <c r="Z19" i="2"/>
  <c r="Z22" i="2" s="1"/>
  <c r="AA22" i="2"/>
  <c r="AB14" i="2"/>
  <c r="AD20" i="2"/>
  <c r="AC19" i="2"/>
  <c r="AC22" i="2" s="1"/>
  <c r="AB15" i="2"/>
  <c r="AB16" i="2" s="1"/>
  <c r="AB17" i="2" s="1"/>
  <c r="AC14" i="2"/>
  <c r="AC16" i="2" s="1"/>
  <c r="AC17" i="2" s="1"/>
  <c r="M9" i="2"/>
  <c r="K9" i="2"/>
  <c r="I9" i="2"/>
  <c r="G9" i="2"/>
  <c r="E9" i="2"/>
  <c r="N9" i="2"/>
  <c r="L9" i="2"/>
  <c r="H9" i="2"/>
  <c r="F9" i="2"/>
  <c r="AB8" i="2"/>
  <c r="AA12" i="2"/>
  <c r="AC11" i="2"/>
  <c r="Y11" i="2"/>
  <c r="AA9" i="2"/>
  <c r="AC8" i="2"/>
  <c r="Y8" i="2"/>
  <c r="AB10" i="2"/>
  <c r="AC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5" i="18"/>
  <c r="O1225" i="18" s="1"/>
  <c r="N1223" i="18"/>
  <c r="O1223"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228" i="18"/>
  <c r="O1228" i="18" s="1"/>
  <c r="N1226" i="18"/>
  <c r="O1226" i="18" s="1"/>
  <c r="N1224" i="18"/>
  <c r="O1224"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30" i="18"/>
  <c r="O1030" i="18" s="1"/>
  <c r="O784" i="18"/>
  <c r="N784" i="18"/>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GR42" i="31"/>
  <c r="GR41" i="31"/>
  <c r="GR37" i="31"/>
  <c r="GR29" i="31"/>
  <c r="GR36" i="31"/>
  <c r="GR30" i="31"/>
  <c r="GR26" i="31"/>
  <c r="GR22" i="31"/>
  <c r="GN40" i="31"/>
  <c r="GN39" i="31"/>
  <c r="GN33" i="31"/>
  <c r="GN27" i="31"/>
  <c r="GN32" i="31"/>
  <c r="GN28" i="31"/>
  <c r="GN24" i="31"/>
  <c r="GJ42" i="31"/>
  <c r="GJ41" i="31"/>
  <c r="GJ37" i="31"/>
  <c r="GJ29" i="31"/>
  <c r="GJ36" i="31"/>
  <c r="GJ30" i="31"/>
  <c r="GJ26" i="31"/>
  <c r="GJ22" i="31"/>
  <c r="GF40" i="31"/>
  <c r="GF39" i="31"/>
  <c r="GF33" i="31"/>
  <c r="GF27" i="31"/>
  <c r="GF32" i="31"/>
  <c r="GF28" i="31"/>
  <c r="GF24" i="31"/>
  <c r="GB42" i="31"/>
  <c r="GB39" i="31"/>
  <c r="GB33" i="31"/>
  <c r="GB27" i="31"/>
  <c r="GB36" i="31"/>
  <c r="GB30" i="31"/>
  <c r="GB26" i="31"/>
  <c r="GB22" i="31"/>
  <c r="FX41" i="31"/>
  <c r="FX37" i="31"/>
  <c r="FX29" i="31"/>
  <c r="FX40" i="31"/>
  <c r="FX32" i="31"/>
  <c r="FX28" i="31"/>
  <c r="FX24" i="31"/>
  <c r="FT42" i="31"/>
  <c r="FT39" i="31"/>
  <c r="FT33" i="31"/>
  <c r="FT27" i="31"/>
  <c r="FT36" i="31"/>
  <c r="FT30" i="31"/>
  <c r="FT26" i="31"/>
  <c r="FT22" i="31"/>
  <c r="FP41" i="31"/>
  <c r="FP37" i="31"/>
  <c r="FP29" i="31"/>
  <c r="FP40" i="31"/>
  <c r="FP32" i="31"/>
  <c r="FP28" i="31"/>
  <c r="FP24" i="31"/>
  <c r="FL42" i="31"/>
  <c r="FL39" i="31"/>
  <c r="FL33" i="31"/>
  <c r="FL27" i="31"/>
  <c r="FL36" i="31"/>
  <c r="FL30" i="31"/>
  <c r="FL26" i="31"/>
  <c r="FL22" i="31"/>
  <c r="FH41" i="31"/>
  <c r="FH37" i="31"/>
  <c r="FH29" i="31"/>
  <c r="FH40" i="31"/>
  <c r="FH32" i="31"/>
  <c r="FH28" i="31"/>
  <c r="FH24" i="31"/>
  <c r="FD42" i="31"/>
  <c r="FD39" i="31"/>
  <c r="FD33" i="31"/>
  <c r="FD27" i="31"/>
  <c r="FD36" i="31"/>
  <c r="FD30" i="31"/>
  <c r="FD26" i="31"/>
  <c r="FD22" i="31"/>
  <c r="EZ41" i="31"/>
  <c r="EZ37" i="31"/>
  <c r="EZ29" i="31"/>
  <c r="EZ40" i="31"/>
  <c r="EZ32" i="31"/>
  <c r="EZ28" i="31"/>
  <c r="EZ24" i="31"/>
  <c r="EV42" i="31"/>
  <c r="EV39" i="31"/>
  <c r="EV33" i="31"/>
  <c r="EV27" i="31"/>
  <c r="EV36" i="31"/>
  <c r="EV30" i="31"/>
  <c r="EV26" i="31"/>
  <c r="EV22" i="31"/>
  <c r="ER41" i="31"/>
  <c r="ER37" i="31"/>
  <c r="ER29" i="31"/>
  <c r="ER40" i="31"/>
  <c r="ER32" i="31"/>
  <c r="ER28" i="31"/>
  <c r="ER24" i="31"/>
  <c r="EN42" i="31"/>
  <c r="EN39" i="31"/>
  <c r="EN33" i="31"/>
  <c r="EN27" i="31"/>
  <c r="EN36" i="31"/>
  <c r="EN30" i="31"/>
  <c r="EN26" i="31"/>
  <c r="EN22" i="31"/>
  <c r="EJ41" i="31"/>
  <c r="EJ37" i="31"/>
  <c r="EJ29" i="31"/>
  <c r="EJ40" i="31"/>
  <c r="EJ32" i="31"/>
  <c r="EJ28" i="31"/>
  <c r="EJ24" i="31"/>
  <c r="EF42" i="31"/>
  <c r="EF39" i="31"/>
  <c r="EF33" i="31"/>
  <c r="EF27" i="31"/>
  <c r="EF36" i="31"/>
  <c r="EF30" i="31"/>
  <c r="EF26" i="31"/>
  <c r="EF22" i="31"/>
  <c r="EB41" i="31"/>
  <c r="EB37" i="31"/>
  <c r="EB29" i="31"/>
  <c r="EB40" i="31"/>
  <c r="EB32" i="31"/>
  <c r="EB28" i="31"/>
  <c r="EB24" i="31"/>
  <c r="DX41" i="31"/>
  <c r="DX37" i="31"/>
  <c r="DX29" i="31"/>
  <c r="DX40" i="31"/>
  <c r="DX32" i="31"/>
  <c r="DX28" i="31"/>
  <c r="DX24" i="31"/>
  <c r="DT41" i="31"/>
  <c r="DT37" i="31"/>
  <c r="DT29" i="31"/>
  <c r="DT40" i="31"/>
  <c r="DT32" i="31"/>
  <c r="DT28" i="31"/>
  <c r="DT24" i="31"/>
  <c r="DP41" i="31"/>
  <c r="DP37" i="31"/>
  <c r="DP29" i="31"/>
  <c r="DP40" i="31"/>
  <c r="DP32" i="31"/>
  <c r="DP28" i="31"/>
  <c r="DP24" i="31"/>
  <c r="DL41" i="31"/>
  <c r="DL37" i="31"/>
  <c r="DL29" i="31"/>
  <c r="DL40" i="31"/>
  <c r="DL32" i="31"/>
  <c r="DL28" i="31"/>
  <c r="DL24" i="31"/>
  <c r="DH41" i="31"/>
  <c r="DH37" i="31"/>
  <c r="DH29" i="31"/>
  <c r="DH40" i="31"/>
  <c r="DH32" i="31"/>
  <c r="DH28" i="31"/>
  <c r="DH24" i="31"/>
  <c r="DD41" i="31"/>
  <c r="DD37" i="31"/>
  <c r="DD29" i="31"/>
  <c r="DD40" i="31"/>
  <c r="DD32" i="31"/>
  <c r="DD28" i="31"/>
  <c r="DD24" i="31"/>
  <c r="CZ41" i="31"/>
  <c r="CZ33" i="31"/>
  <c r="CZ27" i="31"/>
  <c r="CZ37" i="31"/>
  <c r="CZ32" i="31"/>
  <c r="CZ28" i="31"/>
  <c r="CZ24" i="31"/>
  <c r="CV41" i="31"/>
  <c r="CV33" i="31"/>
  <c r="CV27" i="31"/>
  <c r="CV37" i="31"/>
  <c r="CV32" i="31"/>
  <c r="CV28" i="31"/>
  <c r="CV24" i="31"/>
  <c r="CR41" i="31"/>
  <c r="CR33" i="31"/>
  <c r="CR27" i="31"/>
  <c r="CR37" i="31"/>
  <c r="CR32" i="31"/>
  <c r="CR28" i="31"/>
  <c r="CR24" i="31"/>
  <c r="CN41" i="31"/>
  <c r="CN33" i="31"/>
  <c r="CN27" i="31"/>
  <c r="CN37" i="31"/>
  <c r="CN32" i="31"/>
  <c r="CN28" i="31"/>
  <c r="CN24" i="31"/>
  <c r="CJ41" i="31"/>
  <c r="CJ33" i="31"/>
  <c r="CJ27" i="31"/>
  <c r="CJ37" i="31"/>
  <c r="CJ32" i="31"/>
  <c r="CJ28" i="31"/>
  <c r="CJ24" i="31"/>
  <c r="CF41" i="31"/>
  <c r="CF33" i="31"/>
  <c r="CF27" i="31"/>
  <c r="CF37" i="31"/>
  <c r="CF32" i="31"/>
  <c r="CF28" i="31"/>
  <c r="CF24" i="31"/>
  <c r="CB41" i="31"/>
  <c r="CB33" i="31"/>
  <c r="CB27" i="31"/>
  <c r="CB37" i="31"/>
  <c r="CB32" i="31"/>
  <c r="CB28" i="31"/>
  <c r="CB24" i="31"/>
  <c r="BX41" i="31"/>
  <c r="BX33" i="31"/>
  <c r="BX27" i="31"/>
  <c r="BX37" i="31"/>
  <c r="BX32" i="31"/>
  <c r="BX28" i="31"/>
  <c r="BX24" i="31"/>
  <c r="BT41" i="31"/>
  <c r="BT33" i="31"/>
  <c r="BT27" i="31"/>
  <c r="BT37" i="31"/>
  <c r="BT32" i="31"/>
  <c r="BT28" i="31"/>
  <c r="BT24" i="31"/>
  <c r="BP41" i="31"/>
  <c r="BP33" i="31"/>
  <c r="BP40" i="31"/>
  <c r="BP36" i="31"/>
  <c r="BP30" i="31"/>
  <c r="BP26" i="31"/>
  <c r="BL42" i="31"/>
  <c r="BL39" i="31"/>
  <c r="BL29" i="31"/>
  <c r="BL37" i="31"/>
  <c r="BL32" i="31"/>
  <c r="BL28" i="31"/>
  <c r="BL24" i="31"/>
  <c r="BH41" i="31"/>
  <c r="BH33" i="31"/>
  <c r="BH40" i="31"/>
  <c r="BH36" i="31"/>
  <c r="BH30" i="31"/>
  <c r="BH26" i="31"/>
  <c r="BD42" i="31"/>
  <c r="BD39" i="31"/>
  <c r="BD29" i="31"/>
  <c r="BD37" i="31"/>
  <c r="BD32" i="31"/>
  <c r="BD28" i="31"/>
  <c r="BD24" i="31"/>
  <c r="AZ41" i="31"/>
  <c r="AZ33" i="31"/>
  <c r="AZ40" i="31"/>
  <c r="AZ36" i="31"/>
  <c r="AZ30" i="31"/>
  <c r="AZ26" i="31"/>
  <c r="AV42" i="31"/>
  <c r="AV39" i="31"/>
  <c r="AV29" i="31"/>
  <c r="AV37" i="31"/>
  <c r="AV32" i="31"/>
  <c r="AV28" i="31"/>
  <c r="AV24" i="31"/>
  <c r="AR41" i="31"/>
  <c r="AR33" i="31"/>
  <c r="AR40" i="31"/>
  <c r="AR36" i="31"/>
  <c r="AR30" i="31"/>
  <c r="AR26" i="31"/>
  <c r="AN42" i="31"/>
  <c r="AN39" i="31"/>
  <c r="AN29" i="31"/>
  <c r="AN37" i="31"/>
  <c r="AN32" i="31"/>
  <c r="AN28" i="31"/>
  <c r="AN24" i="31"/>
  <c r="AJ41" i="31"/>
  <c r="AJ33" i="31"/>
  <c r="AJ40" i="31"/>
  <c r="AJ36" i="31"/>
  <c r="AJ30" i="31"/>
  <c r="AJ26" i="31"/>
  <c r="AF42" i="31"/>
  <c r="AF39" i="31"/>
  <c r="AF29" i="31"/>
  <c r="AF37" i="31"/>
  <c r="AF32" i="31"/>
  <c r="AF28" i="31"/>
  <c r="AF24" i="31"/>
  <c r="AB41" i="31"/>
  <c r="AB33" i="31"/>
  <c r="AB40" i="31"/>
  <c r="AB36" i="31"/>
  <c r="AB30" i="31"/>
  <c r="AB26" i="31"/>
  <c r="X42" i="31"/>
  <c r="X39" i="31"/>
  <c r="X29" i="31"/>
  <c r="X37" i="31"/>
  <c r="X32" i="31"/>
  <c r="X28" i="31"/>
  <c r="X24" i="31"/>
  <c r="T41" i="31"/>
  <c r="T33" i="31"/>
  <c r="T40" i="31"/>
  <c r="T36" i="31"/>
  <c r="T30" i="31"/>
  <c r="T26" i="31"/>
  <c r="P42" i="31"/>
  <c r="P39" i="31"/>
  <c r="P29" i="31"/>
  <c r="P37" i="31"/>
  <c r="P32" i="31"/>
  <c r="P28" i="31"/>
  <c r="P24" i="31"/>
  <c r="L41" i="31"/>
  <c r="L33" i="31"/>
  <c r="L40" i="31"/>
  <c r="L36" i="31"/>
  <c r="L30" i="31"/>
  <c r="L26" i="31"/>
  <c r="H42" i="31"/>
  <c r="H39" i="31"/>
  <c r="H29" i="31"/>
  <c r="H37" i="31"/>
  <c r="H32" i="31"/>
  <c r="H28" i="31"/>
  <c r="H24" i="31"/>
  <c r="D41" i="31"/>
  <c r="D33" i="31"/>
  <c r="D40" i="31"/>
  <c r="D36" i="31"/>
  <c r="D30" i="31"/>
  <c r="D26" i="31"/>
  <c r="GQ41" i="31"/>
  <c r="GQ32" i="31"/>
  <c r="GQ28" i="31"/>
  <c r="GQ39" i="31"/>
  <c r="GQ36" i="31"/>
  <c r="GQ29" i="31"/>
  <c r="GQ23" i="31"/>
  <c r="GM40" i="31"/>
  <c r="GM30" i="31"/>
  <c r="GM42" i="31"/>
  <c r="GM37" i="31"/>
  <c r="GM33" i="31"/>
  <c r="GM27" i="31"/>
  <c r="GI41" i="31"/>
  <c r="GI32" i="31"/>
  <c r="GI28" i="31"/>
  <c r="GI39" i="31"/>
  <c r="GI36" i="31"/>
  <c r="GI29" i="31"/>
  <c r="GI23" i="31"/>
  <c r="GE40" i="31"/>
  <c r="GE30" i="31"/>
  <c r="GE42" i="31"/>
  <c r="GE37" i="31"/>
  <c r="GE33" i="31"/>
  <c r="GE27" i="31"/>
  <c r="GA41" i="31"/>
  <c r="GA32" i="31"/>
  <c r="GA28" i="31"/>
  <c r="GA39" i="31"/>
  <c r="GA36" i="31"/>
  <c r="GA29" i="31"/>
  <c r="GA23" i="31"/>
  <c r="FW40" i="31"/>
  <c r="FW30" i="31"/>
  <c r="FW42" i="31"/>
  <c r="FW37" i="31"/>
  <c r="FW33" i="31"/>
  <c r="FW27" i="31"/>
  <c r="FS41" i="31"/>
  <c r="FS32" i="31"/>
  <c r="FS28" i="31"/>
  <c r="FS39" i="31"/>
  <c r="FS36" i="31"/>
  <c r="FS29" i="31"/>
  <c r="FS23" i="31"/>
  <c r="FO40" i="31"/>
  <c r="FO30" i="31"/>
  <c r="FO42" i="31"/>
  <c r="FO37" i="31"/>
  <c r="FO33" i="31"/>
  <c r="FO27" i="31"/>
  <c r="FK41" i="31"/>
  <c r="FK32" i="31"/>
  <c r="FK28" i="31"/>
  <c r="FK39" i="31"/>
  <c r="FK36" i="31"/>
  <c r="FK29" i="31"/>
  <c r="FK23" i="31"/>
  <c r="FG40" i="31"/>
  <c r="FG30" i="31"/>
  <c r="FG42" i="31"/>
  <c r="FG37" i="31"/>
  <c r="FG33" i="31"/>
  <c r="FG27" i="31"/>
  <c r="FC41" i="31"/>
  <c r="FC32" i="31"/>
  <c r="FC28" i="31"/>
  <c r="FC39" i="31"/>
  <c r="FC36" i="31"/>
  <c r="FC29" i="31"/>
  <c r="FC23" i="31"/>
  <c r="EY40" i="31"/>
  <c r="EY30" i="31"/>
  <c r="EY42" i="31"/>
  <c r="EY37" i="31"/>
  <c r="EY33" i="31"/>
  <c r="EY27" i="31"/>
  <c r="EU41" i="31"/>
  <c r="EU32" i="31"/>
  <c r="EU28" i="31"/>
  <c r="EU39" i="31"/>
  <c r="EU36" i="31"/>
  <c r="EU29" i="31"/>
  <c r="EU23" i="31"/>
  <c r="EQ40" i="31"/>
  <c r="EQ30" i="31"/>
  <c r="EQ42" i="31"/>
  <c r="EQ37" i="31"/>
  <c r="EQ33" i="31"/>
  <c r="EQ27" i="31"/>
  <c r="EM41" i="31"/>
  <c r="EM32" i="31"/>
  <c r="EM28" i="31"/>
  <c r="EM39" i="31"/>
  <c r="EM36" i="31"/>
  <c r="EM29" i="31"/>
  <c r="EM23" i="31"/>
  <c r="EI40" i="31"/>
  <c r="EI30" i="31"/>
  <c r="EI42" i="31"/>
  <c r="EI37" i="31"/>
  <c r="EI33" i="31"/>
  <c r="EI27" i="31"/>
  <c r="EE41" i="31"/>
  <c r="EE32" i="31"/>
  <c r="EE28" i="31"/>
  <c r="EE39" i="31"/>
  <c r="EE36" i="31"/>
  <c r="EE29" i="31"/>
  <c r="EE23" i="31"/>
  <c r="EA40" i="31"/>
  <c r="EA30" i="31"/>
  <c r="EA42" i="31"/>
  <c r="EA37" i="31"/>
  <c r="EA33" i="31"/>
  <c r="EA27" i="31"/>
  <c r="DW41" i="31"/>
  <c r="DW32" i="31"/>
  <c r="DW28" i="31"/>
  <c r="DW39" i="31"/>
  <c r="DW36" i="31"/>
  <c r="DW29" i="31"/>
  <c r="DW23" i="31"/>
  <c r="DS42" i="31"/>
  <c r="DS32" i="31"/>
  <c r="DS28" i="31"/>
  <c r="DS37" i="31"/>
  <c r="DS33" i="31"/>
  <c r="DS27" i="31"/>
  <c r="DO41" i="31"/>
  <c r="DO40" i="31"/>
  <c r="DO30" i="31"/>
  <c r="DO39" i="31"/>
  <c r="DO36" i="31"/>
  <c r="DO29" i="31"/>
  <c r="DO23" i="31"/>
  <c r="DK42" i="31"/>
  <c r="DK32" i="31"/>
  <c r="DK28" i="31"/>
  <c r="DK37" i="31"/>
  <c r="DK33" i="31"/>
  <c r="DK27" i="31"/>
  <c r="DG41" i="31"/>
  <c r="DG40" i="31"/>
  <c r="DG30" i="31"/>
  <c r="DG39" i="31"/>
  <c r="DG36" i="31"/>
  <c r="DG29" i="31"/>
  <c r="DG23" i="31"/>
  <c r="DC42" i="31"/>
  <c r="DC32" i="31"/>
  <c r="DC28" i="31"/>
  <c r="DC37" i="31"/>
  <c r="DC33" i="31"/>
  <c r="DC27" i="31"/>
  <c r="CY41" i="31"/>
  <c r="CY40" i="31"/>
  <c r="CY30" i="31"/>
  <c r="CY39" i="31"/>
  <c r="CY37" i="31"/>
  <c r="CY29" i="31"/>
  <c r="CY23" i="31"/>
  <c r="CU42" i="31"/>
  <c r="CU32" i="31"/>
  <c r="CU28" i="31"/>
  <c r="CU36" i="31"/>
  <c r="CU33" i="31"/>
  <c r="CU27" i="31"/>
  <c r="CQ41" i="31"/>
  <c r="CQ40" i="31"/>
  <c r="CQ30" i="31"/>
  <c r="CQ39" i="31"/>
  <c r="CQ37" i="31"/>
  <c r="CQ29" i="31"/>
  <c r="CQ23" i="31"/>
  <c r="CM42" i="31"/>
  <c r="CM32" i="31"/>
  <c r="CM28" i="31"/>
  <c r="CM36" i="31"/>
  <c r="CM33" i="31"/>
  <c r="CM27" i="31"/>
  <c r="CI41" i="31"/>
  <c r="CI40" i="31"/>
  <c r="CI30" i="31"/>
  <c r="CI39" i="31"/>
  <c r="CI37" i="31"/>
  <c r="CI29" i="31"/>
  <c r="CI23" i="31"/>
  <c r="CE42" i="31"/>
  <c r="CE32" i="31"/>
  <c r="CE28" i="31"/>
  <c r="CE36" i="31"/>
  <c r="CE33" i="31"/>
  <c r="CE27" i="31"/>
  <c r="CA41" i="31"/>
  <c r="CA40" i="31"/>
  <c r="CA30" i="31"/>
  <c r="CA39" i="31"/>
  <c r="CA37" i="31"/>
  <c r="CA29" i="31"/>
  <c r="CA23" i="31"/>
  <c r="BW42" i="31"/>
  <c r="BW32" i="31"/>
  <c r="BW28" i="31"/>
  <c r="BW36" i="31"/>
  <c r="BW33" i="31"/>
  <c r="BW27" i="31"/>
  <c r="BS41" i="31"/>
  <c r="BS40" i="31"/>
  <c r="BS30" i="31"/>
  <c r="BS39" i="31"/>
  <c r="BS37" i="31"/>
  <c r="BS29" i="31"/>
  <c r="BS23" i="31"/>
  <c r="BO42" i="31"/>
  <c r="BO32" i="31"/>
  <c r="BO28" i="31"/>
  <c r="BO36" i="31"/>
  <c r="BO33" i="31"/>
  <c r="BO27" i="31"/>
  <c r="BK41" i="31"/>
  <c r="BK40" i="31"/>
  <c r="BK30" i="31"/>
  <c r="BK39" i="31"/>
  <c r="BK37" i="31"/>
  <c r="BK29" i="31"/>
  <c r="BK23" i="31"/>
  <c r="BG42" i="31"/>
  <c r="BG32" i="31"/>
  <c r="BG28" i="31"/>
  <c r="BG36" i="31"/>
  <c r="BG33" i="31"/>
  <c r="BG27" i="31"/>
  <c r="BC41" i="31"/>
  <c r="BC40" i="31"/>
  <c r="BC30" i="31"/>
  <c r="BC39" i="31"/>
  <c r="BC37" i="31"/>
  <c r="BC29" i="31"/>
  <c r="BC23" i="31"/>
  <c r="AY42" i="31"/>
  <c r="AY32" i="31"/>
  <c r="AY28" i="31"/>
  <c r="AY36" i="31"/>
  <c r="AY33" i="31"/>
  <c r="AY27" i="31"/>
  <c r="AU41" i="31"/>
  <c r="AU40" i="31"/>
  <c r="AU30" i="31"/>
  <c r="AU39" i="31"/>
  <c r="AU37" i="31"/>
  <c r="AU29" i="31"/>
  <c r="AU23" i="31"/>
  <c r="AQ42" i="31"/>
  <c r="AQ32" i="31"/>
  <c r="AQ28" i="31"/>
  <c r="AQ36" i="31"/>
  <c r="AQ33" i="31"/>
  <c r="AQ27" i="31"/>
  <c r="AM41" i="31"/>
  <c r="AM40" i="31"/>
  <c r="AM30" i="31"/>
  <c r="AM39" i="31"/>
  <c r="AM37" i="31"/>
  <c r="AM29" i="31"/>
  <c r="AM23" i="31"/>
  <c r="AI42" i="31"/>
  <c r="AI32" i="31"/>
  <c r="AI28" i="31"/>
  <c r="AI36" i="31"/>
  <c r="AI33" i="31"/>
  <c r="AI27" i="31"/>
  <c r="AE41" i="31"/>
  <c r="AE40" i="31"/>
  <c r="AE30" i="31"/>
  <c r="AE39" i="31"/>
  <c r="AE37" i="31"/>
  <c r="AE29" i="31"/>
  <c r="AE23" i="31"/>
  <c r="AA42" i="31"/>
  <c r="AA32" i="31"/>
  <c r="AA28" i="31"/>
  <c r="AA36" i="31"/>
  <c r="AA33" i="31"/>
  <c r="AA27" i="31"/>
  <c r="W41" i="31"/>
  <c r="W40" i="31"/>
  <c r="W30" i="31"/>
  <c r="W39" i="31"/>
  <c r="W37" i="31"/>
  <c r="W29" i="31"/>
  <c r="W23" i="31"/>
  <c r="S42" i="31"/>
  <c r="S32" i="31"/>
  <c r="S28" i="31"/>
  <c r="S36" i="31"/>
  <c r="S33" i="31"/>
  <c r="S27" i="31"/>
  <c r="O41" i="31"/>
  <c r="O40" i="31"/>
  <c r="O30" i="31"/>
  <c r="O39" i="31"/>
  <c r="O37" i="31"/>
  <c r="O29" i="31"/>
  <c r="O23" i="31"/>
  <c r="K42" i="31"/>
  <c r="K32" i="31"/>
  <c r="K28" i="31"/>
  <c r="K36" i="31"/>
  <c r="K33" i="31"/>
  <c r="K27" i="31"/>
  <c r="G41" i="31"/>
  <c r="G40" i="31"/>
  <c r="G30" i="31"/>
  <c r="G39" i="31"/>
  <c r="G37" i="31"/>
  <c r="G29" i="31"/>
  <c r="G23" i="31"/>
  <c r="C42" i="31"/>
  <c r="C32" i="31"/>
  <c r="C28" i="31"/>
  <c r="C36" i="31"/>
  <c r="C33" i="31"/>
  <c r="C27"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BT22" i="31"/>
  <c r="CJ22" i="31"/>
  <c r="CZ22" i="31"/>
  <c r="DP22" i="31"/>
  <c r="GP36" i="31"/>
  <c r="GP30" i="31"/>
  <c r="GP26" i="31"/>
  <c r="GP22" i="31"/>
  <c r="GP40" i="31"/>
  <c r="GP39" i="31"/>
  <c r="GP33" i="31"/>
  <c r="GP27" i="31"/>
  <c r="GL32" i="31"/>
  <c r="GL28" i="31"/>
  <c r="GL24" i="31"/>
  <c r="GL42" i="31"/>
  <c r="GL41" i="31"/>
  <c r="GL37" i="31"/>
  <c r="GL29" i="31"/>
  <c r="GH36" i="31"/>
  <c r="GH30" i="31"/>
  <c r="GH26" i="31"/>
  <c r="GH22" i="31"/>
  <c r="GH40" i="31"/>
  <c r="GH39" i="31"/>
  <c r="GH33" i="31"/>
  <c r="GH27" i="31"/>
  <c r="GD32" i="31"/>
  <c r="GD28" i="31"/>
  <c r="GD24" i="31"/>
  <c r="GD42" i="31"/>
  <c r="GD41" i="31"/>
  <c r="GD37" i="31"/>
  <c r="GD29" i="31"/>
  <c r="FZ40" i="31"/>
  <c r="FZ32" i="31"/>
  <c r="FZ28" i="31"/>
  <c r="FZ24" i="31"/>
  <c r="FZ42" i="31"/>
  <c r="FZ39" i="31"/>
  <c r="FZ33" i="31"/>
  <c r="FZ27" i="31"/>
  <c r="FV36" i="31"/>
  <c r="FV30" i="31"/>
  <c r="FV26" i="31"/>
  <c r="FV22" i="31"/>
  <c r="FV41" i="31"/>
  <c r="FV37" i="31"/>
  <c r="FV29" i="31"/>
  <c r="FR40" i="31"/>
  <c r="FR32" i="31"/>
  <c r="FR28" i="31"/>
  <c r="FR24" i="31"/>
  <c r="FR42" i="31"/>
  <c r="FR39" i="31"/>
  <c r="FR33" i="31"/>
  <c r="FR27" i="31"/>
  <c r="FN36" i="31"/>
  <c r="FN30" i="31"/>
  <c r="FN26" i="31"/>
  <c r="FN22" i="31"/>
  <c r="FN41" i="31"/>
  <c r="FN37" i="31"/>
  <c r="FN29" i="31"/>
  <c r="FJ40" i="31"/>
  <c r="FJ32" i="31"/>
  <c r="FJ28" i="31"/>
  <c r="FJ24" i="31"/>
  <c r="FJ42" i="31"/>
  <c r="FJ39" i="31"/>
  <c r="FJ33" i="31"/>
  <c r="FJ27" i="31"/>
  <c r="FF36" i="31"/>
  <c r="FF30" i="31"/>
  <c r="FF26" i="31"/>
  <c r="FF22" i="31"/>
  <c r="FF41" i="31"/>
  <c r="FF37" i="31"/>
  <c r="FF29" i="31"/>
  <c r="FB40" i="31"/>
  <c r="FB32" i="31"/>
  <c r="FB28" i="31"/>
  <c r="FB24" i="31"/>
  <c r="FB42" i="31"/>
  <c r="FB39" i="31"/>
  <c r="FB33" i="31"/>
  <c r="FB27" i="31"/>
  <c r="EX36" i="31"/>
  <c r="EX30" i="31"/>
  <c r="EX26" i="31"/>
  <c r="EX22" i="31"/>
  <c r="EX41" i="31"/>
  <c r="EX37" i="31"/>
  <c r="EX29" i="31"/>
  <c r="ET40" i="31"/>
  <c r="ET32" i="31"/>
  <c r="ET28" i="31"/>
  <c r="ET24" i="31"/>
  <c r="ET42" i="31"/>
  <c r="ET39" i="31"/>
  <c r="ET33" i="31"/>
  <c r="ET27" i="31"/>
  <c r="EP36" i="31"/>
  <c r="EP30" i="31"/>
  <c r="EP26" i="31"/>
  <c r="EP22" i="31"/>
  <c r="EP41" i="31"/>
  <c r="EP37" i="31"/>
  <c r="EP29" i="31"/>
  <c r="EL40" i="31"/>
  <c r="EL32" i="31"/>
  <c r="EL28" i="31"/>
  <c r="EL24" i="31"/>
  <c r="EL42" i="31"/>
  <c r="EL39" i="31"/>
  <c r="EL33" i="31"/>
  <c r="EL27" i="31"/>
  <c r="EH36" i="31"/>
  <c r="EH30" i="31"/>
  <c r="EH26" i="31"/>
  <c r="EH22" i="31"/>
  <c r="EH41" i="31"/>
  <c r="EH37" i="31"/>
  <c r="EH29" i="31"/>
  <c r="ED40" i="31"/>
  <c r="ED32" i="31"/>
  <c r="ED28" i="31"/>
  <c r="ED24" i="31"/>
  <c r="ED42" i="31"/>
  <c r="ED39" i="31"/>
  <c r="ED33" i="31"/>
  <c r="ED27" i="31"/>
  <c r="DZ36" i="31"/>
  <c r="DZ30" i="31"/>
  <c r="DZ26" i="31"/>
  <c r="DZ22" i="31"/>
  <c r="DZ41" i="31"/>
  <c r="DZ37" i="31"/>
  <c r="DZ29" i="31"/>
  <c r="DV40" i="31"/>
  <c r="DV32" i="31"/>
  <c r="DV28" i="31"/>
  <c r="DV24" i="31"/>
  <c r="DV42" i="31"/>
  <c r="DV39" i="31"/>
  <c r="DV33" i="31"/>
  <c r="DV27" i="31"/>
  <c r="DR36" i="31"/>
  <c r="DR30" i="31"/>
  <c r="DR26" i="31"/>
  <c r="DR22" i="31"/>
  <c r="DR41" i="31"/>
  <c r="DR37" i="31"/>
  <c r="DR29" i="31"/>
  <c r="DN40" i="31"/>
  <c r="DN32" i="31"/>
  <c r="DN28" i="31"/>
  <c r="DN24" i="31"/>
  <c r="DN42" i="31"/>
  <c r="DN39" i="31"/>
  <c r="DN33" i="31"/>
  <c r="DN27" i="31"/>
  <c r="DJ36" i="31"/>
  <c r="DJ30" i="31"/>
  <c r="DJ26" i="31"/>
  <c r="DJ22" i="31"/>
  <c r="DJ41" i="31"/>
  <c r="DJ37" i="31"/>
  <c r="DJ29" i="31"/>
  <c r="DF40" i="31"/>
  <c r="DF32" i="31"/>
  <c r="DF28" i="31"/>
  <c r="DF24" i="31"/>
  <c r="DF42" i="31"/>
  <c r="DF39" i="31"/>
  <c r="DF33" i="31"/>
  <c r="DF27" i="31"/>
  <c r="DB37" i="31"/>
  <c r="DB32" i="31"/>
  <c r="DB28" i="31"/>
  <c r="DB24" i="31"/>
  <c r="DB42" i="31"/>
  <c r="DB39" i="31"/>
  <c r="DB29" i="31"/>
  <c r="CX40" i="31"/>
  <c r="CX36" i="31"/>
  <c r="CX30" i="31"/>
  <c r="CX26" i="31"/>
  <c r="CX22" i="31"/>
  <c r="CX41" i="31"/>
  <c r="CX33" i="31"/>
  <c r="CX27" i="31"/>
  <c r="CT37" i="31"/>
  <c r="CT32" i="31"/>
  <c r="CT28" i="31"/>
  <c r="CT24" i="31"/>
  <c r="CT42" i="31"/>
  <c r="CT39" i="31"/>
  <c r="CT29" i="31"/>
  <c r="CP40" i="31"/>
  <c r="CP36" i="31"/>
  <c r="CP30" i="31"/>
  <c r="CP26" i="31"/>
  <c r="CP22" i="31"/>
  <c r="CP41" i="31"/>
  <c r="CP33" i="31"/>
  <c r="CP27" i="31"/>
  <c r="CL37" i="31"/>
  <c r="CL32" i="31"/>
  <c r="CL28" i="31"/>
  <c r="CL24" i="31"/>
  <c r="CL42" i="31"/>
  <c r="CL39" i="31"/>
  <c r="CL29" i="31"/>
  <c r="CH40" i="31"/>
  <c r="CH36" i="31"/>
  <c r="CH30" i="31"/>
  <c r="CH26" i="31"/>
  <c r="CH22" i="31"/>
  <c r="CH41" i="31"/>
  <c r="CH33" i="31"/>
  <c r="CH27" i="31"/>
  <c r="CD37" i="31"/>
  <c r="CD32" i="31"/>
  <c r="CD28" i="31"/>
  <c r="CD24" i="31"/>
  <c r="CD42" i="31"/>
  <c r="CD39" i="31"/>
  <c r="CD29" i="31"/>
  <c r="BZ40" i="31"/>
  <c r="BZ36" i="31"/>
  <c r="BZ30" i="31"/>
  <c r="BZ26" i="31"/>
  <c r="BZ22" i="31"/>
  <c r="BZ41" i="31"/>
  <c r="BZ33" i="31"/>
  <c r="BZ27" i="31"/>
  <c r="BV37" i="31"/>
  <c r="BV32" i="31"/>
  <c r="BV28" i="31"/>
  <c r="BV24" i="31"/>
  <c r="BV42" i="31"/>
  <c r="BV39" i="31"/>
  <c r="BV29" i="31"/>
  <c r="BR40" i="31"/>
  <c r="BR36" i="31"/>
  <c r="BR30" i="31"/>
  <c r="BR26" i="31"/>
  <c r="BR22" i="31"/>
  <c r="BR41" i="31"/>
  <c r="BR33" i="31"/>
  <c r="BN40" i="31"/>
  <c r="BN36" i="31"/>
  <c r="BN30" i="31"/>
  <c r="BN26" i="31"/>
  <c r="BN42" i="31"/>
  <c r="BN39" i="31"/>
  <c r="BN29" i="31"/>
  <c r="BJ37" i="31"/>
  <c r="BJ32" i="31"/>
  <c r="BJ28" i="31"/>
  <c r="BJ24" i="31"/>
  <c r="BJ41" i="31"/>
  <c r="BJ33" i="31"/>
  <c r="BF40" i="31"/>
  <c r="BF36" i="31"/>
  <c r="BF30" i="31"/>
  <c r="BF26" i="31"/>
  <c r="BF42" i="31"/>
  <c r="BF39" i="31"/>
  <c r="BF29" i="31"/>
  <c r="BB37" i="31"/>
  <c r="BB32" i="31"/>
  <c r="BB28" i="31"/>
  <c r="BB24" i="31"/>
  <c r="BB41" i="31"/>
  <c r="BB33" i="31"/>
  <c r="AX40" i="31"/>
  <c r="AX36" i="31"/>
  <c r="AX30" i="31"/>
  <c r="AX26" i="31"/>
  <c r="AX42" i="31"/>
  <c r="AX39" i="31"/>
  <c r="AX29" i="31"/>
  <c r="AT37" i="31"/>
  <c r="AT32" i="31"/>
  <c r="AT28" i="31"/>
  <c r="AT24" i="31"/>
  <c r="AT41" i="31"/>
  <c r="AT33" i="31"/>
  <c r="AP40" i="31"/>
  <c r="AP36" i="31"/>
  <c r="AP30" i="31"/>
  <c r="AP26" i="31"/>
  <c r="AP42" i="31"/>
  <c r="AP39" i="31"/>
  <c r="AP29" i="31"/>
  <c r="AL37" i="31"/>
  <c r="AL32" i="31"/>
  <c r="AL28" i="31"/>
  <c r="AL24" i="31"/>
  <c r="AL41" i="31"/>
  <c r="AL33" i="31"/>
  <c r="AH40" i="31"/>
  <c r="AH36" i="31"/>
  <c r="AH30" i="31"/>
  <c r="AH26" i="31"/>
  <c r="AH42" i="31"/>
  <c r="AH39" i="31"/>
  <c r="AH29" i="31"/>
  <c r="AD37" i="31"/>
  <c r="AD32" i="31"/>
  <c r="AD28" i="31"/>
  <c r="AD24" i="31"/>
  <c r="AD41" i="31"/>
  <c r="AD33" i="31"/>
  <c r="Z40" i="31"/>
  <c r="Z36" i="31"/>
  <c r="Z30" i="31"/>
  <c r="Z26" i="31"/>
  <c r="Z42" i="31"/>
  <c r="Z39" i="31"/>
  <c r="Z29" i="31"/>
  <c r="V37" i="31"/>
  <c r="V32" i="31"/>
  <c r="V28" i="31"/>
  <c r="V24" i="31"/>
  <c r="V41" i="31"/>
  <c r="V33" i="31"/>
  <c r="R40" i="31"/>
  <c r="R36" i="31"/>
  <c r="R30" i="31"/>
  <c r="R26" i="31"/>
  <c r="R42" i="31"/>
  <c r="R39" i="31"/>
  <c r="R29" i="31"/>
  <c r="N37" i="31"/>
  <c r="N32" i="31"/>
  <c r="N28" i="31"/>
  <c r="N24" i="31"/>
  <c r="N41" i="31"/>
  <c r="N33" i="31"/>
  <c r="J40" i="31"/>
  <c r="J36" i="31"/>
  <c r="J30" i="31"/>
  <c r="J26" i="31"/>
  <c r="J42" i="31"/>
  <c r="J39" i="31"/>
  <c r="J29" i="31"/>
  <c r="F37" i="31"/>
  <c r="F32" i="31"/>
  <c r="F28" i="31"/>
  <c r="F24" i="31"/>
  <c r="F41" i="31"/>
  <c r="F33" i="31"/>
  <c r="GS42" i="31"/>
  <c r="GS37" i="31"/>
  <c r="GS33" i="31"/>
  <c r="GS27" i="31"/>
  <c r="GS41" i="31"/>
  <c r="GS32" i="31"/>
  <c r="GS28" i="31"/>
  <c r="GO39" i="31"/>
  <c r="GO36" i="31"/>
  <c r="GO29" i="31"/>
  <c r="GO23" i="31"/>
  <c r="GO40" i="31"/>
  <c r="GO30" i="31"/>
  <c r="GK42" i="31"/>
  <c r="GK37" i="31"/>
  <c r="GK33" i="31"/>
  <c r="GK27" i="31"/>
  <c r="GK41" i="31"/>
  <c r="GK32" i="31"/>
  <c r="GK28" i="31"/>
  <c r="GG39" i="31"/>
  <c r="GG36" i="31"/>
  <c r="GG29" i="31"/>
  <c r="GG23" i="31"/>
  <c r="GG40" i="31"/>
  <c r="GG30" i="31"/>
  <c r="GC42" i="31"/>
  <c r="GC37" i="31"/>
  <c r="GC33" i="31"/>
  <c r="GC27" i="31"/>
  <c r="GC41" i="31"/>
  <c r="GC32" i="31"/>
  <c r="GC28" i="31"/>
  <c r="FY39" i="31"/>
  <c r="FY36" i="31"/>
  <c r="FY29" i="31"/>
  <c r="FY23" i="31"/>
  <c r="FY40" i="31"/>
  <c r="FY30" i="31"/>
  <c r="FU42" i="31"/>
  <c r="FU37" i="31"/>
  <c r="FU33" i="31"/>
  <c r="FU27" i="31"/>
  <c r="FU41" i="31"/>
  <c r="FU32" i="31"/>
  <c r="FU28" i="31"/>
  <c r="FQ39" i="31"/>
  <c r="FQ36" i="31"/>
  <c r="FQ29" i="31"/>
  <c r="FQ23" i="31"/>
  <c r="FQ40" i="31"/>
  <c r="FQ30" i="31"/>
  <c r="FM42" i="31"/>
  <c r="FM37" i="31"/>
  <c r="FM33" i="31"/>
  <c r="FM27" i="31"/>
  <c r="FM41" i="31"/>
  <c r="FM32" i="31"/>
  <c r="FM28" i="31"/>
  <c r="FI39" i="31"/>
  <c r="FI36" i="31"/>
  <c r="FI29" i="31"/>
  <c r="FI23" i="31"/>
  <c r="FI40" i="31"/>
  <c r="FI30" i="31"/>
  <c r="FE42" i="31"/>
  <c r="FE37" i="31"/>
  <c r="FE33" i="31"/>
  <c r="FE27" i="31"/>
  <c r="FE41" i="31"/>
  <c r="FE32" i="31"/>
  <c r="FE28" i="31"/>
  <c r="FA39" i="31"/>
  <c r="FA36" i="31"/>
  <c r="FA29" i="31"/>
  <c r="FA23" i="31"/>
  <c r="FA40" i="31"/>
  <c r="FA30" i="31"/>
  <c r="EW42" i="31"/>
  <c r="EW37" i="31"/>
  <c r="EW33" i="31"/>
  <c r="EW27" i="31"/>
  <c r="EW41" i="31"/>
  <c r="EW32" i="31"/>
  <c r="EW28" i="31"/>
  <c r="ES39" i="31"/>
  <c r="ES36" i="31"/>
  <c r="ES29" i="31"/>
  <c r="ES23" i="31"/>
  <c r="ES40" i="31"/>
  <c r="ES30" i="31"/>
  <c r="EO42" i="31"/>
  <c r="EO37" i="31"/>
  <c r="EO33" i="31"/>
  <c r="EO27" i="31"/>
  <c r="EO41" i="31"/>
  <c r="EO32" i="31"/>
  <c r="EO28" i="31"/>
  <c r="EK39" i="31"/>
  <c r="EK36" i="31"/>
  <c r="EK29" i="31"/>
  <c r="EK23" i="31"/>
  <c r="EK40" i="31"/>
  <c r="EK30" i="31"/>
  <c r="EG42" i="31"/>
  <c r="EG37" i="31"/>
  <c r="EG33" i="31"/>
  <c r="EG27" i="31"/>
  <c r="EG41" i="31"/>
  <c r="EG32" i="31"/>
  <c r="EG28" i="31"/>
  <c r="EC39" i="31"/>
  <c r="EC36" i="31"/>
  <c r="EC29" i="31"/>
  <c r="EC23" i="31"/>
  <c r="EC40" i="31"/>
  <c r="EC30" i="31"/>
  <c r="DY42" i="31"/>
  <c r="DY37" i="31"/>
  <c r="DY33" i="31"/>
  <c r="DY27" i="31"/>
  <c r="DY41" i="31"/>
  <c r="DY32" i="31"/>
  <c r="DY28" i="31"/>
  <c r="DU39" i="31"/>
  <c r="DU36" i="31"/>
  <c r="DU29" i="31"/>
  <c r="DU23" i="31"/>
  <c r="DU40" i="31"/>
  <c r="DU30" i="31"/>
  <c r="DQ39" i="31"/>
  <c r="DQ36" i="31"/>
  <c r="DQ29" i="31"/>
  <c r="DQ23" i="31"/>
  <c r="DQ42" i="31"/>
  <c r="DQ32" i="31"/>
  <c r="DQ28" i="31"/>
  <c r="DM37" i="31"/>
  <c r="DM33" i="31"/>
  <c r="DM27" i="31"/>
  <c r="DM41" i="31"/>
  <c r="DM40" i="31"/>
  <c r="DM30" i="31"/>
  <c r="DI39" i="31"/>
  <c r="DI36" i="31"/>
  <c r="DI29" i="31"/>
  <c r="DI23" i="31"/>
  <c r="DI42" i="31"/>
  <c r="DI32" i="31"/>
  <c r="DI28" i="31"/>
  <c r="DE37" i="31"/>
  <c r="DE33" i="31"/>
  <c r="DE27" i="31"/>
  <c r="DE41" i="31"/>
  <c r="DE40" i="31"/>
  <c r="DE30" i="31"/>
  <c r="DA39" i="31"/>
  <c r="DA37" i="31"/>
  <c r="DA29" i="31"/>
  <c r="DA23" i="31"/>
  <c r="DA42" i="31"/>
  <c r="DA32" i="31"/>
  <c r="DA28" i="31"/>
  <c r="CW36" i="31"/>
  <c r="CW33" i="31"/>
  <c r="CW27" i="31"/>
  <c r="CW41" i="31"/>
  <c r="CW40" i="31"/>
  <c r="CW30" i="31"/>
  <c r="CS39" i="31"/>
  <c r="CS37" i="31"/>
  <c r="CS29" i="31"/>
  <c r="CS23" i="31"/>
  <c r="CS42" i="31"/>
  <c r="CS32" i="31"/>
  <c r="CS28" i="31"/>
  <c r="CO36" i="31"/>
  <c r="CO33" i="31"/>
  <c r="CO27" i="31"/>
  <c r="CO41" i="31"/>
  <c r="CO40" i="31"/>
  <c r="CO30" i="31"/>
  <c r="CK39" i="31"/>
  <c r="CK37" i="31"/>
  <c r="CK29" i="31"/>
  <c r="CK23" i="31"/>
  <c r="CK42" i="31"/>
  <c r="CK32" i="31"/>
  <c r="CK28" i="31"/>
  <c r="CG36" i="31"/>
  <c r="CG33" i="31"/>
  <c r="CG27" i="31"/>
  <c r="CG41" i="31"/>
  <c r="CG40" i="31"/>
  <c r="CG30" i="31"/>
  <c r="CC39" i="31"/>
  <c r="CC37" i="31"/>
  <c r="CC29" i="31"/>
  <c r="CC23" i="31"/>
  <c r="CC42" i="31"/>
  <c r="CC32" i="31"/>
  <c r="CC28" i="31"/>
  <c r="BY36" i="31"/>
  <c r="BY33" i="31"/>
  <c r="BY27" i="31"/>
  <c r="BY41" i="31"/>
  <c r="BY40" i="31"/>
  <c r="BY30" i="31"/>
  <c r="BU39" i="31"/>
  <c r="BU37" i="31"/>
  <c r="BU29" i="31"/>
  <c r="BU23" i="31"/>
  <c r="BU42" i="31"/>
  <c r="BU32" i="31"/>
  <c r="BU28" i="31"/>
  <c r="BQ36" i="31"/>
  <c r="BQ33" i="31"/>
  <c r="BQ27" i="31"/>
  <c r="BQ41" i="31"/>
  <c r="BQ40" i="31"/>
  <c r="BQ30" i="31"/>
  <c r="BM39" i="31"/>
  <c r="BM37" i="31"/>
  <c r="BM29" i="31"/>
  <c r="BM23" i="31"/>
  <c r="BM42" i="31"/>
  <c r="BM32" i="31"/>
  <c r="BM28" i="31"/>
  <c r="BI36" i="31"/>
  <c r="BI33" i="31"/>
  <c r="BI27" i="31"/>
  <c r="BI41" i="31"/>
  <c r="BI40" i="31"/>
  <c r="BI30" i="31"/>
  <c r="BE39" i="31"/>
  <c r="BE37" i="31"/>
  <c r="BE29" i="31"/>
  <c r="BE23" i="31"/>
  <c r="BE42" i="31"/>
  <c r="BE32" i="31"/>
  <c r="BE28" i="31"/>
  <c r="BA36" i="31"/>
  <c r="BA33" i="31"/>
  <c r="BA27" i="31"/>
  <c r="BA41" i="31"/>
  <c r="BA40" i="31"/>
  <c r="BA30" i="31"/>
  <c r="AW39" i="31"/>
  <c r="AW37" i="31"/>
  <c r="AW29" i="31"/>
  <c r="AW23" i="31"/>
  <c r="AW42" i="31"/>
  <c r="AW32" i="31"/>
  <c r="AW28" i="31"/>
  <c r="AS36" i="31"/>
  <c r="AS33" i="31"/>
  <c r="AS27" i="31"/>
  <c r="AS41" i="31"/>
  <c r="AS40" i="31"/>
  <c r="AS30" i="31"/>
  <c r="AO39" i="31"/>
  <c r="AO37" i="31"/>
  <c r="AO29" i="31"/>
  <c r="AO23" i="31"/>
  <c r="AO42" i="31"/>
  <c r="AO32" i="31"/>
  <c r="AO28" i="31"/>
  <c r="AK36" i="31"/>
  <c r="AK33" i="31"/>
  <c r="AK27" i="31"/>
  <c r="AK41" i="31"/>
  <c r="AK40" i="31"/>
  <c r="AK30" i="31"/>
  <c r="AG39" i="31"/>
  <c r="AG37" i="31"/>
  <c r="AG29" i="31"/>
  <c r="AG23" i="31"/>
  <c r="AG42" i="31"/>
  <c r="AG32" i="31"/>
  <c r="AG28" i="31"/>
  <c r="AC36" i="31"/>
  <c r="AC33" i="31"/>
  <c r="AC27" i="31"/>
  <c r="AC41" i="31"/>
  <c r="AC40" i="31"/>
  <c r="AC30" i="31"/>
  <c r="Y39" i="31"/>
  <c r="Y37" i="31"/>
  <c r="Y29" i="31"/>
  <c r="Y23" i="31"/>
  <c r="Y42" i="31"/>
  <c r="Y32" i="31"/>
  <c r="Y28" i="31"/>
  <c r="U36" i="31"/>
  <c r="U33" i="31"/>
  <c r="U27" i="31"/>
  <c r="U41" i="31"/>
  <c r="U40" i="31"/>
  <c r="U30" i="31"/>
  <c r="Q39" i="31"/>
  <c r="Q37" i="31"/>
  <c r="Q29" i="31"/>
  <c r="Q23" i="31"/>
  <c r="Q42" i="31"/>
  <c r="Q32" i="31"/>
  <c r="Q28" i="31"/>
  <c r="M36" i="31"/>
  <c r="M33" i="31"/>
  <c r="M27" i="31"/>
  <c r="M41" i="31"/>
  <c r="M40" i="31"/>
  <c r="M30" i="31"/>
  <c r="I39" i="31"/>
  <c r="I37" i="31"/>
  <c r="I29" i="31"/>
  <c r="I23" i="31"/>
  <c r="I42" i="31"/>
  <c r="I32" i="31"/>
  <c r="I28" i="31"/>
  <c r="E36" i="31"/>
  <c r="E33" i="31"/>
  <c r="E27" i="31"/>
  <c r="E41" i="31"/>
  <c r="E40" i="31"/>
  <c r="E3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R40" i="31"/>
  <c r="GR39" i="31"/>
  <c r="GR33" i="31"/>
  <c r="GR27" i="31"/>
  <c r="GR32" i="31"/>
  <c r="GR28" i="31"/>
  <c r="GR24" i="31"/>
  <c r="GN42" i="31"/>
  <c r="GN41" i="31"/>
  <c r="GN37" i="31"/>
  <c r="GN29" i="31"/>
  <c r="GN36" i="31"/>
  <c r="GN30" i="31"/>
  <c r="GN26" i="31"/>
  <c r="GN22" i="31"/>
  <c r="GJ40" i="31"/>
  <c r="GJ39" i="31"/>
  <c r="GJ33" i="31"/>
  <c r="GJ27" i="31"/>
  <c r="GJ32" i="31"/>
  <c r="GJ28" i="31"/>
  <c r="GJ24" i="31"/>
  <c r="GF42" i="31"/>
  <c r="GF41" i="31"/>
  <c r="GF37" i="31"/>
  <c r="GF29" i="31"/>
  <c r="GF36" i="31"/>
  <c r="GF30" i="31"/>
  <c r="GF26" i="31"/>
  <c r="GF22" i="31"/>
  <c r="GB41" i="31"/>
  <c r="GB37" i="31"/>
  <c r="GB29" i="31"/>
  <c r="GB40" i="31"/>
  <c r="GB32" i="31"/>
  <c r="GB28" i="31"/>
  <c r="GB24" i="31"/>
  <c r="FX42" i="31"/>
  <c r="FX39" i="31"/>
  <c r="FX33" i="31"/>
  <c r="FX27" i="31"/>
  <c r="FX36" i="31"/>
  <c r="FX30" i="31"/>
  <c r="FX26" i="31"/>
  <c r="FX22" i="31"/>
  <c r="FT41" i="31"/>
  <c r="FT37" i="31"/>
  <c r="FT29" i="31"/>
  <c r="FT40" i="31"/>
  <c r="FT32" i="31"/>
  <c r="FT28" i="31"/>
  <c r="FT24" i="31"/>
  <c r="FP42" i="31"/>
  <c r="FP39" i="31"/>
  <c r="FP33" i="31"/>
  <c r="FP27" i="31"/>
  <c r="FP36" i="31"/>
  <c r="FP30" i="31"/>
  <c r="FP26" i="31"/>
  <c r="FP22" i="31"/>
  <c r="FL41" i="31"/>
  <c r="FL37" i="31"/>
  <c r="FL29" i="31"/>
  <c r="FL40" i="31"/>
  <c r="FL32" i="31"/>
  <c r="FL28" i="31"/>
  <c r="FL24" i="31"/>
  <c r="FH42" i="31"/>
  <c r="FH39" i="31"/>
  <c r="FH33" i="31"/>
  <c r="FH27" i="31"/>
  <c r="FH36" i="31"/>
  <c r="FH30" i="31"/>
  <c r="FH26" i="31"/>
  <c r="FH22" i="31"/>
  <c r="FD41" i="31"/>
  <c r="FD37" i="31"/>
  <c r="FD29" i="31"/>
  <c r="FD40" i="31"/>
  <c r="FD32" i="31"/>
  <c r="FD28" i="31"/>
  <c r="FD24" i="31"/>
  <c r="EZ42" i="31"/>
  <c r="EZ39" i="31"/>
  <c r="EZ33" i="31"/>
  <c r="EZ27" i="31"/>
  <c r="EZ36" i="31"/>
  <c r="EZ30" i="31"/>
  <c r="EZ26" i="31"/>
  <c r="EZ22" i="31"/>
  <c r="EV41" i="31"/>
  <c r="EV37" i="31"/>
  <c r="EV29" i="31"/>
  <c r="EV40" i="31"/>
  <c r="EV32" i="31"/>
  <c r="EV28" i="31"/>
  <c r="EV24" i="31"/>
  <c r="ER42" i="31"/>
  <c r="ER39" i="31"/>
  <c r="ER33" i="31"/>
  <c r="ER27" i="31"/>
  <c r="ER36" i="31"/>
  <c r="ER30" i="31"/>
  <c r="ER26" i="31"/>
  <c r="ER22" i="31"/>
  <c r="EN41" i="31"/>
  <c r="EN37" i="31"/>
  <c r="EN29" i="31"/>
  <c r="EN40" i="31"/>
  <c r="EN32" i="31"/>
  <c r="EN28" i="31"/>
  <c r="EN24" i="31"/>
  <c r="EJ42" i="31"/>
  <c r="EJ39" i="31"/>
  <c r="EJ33" i="31"/>
  <c r="EJ27" i="31"/>
  <c r="EJ36" i="31"/>
  <c r="EJ30" i="31"/>
  <c r="EJ26" i="31"/>
  <c r="EJ22" i="31"/>
  <c r="EF41" i="31"/>
  <c r="EF37" i="31"/>
  <c r="EF29" i="31"/>
  <c r="EF40" i="31"/>
  <c r="EF32" i="31"/>
  <c r="EF28" i="31"/>
  <c r="EF24" i="31"/>
  <c r="EB42" i="31"/>
  <c r="EB39" i="31"/>
  <c r="EB33" i="31"/>
  <c r="EB27" i="31"/>
  <c r="EB36" i="31"/>
  <c r="EB30" i="31"/>
  <c r="EB26" i="31"/>
  <c r="DX42" i="31"/>
  <c r="DX39" i="31"/>
  <c r="DX33" i="31"/>
  <c r="DX27" i="31"/>
  <c r="DX36" i="31"/>
  <c r="DX30" i="31"/>
  <c r="DX26" i="31"/>
  <c r="DT42" i="31"/>
  <c r="DT39" i="31"/>
  <c r="DT33" i="31"/>
  <c r="DT27" i="31"/>
  <c r="DT36" i="31"/>
  <c r="DT30" i="31"/>
  <c r="DT26" i="31"/>
  <c r="DP42" i="31"/>
  <c r="DP39" i="31"/>
  <c r="DP33" i="31"/>
  <c r="DP27" i="31"/>
  <c r="DP36" i="31"/>
  <c r="DP30" i="31"/>
  <c r="DP26" i="31"/>
  <c r="DL42" i="31"/>
  <c r="DL39" i="31"/>
  <c r="DL33" i="31"/>
  <c r="DL27" i="31"/>
  <c r="DL36" i="31"/>
  <c r="DL30" i="31"/>
  <c r="DL26" i="31"/>
  <c r="DH42" i="31"/>
  <c r="DH39" i="31"/>
  <c r="DH33" i="31"/>
  <c r="DH27" i="31"/>
  <c r="DH36" i="31"/>
  <c r="DH30" i="31"/>
  <c r="DH26" i="31"/>
  <c r="DD42" i="31"/>
  <c r="DD39" i="31"/>
  <c r="DD33" i="31"/>
  <c r="DD27" i="31"/>
  <c r="DD36" i="31"/>
  <c r="DD30" i="31"/>
  <c r="DD26" i="31"/>
  <c r="CZ42" i="31"/>
  <c r="CZ39" i="31"/>
  <c r="CZ29" i="31"/>
  <c r="CZ40" i="31"/>
  <c r="CZ36" i="31"/>
  <c r="CZ30" i="31"/>
  <c r="CZ26" i="31"/>
  <c r="CV42" i="31"/>
  <c r="CV39" i="31"/>
  <c r="CV29" i="31"/>
  <c r="CV40" i="31"/>
  <c r="CV36" i="31"/>
  <c r="CV30" i="31"/>
  <c r="CV26" i="31"/>
  <c r="CR42" i="31"/>
  <c r="CR39" i="31"/>
  <c r="CR29" i="31"/>
  <c r="CR40" i="31"/>
  <c r="CR36" i="31"/>
  <c r="CR30" i="31"/>
  <c r="CR26" i="31"/>
  <c r="CN42" i="31"/>
  <c r="CN39" i="31"/>
  <c r="CN29" i="31"/>
  <c r="CN40" i="31"/>
  <c r="CN36" i="31"/>
  <c r="CN30" i="31"/>
  <c r="CN26" i="31"/>
  <c r="CJ42" i="31"/>
  <c r="CJ39" i="31"/>
  <c r="CJ29" i="31"/>
  <c r="CJ40" i="31"/>
  <c r="CJ36" i="31"/>
  <c r="CJ30" i="31"/>
  <c r="CJ26" i="31"/>
  <c r="CF42" i="31"/>
  <c r="CF39" i="31"/>
  <c r="CF29" i="31"/>
  <c r="CF40" i="31"/>
  <c r="CF36" i="31"/>
  <c r="CF30" i="31"/>
  <c r="CF26" i="31"/>
  <c r="CB42" i="31"/>
  <c r="CB39" i="31"/>
  <c r="CB29" i="31"/>
  <c r="CB40" i="31"/>
  <c r="CB36" i="31"/>
  <c r="CB30" i="31"/>
  <c r="CB26" i="31"/>
  <c r="BX42" i="31"/>
  <c r="BX39" i="31"/>
  <c r="BX29" i="31"/>
  <c r="BX40" i="31"/>
  <c r="BX36" i="31"/>
  <c r="BX30" i="31"/>
  <c r="BX26" i="31"/>
  <c r="BT42" i="31"/>
  <c r="BT39" i="31"/>
  <c r="BT29" i="31"/>
  <c r="BT40" i="31"/>
  <c r="BT36" i="31"/>
  <c r="BT30" i="31"/>
  <c r="BT26" i="31"/>
  <c r="BP42" i="31"/>
  <c r="BP39" i="31"/>
  <c r="BP29" i="31"/>
  <c r="BP37" i="31"/>
  <c r="BP32" i="31"/>
  <c r="BP28" i="31"/>
  <c r="BP24" i="31"/>
  <c r="BL41" i="31"/>
  <c r="BL33" i="31"/>
  <c r="BL40" i="31"/>
  <c r="BL36" i="31"/>
  <c r="BL30" i="31"/>
  <c r="BL26" i="31"/>
  <c r="BH42" i="31"/>
  <c r="BH39" i="31"/>
  <c r="BH29" i="31"/>
  <c r="BH37" i="31"/>
  <c r="BH32" i="31"/>
  <c r="BH28" i="31"/>
  <c r="BH24" i="31"/>
  <c r="BD41" i="31"/>
  <c r="BD33" i="31"/>
  <c r="BD40" i="31"/>
  <c r="BD36" i="31"/>
  <c r="BD30" i="31"/>
  <c r="BD26" i="31"/>
  <c r="AZ42" i="31"/>
  <c r="AZ39" i="31"/>
  <c r="AZ29" i="31"/>
  <c r="AZ37" i="31"/>
  <c r="AZ32" i="31"/>
  <c r="AZ28" i="31"/>
  <c r="AZ24" i="31"/>
  <c r="AV41" i="31"/>
  <c r="AV33" i="31"/>
  <c r="AV40" i="31"/>
  <c r="AV36" i="31"/>
  <c r="AV30" i="31"/>
  <c r="AV26" i="31"/>
  <c r="AR42" i="31"/>
  <c r="AR39" i="31"/>
  <c r="AR29" i="31"/>
  <c r="AR37" i="31"/>
  <c r="AR32" i="31"/>
  <c r="AR28" i="31"/>
  <c r="AR24" i="31"/>
  <c r="AN41" i="31"/>
  <c r="AN33" i="31"/>
  <c r="AN40" i="31"/>
  <c r="AN36" i="31"/>
  <c r="AN30" i="31"/>
  <c r="AN26" i="31"/>
  <c r="AJ42" i="31"/>
  <c r="AJ39" i="31"/>
  <c r="AJ29" i="31"/>
  <c r="AJ37" i="31"/>
  <c r="AJ32" i="31"/>
  <c r="AJ28" i="31"/>
  <c r="AJ24" i="31"/>
  <c r="AF41" i="31"/>
  <c r="AF33" i="31"/>
  <c r="AF40" i="31"/>
  <c r="AF36" i="31"/>
  <c r="AF30" i="31"/>
  <c r="AF26" i="31"/>
  <c r="AB42" i="31"/>
  <c r="AB39" i="31"/>
  <c r="AB29" i="31"/>
  <c r="AB37" i="31"/>
  <c r="AB32" i="31"/>
  <c r="AB28" i="31"/>
  <c r="AB24" i="31"/>
  <c r="X41" i="31"/>
  <c r="X33" i="31"/>
  <c r="X40" i="31"/>
  <c r="X36" i="31"/>
  <c r="X30" i="31"/>
  <c r="X26" i="31"/>
  <c r="T42" i="31"/>
  <c r="T39" i="31"/>
  <c r="T29" i="31"/>
  <c r="T37" i="31"/>
  <c r="T32" i="31"/>
  <c r="T28" i="31"/>
  <c r="T24" i="31"/>
  <c r="P41" i="31"/>
  <c r="P33" i="31"/>
  <c r="P40" i="31"/>
  <c r="P36" i="31"/>
  <c r="P30" i="31"/>
  <c r="P26" i="31"/>
  <c r="L42" i="31"/>
  <c r="L39" i="31"/>
  <c r="L29" i="31"/>
  <c r="L37" i="31"/>
  <c r="L32" i="31"/>
  <c r="L28" i="31"/>
  <c r="L24" i="31"/>
  <c r="H41" i="31"/>
  <c r="H33" i="31"/>
  <c r="H40" i="31"/>
  <c r="H36" i="31"/>
  <c r="H30" i="31"/>
  <c r="H26" i="31"/>
  <c r="D42" i="31"/>
  <c r="D39" i="31"/>
  <c r="D29" i="31"/>
  <c r="D37" i="31"/>
  <c r="D32" i="31"/>
  <c r="D28" i="31"/>
  <c r="D24" i="31"/>
  <c r="GQ40" i="31"/>
  <c r="GQ30" i="31"/>
  <c r="GQ42" i="31"/>
  <c r="GQ37" i="31"/>
  <c r="GQ33" i="31"/>
  <c r="GQ27" i="31"/>
  <c r="GM41" i="31"/>
  <c r="GM32" i="31"/>
  <c r="GM28" i="31"/>
  <c r="GM39" i="31"/>
  <c r="GM36" i="31"/>
  <c r="GM29" i="31"/>
  <c r="GM23" i="31"/>
  <c r="GI40" i="31"/>
  <c r="GI30" i="31"/>
  <c r="GI42" i="31"/>
  <c r="GI37" i="31"/>
  <c r="GI33" i="31"/>
  <c r="GI27" i="31"/>
  <c r="GE41" i="31"/>
  <c r="GE32" i="31"/>
  <c r="GE28" i="31"/>
  <c r="GE39" i="31"/>
  <c r="GE36" i="31"/>
  <c r="GE29" i="31"/>
  <c r="GE23" i="31"/>
  <c r="GA40" i="31"/>
  <c r="GA30" i="31"/>
  <c r="GA42" i="31"/>
  <c r="GA37" i="31"/>
  <c r="GA33" i="31"/>
  <c r="GA27" i="31"/>
  <c r="FW41" i="31"/>
  <c r="FW32" i="31"/>
  <c r="FW28" i="31"/>
  <c r="FW39" i="31"/>
  <c r="FW36" i="31"/>
  <c r="FW29" i="31"/>
  <c r="FW23" i="31"/>
  <c r="FS40" i="31"/>
  <c r="FS30" i="31"/>
  <c r="FS42" i="31"/>
  <c r="FS37" i="31"/>
  <c r="FS33" i="31"/>
  <c r="FS27" i="31"/>
  <c r="FO41" i="31"/>
  <c r="FO32" i="31"/>
  <c r="FO28" i="31"/>
  <c r="FO39" i="31"/>
  <c r="FO36" i="31"/>
  <c r="FO29" i="31"/>
  <c r="FO23" i="31"/>
  <c r="FK40" i="31"/>
  <c r="FK30" i="31"/>
  <c r="FK42" i="31"/>
  <c r="FK37" i="31"/>
  <c r="FK33" i="31"/>
  <c r="FK27" i="31"/>
  <c r="FG41" i="31"/>
  <c r="FG32" i="31"/>
  <c r="FG28" i="31"/>
  <c r="FG39" i="31"/>
  <c r="FG36" i="31"/>
  <c r="FG29" i="31"/>
  <c r="FG23" i="31"/>
  <c r="FC40" i="31"/>
  <c r="FC30" i="31"/>
  <c r="FC42" i="31"/>
  <c r="FC37" i="31"/>
  <c r="FC33" i="31"/>
  <c r="FC27" i="31"/>
  <c r="EY41" i="31"/>
  <c r="EY32" i="31"/>
  <c r="EY28" i="31"/>
  <c r="EY39" i="31"/>
  <c r="EY36" i="31"/>
  <c r="EY29" i="31"/>
  <c r="EY23" i="31"/>
  <c r="EU40" i="31"/>
  <c r="EU30" i="31"/>
  <c r="EU42" i="31"/>
  <c r="EU37" i="31"/>
  <c r="EU33" i="31"/>
  <c r="EU27" i="31"/>
  <c r="EQ41" i="31"/>
  <c r="EQ32" i="31"/>
  <c r="EQ28" i="31"/>
  <c r="EQ39" i="31"/>
  <c r="EQ36" i="31"/>
  <c r="EQ29" i="31"/>
  <c r="EQ23" i="31"/>
  <c r="EM40" i="31"/>
  <c r="EM30" i="31"/>
  <c r="EM42" i="31"/>
  <c r="EM37" i="31"/>
  <c r="EM33" i="31"/>
  <c r="EM27" i="31"/>
  <c r="EI41" i="31"/>
  <c r="EI32" i="31"/>
  <c r="EI28" i="31"/>
  <c r="EI39" i="31"/>
  <c r="EI36" i="31"/>
  <c r="EI29" i="31"/>
  <c r="EI23" i="31"/>
  <c r="EE40" i="31"/>
  <c r="EE30" i="31"/>
  <c r="EE42" i="31"/>
  <c r="EE37" i="31"/>
  <c r="EE33" i="31"/>
  <c r="EE27" i="31"/>
  <c r="EA41" i="31"/>
  <c r="EA32" i="31"/>
  <c r="EA28" i="31"/>
  <c r="EA39" i="31"/>
  <c r="EA36" i="31"/>
  <c r="EA29" i="31"/>
  <c r="EA23" i="31"/>
  <c r="DW40" i="31"/>
  <c r="DW30" i="31"/>
  <c r="DW42" i="31"/>
  <c r="DW37" i="31"/>
  <c r="DW33" i="31"/>
  <c r="DW27" i="31"/>
  <c r="DS41" i="31"/>
  <c r="DS40" i="31"/>
  <c r="DS30" i="31"/>
  <c r="DS39" i="31"/>
  <c r="DS36" i="31"/>
  <c r="DS29" i="31"/>
  <c r="DS23" i="31"/>
  <c r="DO42" i="31"/>
  <c r="DO32" i="31"/>
  <c r="DO28" i="31"/>
  <c r="DO37" i="31"/>
  <c r="DO33" i="31"/>
  <c r="DO27" i="31"/>
  <c r="DK41" i="31"/>
  <c r="DK40" i="31"/>
  <c r="DK30" i="31"/>
  <c r="DK39" i="31"/>
  <c r="DK36" i="31"/>
  <c r="DK29" i="31"/>
  <c r="DK23" i="31"/>
  <c r="DG42" i="31"/>
  <c r="DG32" i="31"/>
  <c r="DG28" i="31"/>
  <c r="DG37" i="31"/>
  <c r="DG33" i="31"/>
  <c r="DG27" i="31"/>
  <c r="DC41" i="31"/>
  <c r="DC40" i="31"/>
  <c r="DC30" i="31"/>
  <c r="DC39" i="31"/>
  <c r="DC36" i="31"/>
  <c r="DC29" i="31"/>
  <c r="DC23" i="31"/>
  <c r="CY42" i="31"/>
  <c r="CY32" i="31"/>
  <c r="CY28" i="31"/>
  <c r="CY36" i="31"/>
  <c r="CY33" i="31"/>
  <c r="CY27" i="31"/>
  <c r="CU41" i="31"/>
  <c r="CU40" i="31"/>
  <c r="CU30" i="31"/>
  <c r="CU39" i="31"/>
  <c r="CU37" i="31"/>
  <c r="CU29" i="31"/>
  <c r="CU23" i="31"/>
  <c r="CQ42" i="31"/>
  <c r="CQ32" i="31"/>
  <c r="CQ28" i="31"/>
  <c r="CQ36" i="31"/>
  <c r="CQ33" i="31"/>
  <c r="CQ27" i="31"/>
  <c r="CM41" i="31"/>
  <c r="CM40" i="31"/>
  <c r="CM30" i="31"/>
  <c r="CM39" i="31"/>
  <c r="CM37" i="31"/>
  <c r="CM29" i="31"/>
  <c r="CM23" i="31"/>
  <c r="CI42" i="31"/>
  <c r="CI32" i="31"/>
  <c r="CI28" i="31"/>
  <c r="CI36" i="31"/>
  <c r="CI33" i="31"/>
  <c r="CI27" i="31"/>
  <c r="CE41" i="31"/>
  <c r="CE40" i="31"/>
  <c r="CE30" i="31"/>
  <c r="CE39" i="31"/>
  <c r="CE37" i="31"/>
  <c r="CE29" i="31"/>
  <c r="CE23" i="31"/>
  <c r="CA42" i="31"/>
  <c r="CA32" i="31"/>
  <c r="CA28" i="31"/>
  <c r="CA36" i="31"/>
  <c r="CA33" i="31"/>
  <c r="CA27" i="31"/>
  <c r="BW41" i="31"/>
  <c r="BW40" i="31"/>
  <c r="BW30" i="31"/>
  <c r="BW39" i="31"/>
  <c r="BW37" i="31"/>
  <c r="BW29" i="31"/>
  <c r="BW23" i="31"/>
  <c r="BS42" i="31"/>
  <c r="BS32" i="31"/>
  <c r="BS28" i="31"/>
  <c r="BS36" i="31"/>
  <c r="BS33" i="31"/>
  <c r="BS27" i="31"/>
  <c r="BO41" i="31"/>
  <c r="BO40" i="31"/>
  <c r="BO30" i="31"/>
  <c r="BO39" i="31"/>
  <c r="BO37" i="31"/>
  <c r="BO29" i="31"/>
  <c r="BO23" i="31"/>
  <c r="BK42" i="31"/>
  <c r="BK32" i="31"/>
  <c r="BK28" i="31"/>
  <c r="BK36" i="31"/>
  <c r="BK33" i="31"/>
  <c r="BK27" i="31"/>
  <c r="BG41" i="31"/>
  <c r="BG40" i="31"/>
  <c r="BG30" i="31"/>
  <c r="BG39" i="31"/>
  <c r="BG37" i="31"/>
  <c r="BG29" i="31"/>
  <c r="BG23" i="31"/>
  <c r="BC42" i="31"/>
  <c r="BC32" i="31"/>
  <c r="BC28" i="31"/>
  <c r="BC36" i="31"/>
  <c r="BC33" i="31"/>
  <c r="BC27" i="31"/>
  <c r="AY41" i="31"/>
  <c r="AY40" i="31"/>
  <c r="AY30" i="31"/>
  <c r="AY39" i="31"/>
  <c r="AY37" i="31"/>
  <c r="AY29" i="31"/>
  <c r="AY23" i="31"/>
  <c r="AU42" i="31"/>
  <c r="AU32" i="31"/>
  <c r="AU28" i="31"/>
  <c r="AU36" i="31"/>
  <c r="AU33" i="31"/>
  <c r="AU27" i="31"/>
  <c r="AQ41" i="31"/>
  <c r="AQ40" i="31"/>
  <c r="AQ30" i="31"/>
  <c r="AQ39" i="31"/>
  <c r="AQ37" i="31"/>
  <c r="AQ29" i="31"/>
  <c r="AQ23" i="31"/>
  <c r="AM42" i="31"/>
  <c r="AM32" i="31"/>
  <c r="AM28" i="31"/>
  <c r="AM36" i="31"/>
  <c r="AM33" i="31"/>
  <c r="AM27" i="31"/>
  <c r="AI41" i="31"/>
  <c r="AI40" i="31"/>
  <c r="AI30" i="31"/>
  <c r="AI39" i="31"/>
  <c r="AI37" i="31"/>
  <c r="AI29" i="31"/>
  <c r="AI23" i="31"/>
  <c r="AE42" i="31"/>
  <c r="AE32" i="31"/>
  <c r="AE28" i="31"/>
  <c r="AE36" i="31"/>
  <c r="AE33" i="31"/>
  <c r="AE27" i="31"/>
  <c r="AA41" i="31"/>
  <c r="AA40" i="31"/>
  <c r="AA30" i="31"/>
  <c r="AA39" i="31"/>
  <c r="AA37" i="31"/>
  <c r="AA29" i="31"/>
  <c r="AA23" i="31"/>
  <c r="W42" i="31"/>
  <c r="W32" i="31"/>
  <c r="W28" i="31"/>
  <c r="W36" i="31"/>
  <c r="W33" i="31"/>
  <c r="W27" i="31"/>
  <c r="S41" i="31"/>
  <c r="S40" i="31"/>
  <c r="S30" i="31"/>
  <c r="S39" i="31"/>
  <c r="S37" i="31"/>
  <c r="S29" i="31"/>
  <c r="S23" i="31"/>
  <c r="O42" i="31"/>
  <c r="O32" i="31"/>
  <c r="O28" i="31"/>
  <c r="O36" i="31"/>
  <c r="O33" i="31"/>
  <c r="O27" i="31"/>
  <c r="K41" i="31"/>
  <c r="K40" i="31"/>
  <c r="K30" i="31"/>
  <c r="K39" i="31"/>
  <c r="K37" i="31"/>
  <c r="K29" i="31"/>
  <c r="K23" i="31"/>
  <c r="G42" i="31"/>
  <c r="G32" i="31"/>
  <c r="G28" i="31"/>
  <c r="G36" i="31"/>
  <c r="G33" i="31"/>
  <c r="G27" i="31"/>
  <c r="C41" i="31"/>
  <c r="C40" i="31"/>
  <c r="C30" i="31"/>
  <c r="C39" i="31"/>
  <c r="C37" i="31"/>
  <c r="C29" i="31"/>
  <c r="C23"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N27" i="31"/>
  <c r="CB22" i="31"/>
  <c r="CR22" i="31"/>
  <c r="DH22" i="31"/>
  <c r="DX22" i="31"/>
  <c r="GP32" i="31"/>
  <c r="GP28" i="31"/>
  <c r="GP24" i="31"/>
  <c r="GP42" i="31"/>
  <c r="GP41" i="31"/>
  <c r="GP37" i="31"/>
  <c r="GP29" i="31"/>
  <c r="GL36" i="31"/>
  <c r="GL30" i="31"/>
  <c r="GL26" i="31"/>
  <c r="GL22" i="31"/>
  <c r="GL40" i="31"/>
  <c r="GL39" i="31"/>
  <c r="GL33" i="31"/>
  <c r="GL27" i="31"/>
  <c r="GH32" i="31"/>
  <c r="GH28" i="31"/>
  <c r="GH24" i="31"/>
  <c r="GH42" i="31"/>
  <c r="GH41" i="31"/>
  <c r="GH37" i="31"/>
  <c r="GH29" i="31"/>
  <c r="GD36" i="31"/>
  <c r="GD30" i="31"/>
  <c r="GD26" i="31"/>
  <c r="GD22" i="31"/>
  <c r="GD40" i="31"/>
  <c r="GD39" i="31"/>
  <c r="GD33" i="31"/>
  <c r="GD27" i="31"/>
  <c r="FZ36" i="31"/>
  <c r="FZ30" i="31"/>
  <c r="FZ26" i="31"/>
  <c r="FZ22" i="31"/>
  <c r="FZ41" i="31"/>
  <c r="FZ37" i="31"/>
  <c r="FZ29" i="31"/>
  <c r="FV40" i="31"/>
  <c r="FV32" i="31"/>
  <c r="FV28" i="31"/>
  <c r="FV24" i="31"/>
  <c r="FV42" i="31"/>
  <c r="FV39" i="31"/>
  <c r="FV33" i="31"/>
  <c r="FV27" i="31"/>
  <c r="FR36" i="31"/>
  <c r="FR30" i="31"/>
  <c r="FR26" i="31"/>
  <c r="FR22" i="31"/>
  <c r="FR41" i="31"/>
  <c r="FR37" i="31"/>
  <c r="FR29" i="31"/>
  <c r="FN40" i="31"/>
  <c r="FN32" i="31"/>
  <c r="FN28" i="31"/>
  <c r="FN24" i="31"/>
  <c r="FN42" i="31"/>
  <c r="FN39" i="31"/>
  <c r="FN33" i="31"/>
  <c r="FN27" i="31"/>
  <c r="FJ36" i="31"/>
  <c r="FJ30" i="31"/>
  <c r="FJ26" i="31"/>
  <c r="FJ22" i="31"/>
  <c r="FJ41" i="31"/>
  <c r="FJ37" i="31"/>
  <c r="FJ29" i="31"/>
  <c r="FF40" i="31"/>
  <c r="FF32" i="31"/>
  <c r="FF28" i="31"/>
  <c r="FF24" i="31"/>
  <c r="FF42" i="31"/>
  <c r="FF39" i="31"/>
  <c r="FF33" i="31"/>
  <c r="FF27" i="31"/>
  <c r="FB36" i="31"/>
  <c r="FB30" i="31"/>
  <c r="FB26" i="31"/>
  <c r="FB22" i="31"/>
  <c r="FB41" i="31"/>
  <c r="FB37" i="31"/>
  <c r="FB29" i="31"/>
  <c r="EX40" i="31"/>
  <c r="EX32" i="31"/>
  <c r="EX28" i="31"/>
  <c r="EX24" i="31"/>
  <c r="EX42" i="31"/>
  <c r="EX39" i="31"/>
  <c r="EX33" i="31"/>
  <c r="EX27" i="31"/>
  <c r="ET36" i="31"/>
  <c r="ET30" i="31"/>
  <c r="ET26" i="31"/>
  <c r="ET22" i="31"/>
  <c r="ET41" i="31"/>
  <c r="ET37" i="31"/>
  <c r="ET29" i="31"/>
  <c r="EP40" i="31"/>
  <c r="EP32" i="31"/>
  <c r="EP28" i="31"/>
  <c r="EP24" i="31"/>
  <c r="EP42" i="31"/>
  <c r="EP39" i="31"/>
  <c r="EP33" i="31"/>
  <c r="EP27" i="31"/>
  <c r="EL36" i="31"/>
  <c r="EL30" i="31"/>
  <c r="EL26" i="31"/>
  <c r="EL22" i="31"/>
  <c r="EL41" i="31"/>
  <c r="EL37" i="31"/>
  <c r="EL29" i="31"/>
  <c r="EH40" i="31"/>
  <c r="EH32" i="31"/>
  <c r="EH28" i="31"/>
  <c r="EH24" i="31"/>
  <c r="EH42" i="31"/>
  <c r="EH39" i="31"/>
  <c r="EH33" i="31"/>
  <c r="EH27" i="31"/>
  <c r="ED36" i="31"/>
  <c r="ED30" i="31"/>
  <c r="ED26" i="31"/>
  <c r="ED22" i="31"/>
  <c r="ED41" i="31"/>
  <c r="ED37" i="31"/>
  <c r="ED29" i="31"/>
  <c r="DZ40" i="31"/>
  <c r="DZ32" i="31"/>
  <c r="DZ28" i="31"/>
  <c r="DZ24" i="31"/>
  <c r="DZ42" i="31"/>
  <c r="DZ39" i="31"/>
  <c r="DZ33" i="31"/>
  <c r="DZ27" i="31"/>
  <c r="DV36" i="31"/>
  <c r="DV30" i="31"/>
  <c r="DV26" i="31"/>
  <c r="DV22" i="31"/>
  <c r="DV41" i="31"/>
  <c r="DV37" i="31"/>
  <c r="DV29" i="31"/>
  <c r="DR40" i="31"/>
  <c r="DR32" i="31"/>
  <c r="DR28" i="31"/>
  <c r="DR24" i="31"/>
  <c r="DR42" i="31"/>
  <c r="DR39" i="31"/>
  <c r="DR33" i="31"/>
  <c r="DR27" i="31"/>
  <c r="DN36" i="31"/>
  <c r="DN30" i="31"/>
  <c r="DN26" i="31"/>
  <c r="DN22" i="31"/>
  <c r="DN41" i="31"/>
  <c r="DN37" i="31"/>
  <c r="DN29" i="31"/>
  <c r="DJ40" i="31"/>
  <c r="DJ32" i="31"/>
  <c r="DJ28" i="31"/>
  <c r="DJ24" i="31"/>
  <c r="DJ42" i="31"/>
  <c r="DJ39" i="31"/>
  <c r="DJ33" i="31"/>
  <c r="DJ27" i="31"/>
  <c r="DF36" i="31"/>
  <c r="DF30" i="31"/>
  <c r="DF26" i="31"/>
  <c r="DF22" i="31"/>
  <c r="DF41" i="31"/>
  <c r="DF37" i="31"/>
  <c r="DF29" i="31"/>
  <c r="DB40" i="31"/>
  <c r="DB36" i="31"/>
  <c r="DB30" i="31"/>
  <c r="DB26" i="31"/>
  <c r="DB22" i="31"/>
  <c r="DB41" i="31"/>
  <c r="DB33" i="31"/>
  <c r="DB27" i="31"/>
  <c r="CX37" i="31"/>
  <c r="CX32" i="31"/>
  <c r="CX28" i="31"/>
  <c r="CX24" i="31"/>
  <c r="CX42" i="31"/>
  <c r="CX39" i="31"/>
  <c r="CX29" i="31"/>
  <c r="CT40" i="31"/>
  <c r="CT36" i="31"/>
  <c r="CT30" i="31"/>
  <c r="CT26" i="31"/>
  <c r="CT22" i="31"/>
  <c r="CT41" i="31"/>
  <c r="CT33" i="31"/>
  <c r="CT27" i="31"/>
  <c r="CP37" i="31"/>
  <c r="CP32" i="31"/>
  <c r="CP28" i="31"/>
  <c r="CP24" i="31"/>
  <c r="CP42" i="31"/>
  <c r="CP39" i="31"/>
  <c r="CP29" i="31"/>
  <c r="CL40" i="31"/>
  <c r="CL36" i="31"/>
  <c r="CL30" i="31"/>
  <c r="CL26" i="31"/>
  <c r="CL22" i="31"/>
  <c r="CL41" i="31"/>
  <c r="CL33" i="31"/>
  <c r="CL27" i="31"/>
  <c r="CH37" i="31"/>
  <c r="CH32" i="31"/>
  <c r="CH28" i="31"/>
  <c r="CH24" i="31"/>
  <c r="CH42" i="31"/>
  <c r="CH39" i="31"/>
  <c r="CH29" i="31"/>
  <c r="CD40" i="31"/>
  <c r="CD36" i="31"/>
  <c r="CD30" i="31"/>
  <c r="CD26" i="31"/>
  <c r="CD22" i="31"/>
  <c r="CD41" i="31"/>
  <c r="CD33" i="31"/>
  <c r="CD27" i="31"/>
  <c r="BZ37" i="31"/>
  <c r="BZ32" i="31"/>
  <c r="BZ28" i="31"/>
  <c r="BZ24" i="31"/>
  <c r="BZ42" i="31"/>
  <c r="BZ39" i="31"/>
  <c r="BZ29" i="31"/>
  <c r="BV40" i="31"/>
  <c r="BV36" i="31"/>
  <c r="BV30" i="31"/>
  <c r="BV26" i="31"/>
  <c r="BV22" i="31"/>
  <c r="BV41" i="31"/>
  <c r="BV33" i="31"/>
  <c r="BV27" i="31"/>
  <c r="BR37" i="31"/>
  <c r="BR32" i="31"/>
  <c r="BR28" i="31"/>
  <c r="BR24" i="31"/>
  <c r="BR42" i="31"/>
  <c r="BR39" i="31"/>
  <c r="BR29" i="31"/>
  <c r="BN37" i="31"/>
  <c r="BN32" i="31"/>
  <c r="BN28" i="31"/>
  <c r="BN24" i="31"/>
  <c r="BN41" i="31"/>
  <c r="BN33" i="31"/>
  <c r="BJ40" i="31"/>
  <c r="BJ36" i="31"/>
  <c r="BJ30" i="31"/>
  <c r="BJ26" i="31"/>
  <c r="BJ42" i="31"/>
  <c r="BJ39" i="31"/>
  <c r="BJ29" i="31"/>
  <c r="BF37" i="31"/>
  <c r="BF32" i="31"/>
  <c r="BF28" i="31"/>
  <c r="BF24" i="31"/>
  <c r="BF41" i="31"/>
  <c r="BF33" i="31"/>
  <c r="BB40" i="31"/>
  <c r="BB36" i="31"/>
  <c r="BB30" i="31"/>
  <c r="BB26" i="31"/>
  <c r="BB42" i="31"/>
  <c r="BB39" i="31"/>
  <c r="BB29" i="31"/>
  <c r="AX37" i="31"/>
  <c r="AX32" i="31"/>
  <c r="AX28" i="31"/>
  <c r="AX24" i="31"/>
  <c r="AX41" i="31"/>
  <c r="AX33" i="31"/>
  <c r="AT40" i="31"/>
  <c r="AT36" i="31"/>
  <c r="AT30" i="31"/>
  <c r="AT26" i="31"/>
  <c r="AT42" i="31"/>
  <c r="AT39" i="31"/>
  <c r="AT29" i="31"/>
  <c r="AP37" i="31"/>
  <c r="AP32" i="31"/>
  <c r="AP28" i="31"/>
  <c r="AP24" i="31"/>
  <c r="AP41" i="31"/>
  <c r="AP33" i="31"/>
  <c r="AL40" i="31"/>
  <c r="AL36" i="31"/>
  <c r="AL30" i="31"/>
  <c r="AL26" i="31"/>
  <c r="AL42" i="31"/>
  <c r="AL39" i="31"/>
  <c r="AL29" i="31"/>
  <c r="AH37" i="31"/>
  <c r="AH32" i="31"/>
  <c r="AH28" i="31"/>
  <c r="AH24" i="31"/>
  <c r="AH41" i="31"/>
  <c r="AH33" i="31"/>
  <c r="AD40" i="31"/>
  <c r="AD36" i="31"/>
  <c r="AD30" i="31"/>
  <c r="AD26" i="31"/>
  <c r="AD42" i="31"/>
  <c r="AD39" i="31"/>
  <c r="AD29" i="31"/>
  <c r="Z37" i="31"/>
  <c r="Z32" i="31"/>
  <c r="Z28" i="31"/>
  <c r="Z24" i="31"/>
  <c r="Z41" i="31"/>
  <c r="Z33" i="31"/>
  <c r="V40" i="31"/>
  <c r="V36" i="31"/>
  <c r="V30" i="31"/>
  <c r="V26" i="31"/>
  <c r="V42" i="31"/>
  <c r="V39" i="31"/>
  <c r="V29" i="31"/>
  <c r="R37" i="31"/>
  <c r="R32" i="31"/>
  <c r="R28" i="31"/>
  <c r="R24" i="31"/>
  <c r="R41" i="31"/>
  <c r="R33" i="31"/>
  <c r="N40" i="31"/>
  <c r="N36" i="31"/>
  <c r="N30" i="31"/>
  <c r="N26" i="31"/>
  <c r="N42" i="31"/>
  <c r="N39" i="31"/>
  <c r="N29" i="31"/>
  <c r="J37" i="31"/>
  <c r="J32" i="31"/>
  <c r="J28" i="31"/>
  <c r="J24" i="31"/>
  <c r="J41" i="31"/>
  <c r="J33" i="31"/>
  <c r="F40" i="31"/>
  <c r="F36" i="31"/>
  <c r="F30" i="31"/>
  <c r="F26" i="31"/>
  <c r="F42" i="31"/>
  <c r="F39" i="31"/>
  <c r="F29" i="31"/>
  <c r="GS39" i="31"/>
  <c r="GS36" i="31"/>
  <c r="GS29" i="31"/>
  <c r="GS23" i="31"/>
  <c r="GS40" i="31"/>
  <c r="GS30" i="31"/>
  <c r="GO42" i="31"/>
  <c r="GO37" i="31"/>
  <c r="GO33" i="31"/>
  <c r="GO27" i="31"/>
  <c r="GO41" i="31"/>
  <c r="GO32" i="31"/>
  <c r="GO28" i="31"/>
  <c r="GK39" i="31"/>
  <c r="GK36" i="31"/>
  <c r="GK29" i="31"/>
  <c r="GK23" i="31"/>
  <c r="GK40" i="31"/>
  <c r="GK30" i="31"/>
  <c r="GG42" i="31"/>
  <c r="GG37" i="31"/>
  <c r="GG33" i="31"/>
  <c r="GG27" i="31"/>
  <c r="GG41" i="31"/>
  <c r="GG32" i="31"/>
  <c r="GG28" i="31"/>
  <c r="GC39" i="31"/>
  <c r="GC36" i="31"/>
  <c r="GC29" i="31"/>
  <c r="GC23" i="31"/>
  <c r="GC40" i="31"/>
  <c r="GC30" i="31"/>
  <c r="FY42" i="31"/>
  <c r="FY37" i="31"/>
  <c r="FY33" i="31"/>
  <c r="FY27" i="31"/>
  <c r="FY41" i="31"/>
  <c r="FY32" i="31"/>
  <c r="FY28" i="31"/>
  <c r="FU39" i="31"/>
  <c r="FU36" i="31"/>
  <c r="FU29" i="31"/>
  <c r="FU23" i="31"/>
  <c r="FU40" i="31"/>
  <c r="FU30" i="31"/>
  <c r="FQ42" i="31"/>
  <c r="FQ37" i="31"/>
  <c r="FQ33" i="31"/>
  <c r="FQ27" i="31"/>
  <c r="FQ41" i="31"/>
  <c r="FQ32" i="31"/>
  <c r="FQ28" i="31"/>
  <c r="FM39" i="31"/>
  <c r="FM36" i="31"/>
  <c r="FM29" i="31"/>
  <c r="FM23" i="31"/>
  <c r="FM40" i="31"/>
  <c r="FM30" i="31"/>
  <c r="FI42" i="31"/>
  <c r="FI37" i="31"/>
  <c r="FI33" i="31"/>
  <c r="FI27" i="31"/>
  <c r="FI41" i="31"/>
  <c r="FI32" i="31"/>
  <c r="FI28" i="31"/>
  <c r="FE39" i="31"/>
  <c r="FE36" i="31"/>
  <c r="FE29" i="31"/>
  <c r="FE23" i="31"/>
  <c r="FE40" i="31"/>
  <c r="FE30" i="31"/>
  <c r="FA42" i="31"/>
  <c r="FA37" i="31"/>
  <c r="FA33" i="31"/>
  <c r="FA27" i="31"/>
  <c r="FA41" i="31"/>
  <c r="FA32" i="31"/>
  <c r="FA28" i="31"/>
  <c r="EW39" i="31"/>
  <c r="EW36" i="31"/>
  <c r="EW29" i="31"/>
  <c r="EW23" i="31"/>
  <c r="EW40" i="31"/>
  <c r="EW30" i="31"/>
  <c r="ES42" i="31"/>
  <c r="ES37" i="31"/>
  <c r="ES33" i="31"/>
  <c r="ES27" i="31"/>
  <c r="ES41" i="31"/>
  <c r="ES32" i="31"/>
  <c r="ES28" i="31"/>
  <c r="EO39" i="31"/>
  <c r="EO36" i="31"/>
  <c r="EO29" i="31"/>
  <c r="EO23" i="31"/>
  <c r="EO40" i="31"/>
  <c r="EO30" i="31"/>
  <c r="EK42" i="31"/>
  <c r="EK37" i="31"/>
  <c r="EK33" i="31"/>
  <c r="EK27" i="31"/>
  <c r="EK41" i="31"/>
  <c r="EK32" i="31"/>
  <c r="EK28" i="31"/>
  <c r="EG39" i="31"/>
  <c r="EG36" i="31"/>
  <c r="EG29" i="31"/>
  <c r="EG23" i="31"/>
  <c r="EG40" i="31"/>
  <c r="EG30" i="31"/>
  <c r="EC42" i="31"/>
  <c r="EC37" i="31"/>
  <c r="EC33" i="31"/>
  <c r="EC27" i="31"/>
  <c r="EC41" i="31"/>
  <c r="EC32" i="31"/>
  <c r="EC28" i="31"/>
  <c r="DY39" i="31"/>
  <c r="DY36" i="31"/>
  <c r="DY29" i="31"/>
  <c r="DY23" i="31"/>
  <c r="DY40" i="31"/>
  <c r="DY30" i="31"/>
  <c r="DU42" i="31"/>
  <c r="DU37" i="31"/>
  <c r="DU33" i="31"/>
  <c r="DU27" i="31"/>
  <c r="DU41" i="31"/>
  <c r="DU32" i="31"/>
  <c r="DU28" i="31"/>
  <c r="DQ37" i="31"/>
  <c r="DQ33" i="31"/>
  <c r="DQ27" i="31"/>
  <c r="DQ41" i="31"/>
  <c r="DQ40" i="31"/>
  <c r="DQ30" i="31"/>
  <c r="DM39" i="31"/>
  <c r="DM36" i="31"/>
  <c r="DM29" i="31"/>
  <c r="DM23" i="31"/>
  <c r="DM42" i="31"/>
  <c r="DM32" i="31"/>
  <c r="DM28" i="31"/>
  <c r="DI37" i="31"/>
  <c r="DI33" i="31"/>
  <c r="DI27" i="31"/>
  <c r="DI41" i="31"/>
  <c r="DI40" i="31"/>
  <c r="DI30" i="31"/>
  <c r="DE39" i="31"/>
  <c r="DE36" i="31"/>
  <c r="DE29" i="31"/>
  <c r="DE23" i="31"/>
  <c r="DE42" i="31"/>
  <c r="DE32" i="31"/>
  <c r="DE28" i="31"/>
  <c r="DA36" i="31"/>
  <c r="DA33" i="31"/>
  <c r="DA27" i="31"/>
  <c r="DA41" i="31"/>
  <c r="DA40" i="31"/>
  <c r="DA30" i="31"/>
  <c r="CW39" i="31"/>
  <c r="CW37" i="31"/>
  <c r="CW29" i="31"/>
  <c r="CW23" i="31"/>
  <c r="CW42" i="31"/>
  <c r="CW32" i="31"/>
  <c r="CW28" i="31"/>
  <c r="CS36" i="31"/>
  <c r="CS33" i="31"/>
  <c r="CS27" i="31"/>
  <c r="CS41" i="31"/>
  <c r="CS40" i="31"/>
  <c r="CS30" i="31"/>
  <c r="CO39" i="31"/>
  <c r="CO37" i="31"/>
  <c r="CO29" i="31"/>
  <c r="CO23" i="31"/>
  <c r="CO42" i="31"/>
  <c r="CO32" i="31"/>
  <c r="CO28" i="31"/>
  <c r="CK36" i="31"/>
  <c r="CK33" i="31"/>
  <c r="CK27" i="31"/>
  <c r="CK41" i="31"/>
  <c r="CK40" i="31"/>
  <c r="CK30" i="31"/>
  <c r="CG39" i="31"/>
  <c r="CG37" i="31"/>
  <c r="CG29" i="31"/>
  <c r="CG23" i="31"/>
  <c r="CG42" i="31"/>
  <c r="CG32" i="31"/>
  <c r="CG28" i="31"/>
  <c r="CC36" i="31"/>
  <c r="CC33" i="31"/>
  <c r="CC27" i="31"/>
  <c r="CC41" i="31"/>
  <c r="CC40" i="31"/>
  <c r="CC30" i="31"/>
  <c r="BY39" i="31"/>
  <c r="BY37" i="31"/>
  <c r="BY29" i="31"/>
  <c r="BY23" i="31"/>
  <c r="BY42" i="31"/>
  <c r="BY32" i="31"/>
  <c r="BY28" i="31"/>
  <c r="BU36" i="31"/>
  <c r="BU33" i="31"/>
  <c r="BU27" i="31"/>
  <c r="BU41" i="31"/>
  <c r="BU40" i="31"/>
  <c r="BU30" i="31"/>
  <c r="BQ39" i="31"/>
  <c r="BQ37" i="31"/>
  <c r="BQ29" i="31"/>
  <c r="BQ23" i="31"/>
  <c r="BQ42" i="31"/>
  <c r="BQ32" i="31"/>
  <c r="BQ28" i="31"/>
  <c r="BM36" i="31"/>
  <c r="BM33" i="31"/>
  <c r="BM27" i="31"/>
  <c r="BM41" i="31"/>
  <c r="BM40" i="31"/>
  <c r="BM30" i="31"/>
  <c r="BI39" i="31"/>
  <c r="BI37" i="31"/>
  <c r="BI29" i="31"/>
  <c r="BI23" i="31"/>
  <c r="BI42" i="31"/>
  <c r="BI32" i="31"/>
  <c r="BI28" i="31"/>
  <c r="BE36" i="31"/>
  <c r="BE33" i="31"/>
  <c r="BE27" i="31"/>
  <c r="BE41" i="31"/>
  <c r="BE40" i="31"/>
  <c r="BE30" i="31"/>
  <c r="BA39" i="31"/>
  <c r="BA37" i="31"/>
  <c r="BA29" i="31"/>
  <c r="BA23" i="31"/>
  <c r="BA42" i="31"/>
  <c r="BA32" i="31"/>
  <c r="BA28" i="31"/>
  <c r="AW36" i="31"/>
  <c r="AW33" i="31"/>
  <c r="AW27" i="31"/>
  <c r="AW41" i="31"/>
  <c r="AW40" i="31"/>
  <c r="AW30" i="31"/>
  <c r="AS39" i="31"/>
  <c r="AS37" i="31"/>
  <c r="AS29" i="31"/>
  <c r="AS23" i="31"/>
  <c r="AS42" i="31"/>
  <c r="AS32" i="31"/>
  <c r="AS28" i="31"/>
  <c r="AO36" i="31"/>
  <c r="AO33" i="31"/>
  <c r="AO27" i="31"/>
  <c r="AO41" i="31"/>
  <c r="AO40" i="31"/>
  <c r="AO30" i="31"/>
  <c r="AK39" i="31"/>
  <c r="AK37" i="31"/>
  <c r="AK29" i="31"/>
  <c r="AK23" i="31"/>
  <c r="AK42" i="31"/>
  <c r="AK32" i="31"/>
  <c r="AK28" i="31"/>
  <c r="AG36" i="31"/>
  <c r="AG33" i="31"/>
  <c r="AG27" i="31"/>
  <c r="AG41" i="31"/>
  <c r="AG40" i="31"/>
  <c r="AG30" i="31"/>
  <c r="AC39" i="31"/>
  <c r="AC37" i="31"/>
  <c r="AC29" i="31"/>
  <c r="AC23" i="31"/>
  <c r="AC42" i="31"/>
  <c r="AC32" i="31"/>
  <c r="AC28" i="31"/>
  <c r="Y36" i="31"/>
  <c r="Y33" i="31"/>
  <c r="Y27" i="31"/>
  <c r="Y41" i="31"/>
  <c r="Y40" i="31"/>
  <c r="Y30" i="31"/>
  <c r="U39" i="31"/>
  <c r="U37" i="31"/>
  <c r="U29" i="31"/>
  <c r="U23" i="31"/>
  <c r="U42" i="31"/>
  <c r="U32" i="31"/>
  <c r="U28" i="31"/>
  <c r="Q36" i="31"/>
  <c r="Q33" i="31"/>
  <c r="Q27" i="31"/>
  <c r="Q41" i="31"/>
  <c r="Q40" i="31"/>
  <c r="Q30" i="31"/>
  <c r="M39" i="31"/>
  <c r="M37" i="31"/>
  <c r="M29" i="31"/>
  <c r="M23" i="31"/>
  <c r="M42" i="31"/>
  <c r="M32" i="31"/>
  <c r="M28" i="31"/>
  <c r="I36" i="31"/>
  <c r="I33" i="31"/>
  <c r="I27" i="31"/>
  <c r="I41" i="31"/>
  <c r="I40" i="31"/>
  <c r="I30" i="31"/>
  <c r="E39" i="31"/>
  <c r="E37" i="31"/>
  <c r="E29" i="31"/>
  <c r="E23" i="31"/>
  <c r="E42" i="31"/>
  <c r="E32" i="31"/>
  <c r="E28"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H22" i="31"/>
  <c r="X22" i="31"/>
  <c r="AN22" i="31"/>
  <c r="AZ22" i="31"/>
  <c r="BH22" i="31"/>
  <c r="BP22" i="31"/>
  <c r="CF22" i="31"/>
  <c r="CV22" i="31"/>
  <c r="DL22" i="31"/>
  <c r="EB22" i="31"/>
  <c r="GQ21" i="31"/>
  <c r="P22" i="31"/>
  <c r="AF22" i="31"/>
  <c r="AV22" i="31"/>
  <c r="BD22" i="31"/>
  <c r="BL22" i="31"/>
  <c r="BX22" i="31"/>
  <c r="CN22" i="31"/>
  <c r="DD22" i="31"/>
  <c r="DT22" i="31"/>
  <c r="AA63" i="39" l="1"/>
  <c r="Z60" i="39"/>
  <c r="Z58" i="39"/>
  <c r="AC79" i="39"/>
  <c r="AG79" i="39"/>
  <c r="AK79" i="39"/>
  <c r="Z97" i="39"/>
  <c r="AA117" i="39"/>
  <c r="AE117" i="39"/>
  <c r="AI117" i="39"/>
  <c r="AK124" i="39"/>
  <c r="AA79" i="39"/>
  <c r="Z76" i="39"/>
  <c r="AE79" i="39"/>
  <c r="AI79" i="39"/>
  <c r="AC124" i="39"/>
  <c r="AG124" i="39"/>
  <c r="AA96" i="39"/>
  <c r="Z89" i="39"/>
  <c r="AE96" i="39"/>
  <c r="AI96" i="39"/>
  <c r="Z103" i="39"/>
  <c r="AK117" i="39"/>
  <c r="AC117" i="39"/>
  <c r="AG117" i="39"/>
  <c r="Z64" i="39"/>
  <c r="AC63" i="39"/>
  <c r="AA124" i="39"/>
  <c r="Z121" i="39"/>
  <c r="AE124" i="39"/>
  <c r="AI124" i="39"/>
  <c r="AK63" i="39"/>
  <c r="AE63" i="39"/>
  <c r="AI63" i="39"/>
  <c r="Z84" i="39"/>
  <c r="AC96" i="39"/>
  <c r="AG96" i="39"/>
  <c r="Z86" i="39"/>
  <c r="Z70" i="39"/>
  <c r="Z108" i="39"/>
  <c r="Z117" i="39" s="1"/>
  <c r="AG63" i="39"/>
  <c r="AK96" i="39"/>
  <c r="Z82" i="39"/>
  <c r="Z118" i="39"/>
  <c r="D13" i="33"/>
  <c r="C10" i="33"/>
  <c r="C47" i="33"/>
  <c r="C53" i="33"/>
  <c r="D67" i="33"/>
  <c r="C65" i="33"/>
  <c r="C68" i="33"/>
  <c r="D46" i="33"/>
  <c r="C39" i="33"/>
  <c r="C58" i="33"/>
  <c r="C71" i="33"/>
  <c r="D74" i="33"/>
  <c r="C8" i="33"/>
  <c r="C32" i="33"/>
  <c r="C34" i="33"/>
  <c r="C36" i="33"/>
  <c r="C14" i="33"/>
  <c r="C20" i="33"/>
  <c r="D29" i="33"/>
  <c r="C26" i="33"/>
  <c r="O30" i="30"/>
  <c r="F40" i="30"/>
  <c r="N57" i="30"/>
  <c r="N55" i="30"/>
  <c r="N56" i="30" s="1"/>
  <c r="K31" i="30"/>
  <c r="U32" i="30"/>
  <c r="U31" i="30" s="1"/>
  <c r="K33" i="30"/>
  <c r="U34" i="30"/>
  <c r="U33" i="30" s="1"/>
  <c r="K10" i="30"/>
  <c r="U10" i="30" s="1"/>
  <c r="U11" i="30"/>
  <c r="B55" i="30"/>
  <c r="B56" i="30" s="1"/>
  <c r="O40" i="30"/>
  <c r="K17" i="30"/>
  <c r="K30" i="30" s="1"/>
  <c r="U18" i="30"/>
  <c r="U17" i="30" s="1"/>
  <c r="U30" i="30" s="1"/>
  <c r="J30" i="30"/>
  <c r="K36" i="30"/>
  <c r="K40" i="30" s="1"/>
  <c r="U37" i="30"/>
  <c r="U36" i="30" s="1"/>
  <c r="U40" i="30" s="1"/>
  <c r="S30" i="30"/>
  <c r="S55" i="30" s="1"/>
  <c r="S57" i="30" s="1"/>
  <c r="R55" i="30"/>
  <c r="R56" i="30" s="1"/>
  <c r="K41" i="30"/>
  <c r="U42" i="30"/>
  <c r="U41" i="30" s="1"/>
  <c r="J40" i="30"/>
  <c r="K48" i="30"/>
  <c r="U49" i="30"/>
  <c r="U48" i="30" s="1"/>
  <c r="B21" i="31"/>
  <c r="GN19" i="31"/>
  <c r="GF19" i="31"/>
  <c r="FX19" i="31"/>
  <c r="FP19" i="31"/>
  <c r="FH19" i="31"/>
  <c r="EZ19" i="31"/>
  <c r="ER19" i="31"/>
  <c r="EJ19" i="31"/>
  <c r="EB19" i="31"/>
  <c r="DT19" i="31"/>
  <c r="DL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1" i="31"/>
  <c r="E38" i="31"/>
  <c r="I35" i="31"/>
  <c r="M31" i="31"/>
  <c r="M38" i="31"/>
  <c r="Q35" i="31"/>
  <c r="U31" i="31"/>
  <c r="U38" i="31"/>
  <c r="Y35" i="31"/>
  <c r="AC31" i="31"/>
  <c r="AC38" i="31"/>
  <c r="AG35" i="31"/>
  <c r="AK31" i="31"/>
  <c r="AK38" i="31"/>
  <c r="AO35" i="31"/>
  <c r="AS31" i="31"/>
  <c r="AS38" i="31"/>
  <c r="AW35" i="31"/>
  <c r="BA31" i="31"/>
  <c r="BA38" i="31"/>
  <c r="BE35" i="31"/>
  <c r="BI31" i="31"/>
  <c r="BI38" i="31"/>
  <c r="BM35" i="31"/>
  <c r="BQ31" i="31"/>
  <c r="BQ38" i="31"/>
  <c r="BU35" i="31"/>
  <c r="BY31" i="31"/>
  <c r="BY38" i="31"/>
  <c r="CC35" i="31"/>
  <c r="CG31" i="31"/>
  <c r="CG38" i="31"/>
  <c r="CK35" i="31"/>
  <c r="CO31" i="31"/>
  <c r="CO38" i="31"/>
  <c r="CS35" i="31"/>
  <c r="CW31" i="31"/>
  <c r="CW38" i="31"/>
  <c r="DA35" i="31"/>
  <c r="DE31" i="31"/>
  <c r="DE35" i="31"/>
  <c r="DE38" i="31"/>
  <c r="DM31" i="31"/>
  <c r="DM35" i="31"/>
  <c r="DM38" i="31"/>
  <c r="DU31" i="31"/>
  <c r="DY35" i="31"/>
  <c r="DY38" i="31"/>
  <c r="EC31" i="31"/>
  <c r="EG35" i="31"/>
  <c r="EG38" i="31"/>
  <c r="EK31" i="31"/>
  <c r="EO35" i="31"/>
  <c r="EO38" i="31"/>
  <c r="ES31" i="31"/>
  <c r="EW35" i="31"/>
  <c r="EW38" i="31"/>
  <c r="FA31" i="31"/>
  <c r="FE35" i="31"/>
  <c r="FE38" i="31"/>
  <c r="FI31" i="31"/>
  <c r="FM35" i="31"/>
  <c r="FM38" i="31"/>
  <c r="FQ31" i="31"/>
  <c r="FU35" i="31"/>
  <c r="FU38" i="31"/>
  <c r="FY31" i="31"/>
  <c r="GC35" i="31"/>
  <c r="GC38" i="31"/>
  <c r="GG31" i="31"/>
  <c r="GK35" i="31"/>
  <c r="GK38" i="31"/>
  <c r="GO31" i="31"/>
  <c r="GS35" i="31"/>
  <c r="GS38" i="31"/>
  <c r="F38" i="31"/>
  <c r="F25" i="31"/>
  <c r="F35" i="31"/>
  <c r="J31" i="31"/>
  <c r="N38" i="31"/>
  <c r="N25" i="31"/>
  <c r="N35" i="31"/>
  <c r="R31" i="31"/>
  <c r="V38" i="31"/>
  <c r="V25" i="31"/>
  <c r="V35" i="31"/>
  <c r="Z31" i="31"/>
  <c r="AD38" i="31"/>
  <c r="AD25" i="31"/>
  <c r="AD35" i="31"/>
  <c r="AH31" i="31"/>
  <c r="AL38" i="31"/>
  <c r="AL25" i="31"/>
  <c r="AL35" i="31"/>
  <c r="AP31" i="31"/>
  <c r="AT38" i="31"/>
  <c r="AT25" i="31"/>
  <c r="AT35" i="31"/>
  <c r="AX31" i="31"/>
  <c r="BB38" i="31"/>
  <c r="BB25" i="31"/>
  <c r="BB35" i="31"/>
  <c r="BF31" i="31"/>
  <c r="BJ38" i="31"/>
  <c r="BJ25" i="31"/>
  <c r="BJ35" i="31"/>
  <c r="BN31" i="31"/>
  <c r="BR38" i="31"/>
  <c r="BR31" i="31"/>
  <c r="BV25" i="31"/>
  <c r="BV35" i="31"/>
  <c r="BZ38" i="31"/>
  <c r="BZ31" i="31"/>
  <c r="CD25" i="31"/>
  <c r="CD35" i="31"/>
  <c r="CH38" i="31"/>
  <c r="CH31" i="31"/>
  <c r="CL25" i="31"/>
  <c r="CL35" i="31"/>
  <c r="CP38" i="31"/>
  <c r="CP31" i="31"/>
  <c r="CT25" i="31"/>
  <c r="CT35" i="31"/>
  <c r="CX38" i="31"/>
  <c r="CX31" i="31"/>
  <c r="DB25" i="31"/>
  <c r="DB35" i="31"/>
  <c r="DF25" i="31"/>
  <c r="DF35" i="31"/>
  <c r="DJ38" i="31"/>
  <c r="DJ31" i="31"/>
  <c r="DN25" i="31"/>
  <c r="DN35" i="31"/>
  <c r="DR38" i="31"/>
  <c r="DR31" i="31"/>
  <c r="DV25" i="31"/>
  <c r="DV35" i="31"/>
  <c r="DZ38" i="31"/>
  <c r="DZ31" i="31"/>
  <c r="ED25" i="31"/>
  <c r="ED35" i="31"/>
  <c r="EH38" i="31"/>
  <c r="EH31" i="31"/>
  <c r="EL25" i="31"/>
  <c r="EL35" i="31"/>
  <c r="EP38" i="31"/>
  <c r="EP31" i="31"/>
  <c r="ET25" i="31"/>
  <c r="ET35" i="31"/>
  <c r="EX38" i="31"/>
  <c r="EX31" i="31"/>
  <c r="FB25" i="31"/>
  <c r="FB35" i="31"/>
  <c r="FF38" i="31"/>
  <c r="FF31" i="31"/>
  <c r="FJ25" i="31"/>
  <c r="FJ35" i="31"/>
  <c r="FN38" i="31"/>
  <c r="FN31" i="31"/>
  <c r="FR25" i="31"/>
  <c r="FR35" i="31"/>
  <c r="FV38" i="31"/>
  <c r="FV31" i="31"/>
  <c r="FZ25" i="31"/>
  <c r="FZ35" i="31"/>
  <c r="GD38" i="31"/>
  <c r="GD25" i="31"/>
  <c r="GD35" i="31"/>
  <c r="GH31" i="31"/>
  <c r="GL38" i="31"/>
  <c r="GL25" i="31"/>
  <c r="GL35" i="31"/>
  <c r="GP31"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P19" i="31"/>
  <c r="GH19" i="31"/>
  <c r="FZ19" i="31"/>
  <c r="FR19" i="31"/>
  <c r="FJ19" i="31"/>
  <c r="FB19" i="31"/>
  <c r="ET19" i="31"/>
  <c r="EL19" i="31"/>
  <c r="ED19" i="31"/>
  <c r="DV19" i="31"/>
  <c r="DN19" i="31"/>
  <c r="GO19" i="31"/>
  <c r="GG19" i="31"/>
  <c r="FY19" i="31"/>
  <c r="FQ19" i="31"/>
  <c r="FI19" i="31"/>
  <c r="FA19" i="31"/>
  <c r="ES19" i="31"/>
  <c r="EK19" i="31"/>
  <c r="EC19" i="31"/>
  <c r="DU19" i="31"/>
  <c r="DM19" i="31"/>
  <c r="DF19" i="31"/>
  <c r="CX19" i="31"/>
  <c r="CP19" i="31"/>
  <c r="CH19" i="31"/>
  <c r="BZ19" i="31"/>
  <c r="BR19" i="31"/>
  <c r="BJ19" i="31"/>
  <c r="BB19" i="31"/>
  <c r="AT19" i="31"/>
  <c r="AL19" i="31"/>
  <c r="AD19" i="31"/>
  <c r="V19" i="31"/>
  <c r="N19" i="31"/>
  <c r="F19"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E19" i="31"/>
  <c r="CW19" i="31"/>
  <c r="CO19" i="31"/>
  <c r="CG19" i="31"/>
  <c r="BY19" i="31"/>
  <c r="BQ19" i="31"/>
  <c r="BI19" i="31"/>
  <c r="BA19" i="31"/>
  <c r="AS19" i="31"/>
  <c r="AK19" i="31"/>
  <c r="AC19" i="31"/>
  <c r="U19" i="31"/>
  <c r="M19" i="31"/>
  <c r="E19" i="31"/>
  <c r="GS15" i="31"/>
  <c r="GK15" i="31"/>
  <c r="GC15" i="31"/>
  <c r="FU15" i="31"/>
  <c r="FM15" i="31"/>
  <c r="FE15" i="31"/>
  <c r="EW15" i="31"/>
  <c r="EO15" i="31"/>
  <c r="EO18" i="31" s="1"/>
  <c r="EG15" i="31"/>
  <c r="DY15" i="31"/>
  <c r="DY18" i="31" s="1"/>
  <c r="DQ15" i="31"/>
  <c r="DI15" i="31"/>
  <c r="DI18" i="31" s="1"/>
  <c r="DA15" i="31"/>
  <c r="CS15" i="31"/>
  <c r="CS18" i="31" s="1"/>
  <c r="CK15" i="31"/>
  <c r="CC15" i="31"/>
  <c r="CC18" i="31" s="1"/>
  <c r="BU15" i="31"/>
  <c r="BM15" i="31"/>
  <c r="BM18" i="31" s="1"/>
  <c r="BE15" i="31"/>
  <c r="AW15" i="31"/>
  <c r="AW18" i="31" s="1"/>
  <c r="AO15" i="31"/>
  <c r="AG15" i="31"/>
  <c r="AG18" i="31" s="1"/>
  <c r="Y15" i="31"/>
  <c r="Q15" i="31"/>
  <c r="Q18" i="31" s="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B23" i="31"/>
  <c r="B29" i="31"/>
  <c r="B37" i="31"/>
  <c r="B39" i="31"/>
  <c r="C38" i="31"/>
  <c r="B30" i="31"/>
  <c r="B40" i="31"/>
  <c r="B41" i="31"/>
  <c r="G35" i="31"/>
  <c r="G31" i="31"/>
  <c r="G34" i="31" s="1"/>
  <c r="K38" i="31"/>
  <c r="O35" i="31"/>
  <c r="O31" i="31"/>
  <c r="O34" i="31" s="1"/>
  <c r="S38" i="31"/>
  <c r="W35" i="31"/>
  <c r="W31" i="31"/>
  <c r="W34" i="31" s="1"/>
  <c r="AA38" i="31"/>
  <c r="AE35" i="31"/>
  <c r="AE31" i="31"/>
  <c r="AE34" i="31" s="1"/>
  <c r="AI38" i="31"/>
  <c r="AM35" i="31"/>
  <c r="AM31" i="31"/>
  <c r="AM34" i="31" s="1"/>
  <c r="AQ38" i="31"/>
  <c r="AU35" i="31"/>
  <c r="AU31" i="31"/>
  <c r="AU34" i="31" s="1"/>
  <c r="AY38" i="31"/>
  <c r="BC35" i="31"/>
  <c r="BC31" i="31"/>
  <c r="BC34" i="31" s="1"/>
  <c r="BG38" i="31"/>
  <c r="BK35" i="31"/>
  <c r="BK31" i="31"/>
  <c r="BK34" i="31" s="1"/>
  <c r="BO38" i="31"/>
  <c r="BS35" i="31"/>
  <c r="BS31" i="31"/>
  <c r="BS34" i="31" s="1"/>
  <c r="BW38" i="31"/>
  <c r="CA35" i="31"/>
  <c r="CA31" i="31"/>
  <c r="CA34" i="31" s="1"/>
  <c r="CE38" i="31"/>
  <c r="CI35" i="31"/>
  <c r="CI31" i="31"/>
  <c r="CI34" i="31" s="1"/>
  <c r="CM38" i="31"/>
  <c r="CQ35" i="31"/>
  <c r="CQ31" i="31"/>
  <c r="CQ34" i="31" s="1"/>
  <c r="CU38" i="31"/>
  <c r="CY35" i="31"/>
  <c r="CY31" i="31"/>
  <c r="CY34" i="31" s="1"/>
  <c r="DC35" i="31"/>
  <c r="DC38" i="31"/>
  <c r="DG31" i="31"/>
  <c r="DG34" i="31" s="1"/>
  <c r="DK35" i="31"/>
  <c r="DK38" i="31"/>
  <c r="DO31" i="31"/>
  <c r="DO34" i="31" s="1"/>
  <c r="DS35" i="31"/>
  <c r="DS38" i="31"/>
  <c r="EA35" i="31"/>
  <c r="EA38" i="31"/>
  <c r="EA31" i="31"/>
  <c r="EI35" i="31"/>
  <c r="EI38" i="31"/>
  <c r="EI31" i="31"/>
  <c r="EQ35" i="31"/>
  <c r="EQ38" i="31"/>
  <c r="EQ31" i="31"/>
  <c r="EY35" i="31"/>
  <c r="EY38" i="31"/>
  <c r="EY31" i="31"/>
  <c r="FG35" i="31"/>
  <c r="FG38" i="31"/>
  <c r="FG31" i="31"/>
  <c r="FO35" i="31"/>
  <c r="FO38" i="31"/>
  <c r="FO31" i="31"/>
  <c r="FW35" i="31"/>
  <c r="FW38" i="31"/>
  <c r="FW31" i="31"/>
  <c r="GE35" i="31"/>
  <c r="GE38" i="31"/>
  <c r="GE31" i="31"/>
  <c r="GM35" i="31"/>
  <c r="GM38" i="31"/>
  <c r="GM31" i="31"/>
  <c r="D31" i="31"/>
  <c r="D38" i="31"/>
  <c r="H25" i="31"/>
  <c r="H35" i="31"/>
  <c r="L31" i="31"/>
  <c r="L38" i="31"/>
  <c r="P25" i="31"/>
  <c r="P35" i="31"/>
  <c r="T31" i="31"/>
  <c r="T38" i="31"/>
  <c r="X25" i="31"/>
  <c r="X35" i="31"/>
  <c r="AB31" i="31"/>
  <c r="AB38" i="31"/>
  <c r="AF25" i="31"/>
  <c r="AF35" i="31"/>
  <c r="AJ31" i="31"/>
  <c r="AJ38" i="31"/>
  <c r="AN25" i="31"/>
  <c r="AN35" i="31"/>
  <c r="AR31" i="31"/>
  <c r="AR38" i="31"/>
  <c r="AV25" i="31"/>
  <c r="AV35" i="31"/>
  <c r="AZ31" i="31"/>
  <c r="AZ38" i="31"/>
  <c r="BD25" i="31"/>
  <c r="BD35" i="31"/>
  <c r="BH31" i="31"/>
  <c r="BH38" i="31"/>
  <c r="BL25" i="31"/>
  <c r="BL35" i="31"/>
  <c r="BP31" i="31"/>
  <c r="BP38" i="31"/>
  <c r="BT25" i="31"/>
  <c r="BT35" i="31"/>
  <c r="BT38" i="31"/>
  <c r="BX25" i="31"/>
  <c r="BX35" i="31"/>
  <c r="BX38" i="31"/>
  <c r="CB25" i="31"/>
  <c r="CB35" i="31"/>
  <c r="CB38" i="31"/>
  <c r="CF25" i="31"/>
  <c r="CF35" i="31"/>
  <c r="CF38" i="31"/>
  <c r="CJ25" i="31"/>
  <c r="CJ35" i="31"/>
  <c r="CJ38" i="31"/>
  <c r="CN25" i="31"/>
  <c r="CN35" i="31"/>
  <c r="CN38" i="31"/>
  <c r="CR25" i="31"/>
  <c r="CR35" i="31"/>
  <c r="CR38" i="31"/>
  <c r="CV25" i="31"/>
  <c r="CV35" i="31"/>
  <c r="CV38" i="31"/>
  <c r="CZ25" i="31"/>
  <c r="CZ35" i="31"/>
  <c r="CZ38" i="31"/>
  <c r="DD25" i="31"/>
  <c r="DD35" i="31"/>
  <c r="DD38" i="31"/>
  <c r="DH25" i="31"/>
  <c r="DH35" i="31"/>
  <c r="DH38" i="31"/>
  <c r="DL25" i="31"/>
  <c r="DL35" i="31"/>
  <c r="DL38" i="31"/>
  <c r="DP25" i="31"/>
  <c r="DP35" i="31"/>
  <c r="DP38" i="31"/>
  <c r="DT25" i="31"/>
  <c r="DT35" i="31"/>
  <c r="DT38" i="31"/>
  <c r="DX25" i="31"/>
  <c r="DX35" i="31"/>
  <c r="DX38" i="31"/>
  <c r="EB25" i="31"/>
  <c r="EB35" i="31"/>
  <c r="EB38" i="31"/>
  <c r="EF31" i="31"/>
  <c r="EJ25" i="31"/>
  <c r="EJ35" i="31"/>
  <c r="EJ38" i="31"/>
  <c r="EN31" i="31"/>
  <c r="ER25" i="31"/>
  <c r="ER35" i="31"/>
  <c r="ER38" i="31"/>
  <c r="EV31" i="31"/>
  <c r="EZ25" i="31"/>
  <c r="EZ35" i="31"/>
  <c r="EZ38" i="31"/>
  <c r="FD31" i="31"/>
  <c r="FH25" i="31"/>
  <c r="FH35" i="31"/>
  <c r="FH38" i="31"/>
  <c r="FL31" i="31"/>
  <c r="FP25" i="31"/>
  <c r="FP35" i="31"/>
  <c r="FP38" i="31"/>
  <c r="FT31" i="31"/>
  <c r="FX25" i="31"/>
  <c r="FX35" i="31"/>
  <c r="FX38" i="31"/>
  <c r="GB31" i="31"/>
  <c r="GF25" i="31"/>
  <c r="GF35" i="31"/>
  <c r="GJ31" i="31"/>
  <c r="GJ38" i="31"/>
  <c r="GN25" i="31"/>
  <c r="GN35" i="31"/>
  <c r="GR31" i="31"/>
  <c r="GR38" i="31"/>
  <c r="GR19" i="31"/>
  <c r="GJ19" i="31"/>
  <c r="GB19" i="31"/>
  <c r="FT19" i="31"/>
  <c r="FL19" i="31"/>
  <c r="FD19" i="31"/>
  <c r="EV19" i="31"/>
  <c r="EN19" i="31"/>
  <c r="EF19" i="31"/>
  <c r="DX19" i="31"/>
  <c r="DP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C19" i="31"/>
  <c r="CU19" i="31"/>
  <c r="CM19" i="31"/>
  <c r="CE19" i="31"/>
  <c r="BW19" i="31"/>
  <c r="BO19" i="31"/>
  <c r="BG19" i="31"/>
  <c r="AY19" i="31"/>
  <c r="AQ19" i="31"/>
  <c r="AI19" i="31"/>
  <c r="AA19" i="31"/>
  <c r="S19" i="31"/>
  <c r="K19" i="31"/>
  <c r="B20" i="31"/>
  <c r="B19" i="31" s="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5" i="31"/>
  <c r="I31" i="31"/>
  <c r="I38" i="31"/>
  <c r="M35" i="31"/>
  <c r="Q31" i="31"/>
  <c r="Q38" i="31"/>
  <c r="U35" i="31"/>
  <c r="Y31" i="31"/>
  <c r="Y38" i="31"/>
  <c r="AC35" i="31"/>
  <c r="AG31" i="31"/>
  <c r="AG38" i="31"/>
  <c r="AK35" i="31"/>
  <c r="AO31" i="31"/>
  <c r="AO38" i="31"/>
  <c r="AS35" i="31"/>
  <c r="AW31" i="31"/>
  <c r="AW38" i="31"/>
  <c r="BA35" i="31"/>
  <c r="BE31" i="31"/>
  <c r="BE38" i="31"/>
  <c r="BI35" i="31"/>
  <c r="BM31" i="31"/>
  <c r="BM38" i="31"/>
  <c r="BQ35" i="31"/>
  <c r="BU31" i="31"/>
  <c r="BU38" i="31"/>
  <c r="BY35" i="31"/>
  <c r="CC31" i="31"/>
  <c r="CC38" i="31"/>
  <c r="CG35" i="31"/>
  <c r="CK31" i="31"/>
  <c r="CK38" i="31"/>
  <c r="CO35" i="31"/>
  <c r="CS31" i="31"/>
  <c r="CS38" i="31"/>
  <c r="CW35" i="31"/>
  <c r="DA31" i="31"/>
  <c r="DA38" i="31"/>
  <c r="DI31" i="31"/>
  <c r="DI35" i="31"/>
  <c r="DI38" i="31"/>
  <c r="DQ31" i="31"/>
  <c r="DQ35" i="31"/>
  <c r="DQ38" i="31"/>
  <c r="DU35" i="31"/>
  <c r="DU38" i="31"/>
  <c r="DY31" i="31"/>
  <c r="EC35" i="31"/>
  <c r="EC38" i="31"/>
  <c r="EG31" i="31"/>
  <c r="EK35" i="31"/>
  <c r="EK38" i="31"/>
  <c r="EO31" i="31"/>
  <c r="ES35" i="31"/>
  <c r="ES38" i="31"/>
  <c r="EW31" i="31"/>
  <c r="FA35" i="31"/>
  <c r="FA38" i="31"/>
  <c r="FE31" i="31"/>
  <c r="FI35" i="31"/>
  <c r="FI38" i="31"/>
  <c r="FM31" i="31"/>
  <c r="FQ35" i="31"/>
  <c r="FQ38" i="31"/>
  <c r="FU31" i="31"/>
  <c r="FY35" i="31"/>
  <c r="FY38" i="31"/>
  <c r="GC31" i="31"/>
  <c r="GG35" i="31"/>
  <c r="GG38" i="31"/>
  <c r="GK31" i="31"/>
  <c r="GO35" i="31"/>
  <c r="GO38" i="31"/>
  <c r="GS31" i="31"/>
  <c r="F31" i="31"/>
  <c r="F34" i="31" s="1"/>
  <c r="J38" i="31"/>
  <c r="J25" i="31"/>
  <c r="J35" i="31"/>
  <c r="N31" i="31"/>
  <c r="N34" i="31" s="1"/>
  <c r="R38" i="31"/>
  <c r="R25" i="31"/>
  <c r="R35" i="31"/>
  <c r="V31" i="31"/>
  <c r="V34" i="31" s="1"/>
  <c r="Z38" i="31"/>
  <c r="Z25" i="31"/>
  <c r="Z35" i="31"/>
  <c r="AD31" i="31"/>
  <c r="AD34" i="31" s="1"/>
  <c r="AH38" i="31"/>
  <c r="AH25" i="31"/>
  <c r="AH35" i="31"/>
  <c r="AL31" i="31"/>
  <c r="AL34" i="31" s="1"/>
  <c r="AP38" i="31"/>
  <c r="AP25" i="31"/>
  <c r="AP35" i="31"/>
  <c r="AT31" i="31"/>
  <c r="AT34" i="31" s="1"/>
  <c r="AX38" i="31"/>
  <c r="AX25" i="31"/>
  <c r="AX35" i="31"/>
  <c r="BB31" i="31"/>
  <c r="BB34" i="31" s="1"/>
  <c r="BF38" i="31"/>
  <c r="BF25" i="31"/>
  <c r="BF35" i="31"/>
  <c r="BJ31" i="31"/>
  <c r="BJ34" i="31" s="1"/>
  <c r="BN38" i="31"/>
  <c r="BN25" i="31"/>
  <c r="BN35" i="31"/>
  <c r="BR25" i="31"/>
  <c r="BR35" i="31"/>
  <c r="BV38" i="31"/>
  <c r="BV31" i="31"/>
  <c r="BZ25" i="31"/>
  <c r="BZ35" i="31"/>
  <c r="CD38" i="31"/>
  <c r="CD31" i="31"/>
  <c r="CH25" i="31"/>
  <c r="CH35" i="31"/>
  <c r="CL38" i="31"/>
  <c r="CL31" i="31"/>
  <c r="CP25" i="31"/>
  <c r="CP35" i="31"/>
  <c r="CT38" i="31"/>
  <c r="CT31" i="31"/>
  <c r="CX25" i="31"/>
  <c r="CX35" i="31"/>
  <c r="DB38" i="31"/>
  <c r="DB31" i="31"/>
  <c r="DF38" i="31"/>
  <c r="DF31" i="31"/>
  <c r="DF34" i="31" s="1"/>
  <c r="DJ25" i="31"/>
  <c r="DJ35" i="31"/>
  <c r="DN38" i="31"/>
  <c r="DN31" i="31"/>
  <c r="DN34" i="31" s="1"/>
  <c r="DR25" i="31"/>
  <c r="DR35" i="31"/>
  <c r="DV38" i="31"/>
  <c r="DV31" i="31"/>
  <c r="DV34" i="31" s="1"/>
  <c r="DZ25" i="31"/>
  <c r="DZ35" i="31"/>
  <c r="ED38" i="31"/>
  <c r="ED31" i="31"/>
  <c r="ED34" i="31" s="1"/>
  <c r="EH25" i="31"/>
  <c r="EH35" i="31"/>
  <c r="EL38" i="31"/>
  <c r="EL31" i="31"/>
  <c r="EL34" i="31" s="1"/>
  <c r="EP25" i="31"/>
  <c r="EP35" i="31"/>
  <c r="ET38" i="31"/>
  <c r="ET31" i="31"/>
  <c r="ET34" i="31" s="1"/>
  <c r="EX25" i="31"/>
  <c r="EX35" i="31"/>
  <c r="FB38" i="31"/>
  <c r="FB31" i="31"/>
  <c r="FB34" i="31" s="1"/>
  <c r="FF25" i="31"/>
  <c r="FF35" i="31"/>
  <c r="FJ38" i="31"/>
  <c r="FJ31" i="31"/>
  <c r="FJ34" i="31" s="1"/>
  <c r="FN25" i="31"/>
  <c r="FN35" i="31"/>
  <c r="FR38" i="31"/>
  <c r="FR31" i="31"/>
  <c r="FR34" i="31" s="1"/>
  <c r="FV25" i="31"/>
  <c r="FV35" i="31"/>
  <c r="FZ38" i="31"/>
  <c r="FZ31" i="31"/>
  <c r="FZ34" i="31" s="1"/>
  <c r="GD31" i="31"/>
  <c r="GH38" i="31"/>
  <c r="GH25" i="31"/>
  <c r="GH35" i="31"/>
  <c r="GL31" i="31"/>
  <c r="GP38" i="31"/>
  <c r="GP25" i="31"/>
  <c r="GP35"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L19" i="31"/>
  <c r="GD19" i="31"/>
  <c r="FV19" i="31"/>
  <c r="FN19" i="31"/>
  <c r="FF19" i="31"/>
  <c r="EX19" i="31"/>
  <c r="EP19" i="31"/>
  <c r="EH19" i="31"/>
  <c r="DZ19" i="31"/>
  <c r="DR19" i="31"/>
  <c r="GS19" i="31"/>
  <c r="GK19" i="31"/>
  <c r="GC19" i="31"/>
  <c r="FU19" i="31"/>
  <c r="FM19" i="31"/>
  <c r="FE19" i="31"/>
  <c r="EW19" i="31"/>
  <c r="EO19" i="31"/>
  <c r="EG19" i="31"/>
  <c r="DY19" i="31"/>
  <c r="DQ19" i="31"/>
  <c r="DJ19" i="31"/>
  <c r="DB19" i="31"/>
  <c r="CT19" i="31"/>
  <c r="CL19" i="31"/>
  <c r="CD19" i="31"/>
  <c r="BV19" i="31"/>
  <c r="BN19" i="31"/>
  <c r="BF19" i="31"/>
  <c r="AX19" i="31"/>
  <c r="AP19" i="31"/>
  <c r="AH19" i="31"/>
  <c r="Z19" i="31"/>
  <c r="R19" i="31"/>
  <c r="J19" i="31"/>
  <c r="GP15" i="31"/>
  <c r="GP18" i="31" s="1"/>
  <c r="GH15" i="31"/>
  <c r="GH18" i="31" s="1"/>
  <c r="FZ15" i="31"/>
  <c r="FZ18" i="31" s="1"/>
  <c r="FR15" i="31"/>
  <c r="FR18" i="31" s="1"/>
  <c r="FJ15" i="31"/>
  <c r="FJ18" i="31" s="1"/>
  <c r="FB15" i="31"/>
  <c r="FB18" i="31" s="1"/>
  <c r="ET15" i="31"/>
  <c r="ET18" i="31" s="1"/>
  <c r="EL15" i="31"/>
  <c r="EL18" i="31" s="1"/>
  <c r="ED15" i="31"/>
  <c r="ED18" i="31" s="1"/>
  <c r="DV15" i="31"/>
  <c r="DV18" i="31" s="1"/>
  <c r="DN15" i="31"/>
  <c r="DN18" i="31" s="1"/>
  <c r="DF15" i="31"/>
  <c r="DF18" i="31" s="1"/>
  <c r="CX15" i="31"/>
  <c r="CX18" i="31" s="1"/>
  <c r="CP15" i="31"/>
  <c r="CP18" i="31" s="1"/>
  <c r="CH15" i="31"/>
  <c r="CH18" i="31" s="1"/>
  <c r="BZ15" i="31"/>
  <c r="BZ18" i="31" s="1"/>
  <c r="BR15" i="31"/>
  <c r="BR18" i="31" s="1"/>
  <c r="BJ15" i="31"/>
  <c r="BJ18" i="31" s="1"/>
  <c r="BB15" i="31"/>
  <c r="BB18" i="31" s="1"/>
  <c r="AT15" i="31"/>
  <c r="AT18" i="31" s="1"/>
  <c r="AL15" i="31"/>
  <c r="AL18" i="31" s="1"/>
  <c r="AD15" i="31"/>
  <c r="AD18" i="31" s="1"/>
  <c r="V15" i="31"/>
  <c r="V18" i="31" s="1"/>
  <c r="N15" i="31"/>
  <c r="N18" i="31" s="1"/>
  <c r="F15" i="31"/>
  <c r="F18" i="31" s="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I19" i="3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B27" i="31"/>
  <c r="B33" i="31"/>
  <c r="B36" i="31"/>
  <c r="B35" i="31" s="1"/>
  <c r="C35" i="31"/>
  <c r="B28" i="31"/>
  <c r="B32" i="31"/>
  <c r="B31" i="31" s="1"/>
  <c r="C31" i="31"/>
  <c r="C34" i="31" s="1"/>
  <c r="B42" i="31"/>
  <c r="G38" i="31"/>
  <c r="K35" i="31"/>
  <c r="K31" i="31"/>
  <c r="K34" i="31" s="1"/>
  <c r="O38" i="31"/>
  <c r="S35" i="31"/>
  <c r="S31" i="31"/>
  <c r="S34" i="31" s="1"/>
  <c r="W38" i="31"/>
  <c r="AA35" i="31"/>
  <c r="AA31" i="31"/>
  <c r="AA34" i="31" s="1"/>
  <c r="AE38" i="31"/>
  <c r="AI35" i="31"/>
  <c r="AI31" i="31"/>
  <c r="AI34" i="31" s="1"/>
  <c r="AM38" i="31"/>
  <c r="AQ35" i="31"/>
  <c r="AQ31" i="31"/>
  <c r="AQ34" i="31" s="1"/>
  <c r="AU38" i="31"/>
  <c r="AY35" i="31"/>
  <c r="AY31" i="31"/>
  <c r="AY34" i="31" s="1"/>
  <c r="BC38" i="31"/>
  <c r="BG35" i="31"/>
  <c r="BG31" i="31"/>
  <c r="BG34" i="31" s="1"/>
  <c r="BK38" i="31"/>
  <c r="BO35" i="31"/>
  <c r="BO31" i="31"/>
  <c r="BO34" i="31" s="1"/>
  <c r="BS38" i="31"/>
  <c r="BW35" i="31"/>
  <c r="BW31" i="31"/>
  <c r="BW34" i="31" s="1"/>
  <c r="CA38" i="31"/>
  <c r="CE35" i="31"/>
  <c r="CE31" i="31"/>
  <c r="CE34" i="31" s="1"/>
  <c r="CI38" i="31"/>
  <c r="CM35" i="31"/>
  <c r="CM31" i="31"/>
  <c r="CM34" i="31" s="1"/>
  <c r="CQ38" i="31"/>
  <c r="CU35" i="31"/>
  <c r="CU31" i="31"/>
  <c r="CU34" i="31" s="1"/>
  <c r="CY38" i="31"/>
  <c r="DC31" i="31"/>
  <c r="DC34" i="31" s="1"/>
  <c r="DG35" i="31"/>
  <c r="DG38" i="31"/>
  <c r="DK31" i="31"/>
  <c r="DK34" i="31" s="1"/>
  <c r="DO35" i="31"/>
  <c r="DO38" i="31"/>
  <c r="DS31" i="31"/>
  <c r="DS34" i="31" s="1"/>
  <c r="DW35" i="31"/>
  <c r="DW38" i="31"/>
  <c r="DW31" i="31"/>
  <c r="DW34" i="31" s="1"/>
  <c r="EE35" i="31"/>
  <c r="EE38" i="31"/>
  <c r="EE31" i="31"/>
  <c r="EE34" i="31" s="1"/>
  <c r="EM35" i="31"/>
  <c r="EM38" i="31"/>
  <c r="EM31" i="31"/>
  <c r="EM34" i="31" s="1"/>
  <c r="EU35" i="31"/>
  <c r="EU38" i="31"/>
  <c r="EU31" i="31"/>
  <c r="EU34" i="31" s="1"/>
  <c r="FC35" i="31"/>
  <c r="FC38" i="31"/>
  <c r="FC31" i="31"/>
  <c r="FC34" i="31" s="1"/>
  <c r="FK35" i="31"/>
  <c r="FK38" i="31"/>
  <c r="FK31" i="31"/>
  <c r="FK34" i="31" s="1"/>
  <c r="FS35" i="31"/>
  <c r="FS38" i="31"/>
  <c r="FS31" i="31"/>
  <c r="FS34" i="31" s="1"/>
  <c r="GA35" i="31"/>
  <c r="GA38" i="31"/>
  <c r="GA31" i="31"/>
  <c r="GA34" i="31" s="1"/>
  <c r="GI35" i="31"/>
  <c r="GI38" i="31"/>
  <c r="GI31" i="31"/>
  <c r="GI34" i="31" s="1"/>
  <c r="GQ35" i="31"/>
  <c r="GQ38" i="31"/>
  <c r="GQ31" i="31"/>
  <c r="GQ34" i="31" s="1"/>
  <c r="D25" i="31"/>
  <c r="D35" i="31"/>
  <c r="H31" i="31"/>
  <c r="H34" i="31" s="1"/>
  <c r="H38" i="31"/>
  <c r="L25" i="31"/>
  <c r="L35" i="31"/>
  <c r="P31" i="31"/>
  <c r="P34" i="31" s="1"/>
  <c r="P38" i="31"/>
  <c r="T25" i="31"/>
  <c r="T35" i="31"/>
  <c r="X31" i="31"/>
  <c r="X34" i="31" s="1"/>
  <c r="X38" i="31"/>
  <c r="AB25" i="31"/>
  <c r="AB35" i="31"/>
  <c r="AF31" i="31"/>
  <c r="AF34" i="31" s="1"/>
  <c r="AF38" i="31"/>
  <c r="AJ25" i="31"/>
  <c r="AJ35" i="31"/>
  <c r="AN31" i="31"/>
  <c r="AN34" i="31" s="1"/>
  <c r="AN38" i="31"/>
  <c r="AR25" i="31"/>
  <c r="AR35" i="31"/>
  <c r="AV31" i="31"/>
  <c r="AV34" i="31" s="1"/>
  <c r="AV38" i="31"/>
  <c r="AZ25" i="31"/>
  <c r="AZ35" i="31"/>
  <c r="BD31" i="31"/>
  <c r="BD34" i="31" s="1"/>
  <c r="BD38" i="31"/>
  <c r="BH25" i="31"/>
  <c r="BH35" i="31"/>
  <c r="BL31" i="31"/>
  <c r="BL34" i="31" s="1"/>
  <c r="BL38" i="31"/>
  <c r="BP25" i="31"/>
  <c r="BP35" i="31"/>
  <c r="BT31" i="31"/>
  <c r="BT34" i="31" s="1"/>
  <c r="BX31" i="31"/>
  <c r="BX34" i="31" s="1"/>
  <c r="CB31" i="31"/>
  <c r="CB34" i="31" s="1"/>
  <c r="CF31" i="31"/>
  <c r="CF34" i="31" s="1"/>
  <c r="CJ31" i="31"/>
  <c r="CJ34" i="31" s="1"/>
  <c r="CN31" i="31"/>
  <c r="CN34" i="31" s="1"/>
  <c r="CR31" i="31"/>
  <c r="CR34" i="31" s="1"/>
  <c r="CV31" i="31"/>
  <c r="CV34" i="31" s="1"/>
  <c r="CZ31" i="31"/>
  <c r="CZ34" i="31" s="1"/>
  <c r="DD31" i="31"/>
  <c r="DD34" i="31" s="1"/>
  <c r="DH31" i="31"/>
  <c r="DH34" i="31" s="1"/>
  <c r="DL31" i="31"/>
  <c r="DL34" i="31" s="1"/>
  <c r="DP31" i="31"/>
  <c r="DP34" i="31" s="1"/>
  <c r="DT31" i="31"/>
  <c r="DT34" i="31" s="1"/>
  <c r="DX31" i="31"/>
  <c r="DX34" i="31" s="1"/>
  <c r="EB31" i="31"/>
  <c r="EB34" i="31" s="1"/>
  <c r="EF25" i="31"/>
  <c r="EF35" i="31"/>
  <c r="EF38" i="31"/>
  <c r="EJ31" i="31"/>
  <c r="EJ34" i="31" s="1"/>
  <c r="EN25" i="31"/>
  <c r="EN35" i="31"/>
  <c r="EN38" i="31"/>
  <c r="ER31" i="31"/>
  <c r="ER34" i="31" s="1"/>
  <c r="EV25" i="31"/>
  <c r="EV35" i="31"/>
  <c r="EV38" i="31"/>
  <c r="EZ31" i="31"/>
  <c r="EZ34" i="31" s="1"/>
  <c r="FD25" i="31"/>
  <c r="FD35" i="31"/>
  <c r="FD38" i="31"/>
  <c r="FH31" i="31"/>
  <c r="FH34" i="31" s="1"/>
  <c r="FL25" i="31"/>
  <c r="FL35" i="31"/>
  <c r="FL38" i="31"/>
  <c r="FP31" i="31"/>
  <c r="FP34" i="31" s="1"/>
  <c r="FT25" i="31"/>
  <c r="FT35" i="31"/>
  <c r="FT38" i="31"/>
  <c r="FX31" i="31"/>
  <c r="FX34" i="31" s="1"/>
  <c r="GB25" i="31"/>
  <c r="GB35" i="31"/>
  <c r="GB38" i="31"/>
  <c r="GF31" i="31"/>
  <c r="GF34" i="31" s="1"/>
  <c r="GF38" i="31"/>
  <c r="GJ25" i="31"/>
  <c r="GJ35" i="31"/>
  <c r="GN31" i="31"/>
  <c r="GN34" i="31" s="1"/>
  <c r="GN38" i="31"/>
  <c r="GR25" i="31"/>
  <c r="GR35" i="31"/>
  <c r="GT45" i="31"/>
  <c r="GT43" i="31"/>
  <c r="GT44" i="31"/>
  <c r="K40" i="29"/>
  <c r="K42" i="29" s="1"/>
  <c r="O41" i="29"/>
  <c r="I42" i="29"/>
  <c r="Y56" i="27"/>
  <c r="X97" i="27"/>
  <c r="X57" i="27"/>
  <c r="X56" i="27" s="1"/>
  <c r="Q56" i="27"/>
  <c r="P97" i="27"/>
  <c r="P57" i="27"/>
  <c r="P56" i="27" s="1"/>
  <c r="I56" i="27"/>
  <c r="H97" i="27"/>
  <c r="H57" i="27"/>
  <c r="H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7" i="27"/>
  <c r="AB57" i="27"/>
  <c r="AB56" i="27" s="1"/>
  <c r="T97" i="27"/>
  <c r="T57" i="27"/>
  <c r="T56" i="27" s="1"/>
  <c r="L97" i="27"/>
  <c r="L57" i="27"/>
  <c r="L56" i="27" s="1"/>
  <c r="AB85" i="27"/>
  <c r="AB45" i="27"/>
  <c r="AB44" i="27" s="1"/>
  <c r="U44" i="27"/>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74" i="27"/>
  <c r="Z75" i="27" s="1"/>
  <c r="R74" i="27"/>
  <c r="R75" i="27" s="1"/>
  <c r="J74" i="27"/>
  <c r="J75" i="27" s="1"/>
  <c r="AA74" i="27"/>
  <c r="AA75" i="27" s="1"/>
  <c r="W74" i="27"/>
  <c r="W75" i="27" s="1"/>
  <c r="S74" i="27"/>
  <c r="S75" i="27" s="1"/>
  <c r="O74" i="27"/>
  <c r="O75" i="27" s="1"/>
  <c r="K74" i="27"/>
  <c r="K75" i="27" s="1"/>
  <c r="G74" i="27"/>
  <c r="G75" i="27" s="1"/>
  <c r="I16" i="23"/>
  <c r="L45" i="23"/>
  <c r="W45" i="23"/>
  <c r="S45" i="23"/>
  <c r="O45" i="23"/>
  <c r="I26" i="23"/>
  <c r="M26" i="23"/>
  <c r="N27" i="23"/>
  <c r="P45" i="23"/>
  <c r="J45" i="23"/>
  <c r="U45" i="23"/>
  <c r="K45" i="23"/>
  <c r="I24" i="23"/>
  <c r="M24" i="23"/>
  <c r="N25" i="23"/>
  <c r="M22" i="23"/>
  <c r="N23" i="23"/>
  <c r="N18" i="23"/>
  <c r="X18" i="23" s="1"/>
  <c r="R28" i="23"/>
  <c r="V16" i="23"/>
  <c r="N12" i="23"/>
  <c r="M11" i="23"/>
  <c r="V11" i="23"/>
  <c r="V45" i="23" s="1"/>
  <c r="R11" i="23"/>
  <c r="M28" i="23"/>
  <c r="N29" i="23"/>
  <c r="M16" i="23"/>
  <c r="N17" i="23"/>
  <c r="I11" i="23"/>
  <c r="T45" i="23"/>
  <c r="H45" i="23"/>
  <c r="R45" i="23"/>
  <c r="G45" i="23"/>
  <c r="N44" i="23"/>
  <c r="M43" i="23"/>
  <c r="M45" i="23" s="1"/>
  <c r="F45" i="23"/>
  <c r="Q45" i="23"/>
  <c r="E45" i="23"/>
  <c r="I43" i="23"/>
  <c r="I22" i="23"/>
  <c r="Q91" i="14"/>
  <c r="AC27" i="2"/>
  <c r="AC28" i="2" s="1"/>
  <c r="Z27" i="2"/>
  <c r="Z28" i="2" s="1"/>
  <c r="J9" i="2"/>
  <c r="N20" i="2"/>
  <c r="L20" i="2"/>
  <c r="H20" i="2"/>
  <c r="F20" i="2"/>
  <c r="M20" i="2"/>
  <c r="K20" i="2"/>
  <c r="O20" i="2" s="1"/>
  <c r="I20" i="2"/>
  <c r="G20" i="2"/>
  <c r="E20" i="2"/>
  <c r="J20" i="2" s="1"/>
  <c r="D20" i="2" s="1"/>
  <c r="M19" i="2"/>
  <c r="K19" i="2"/>
  <c r="I19" i="2"/>
  <c r="G19" i="2"/>
  <c r="E19" i="2"/>
  <c r="N19" i="2"/>
  <c r="L19" i="2"/>
  <c r="H19" i="2"/>
  <c r="F19" i="2"/>
  <c r="N24" i="2"/>
  <c r="L24" i="2"/>
  <c r="H24" i="2"/>
  <c r="F24" i="2"/>
  <c r="M24" i="2"/>
  <c r="K24" i="2"/>
  <c r="O24" i="2" s="1"/>
  <c r="I24" i="2"/>
  <c r="G24" i="2"/>
  <c r="E24" i="2"/>
  <c r="J24" i="2" s="1"/>
  <c r="D24" i="2" s="1"/>
  <c r="AA27" i="2"/>
  <c r="J25" i="2"/>
  <c r="M10" i="2"/>
  <c r="K10" i="2"/>
  <c r="I10" i="2"/>
  <c r="G10" i="2"/>
  <c r="E10" i="2"/>
  <c r="N10" i="2"/>
  <c r="L10" i="2"/>
  <c r="H10" i="2"/>
  <c r="F10" i="2"/>
  <c r="N13" i="2"/>
  <c r="L13" i="2"/>
  <c r="H13" i="2"/>
  <c r="F13" i="2"/>
  <c r="M13" i="2"/>
  <c r="K13" i="2"/>
  <c r="I13" i="2"/>
  <c r="G13" i="2"/>
  <c r="E13" i="2"/>
  <c r="M8" i="2"/>
  <c r="K8" i="2"/>
  <c r="I8" i="2"/>
  <c r="G8" i="2"/>
  <c r="E8" i="2"/>
  <c r="N8" i="2"/>
  <c r="L8" i="2"/>
  <c r="H8" i="2"/>
  <c r="F8" i="2"/>
  <c r="AD16" i="2"/>
  <c r="AD17" i="2" s="1"/>
  <c r="N15" i="2"/>
  <c r="L15" i="2"/>
  <c r="H15" i="2"/>
  <c r="F15" i="2"/>
  <c r="M15" i="2"/>
  <c r="K15" i="2"/>
  <c r="O15" i="2" s="1"/>
  <c r="I15" i="2"/>
  <c r="G15" i="2"/>
  <c r="E15" i="2"/>
  <c r="J15" i="2" s="1"/>
  <c r="D15" i="2" s="1"/>
  <c r="AD22" i="2"/>
  <c r="N18" i="2"/>
  <c r="N22" i="2" s="1"/>
  <c r="L18" i="2"/>
  <c r="L22" i="2" s="1"/>
  <c r="H18" i="2"/>
  <c r="H22" i="2" s="1"/>
  <c r="F18" i="2"/>
  <c r="F22" i="2" s="1"/>
  <c r="M18" i="2"/>
  <c r="M22" i="2" s="1"/>
  <c r="K18" i="2"/>
  <c r="I18" i="2"/>
  <c r="I22" i="2" s="1"/>
  <c r="G18" i="2"/>
  <c r="G22" i="2" s="1"/>
  <c r="E18" i="2"/>
  <c r="O14" i="2"/>
  <c r="J21" i="2"/>
  <c r="O9" i="2"/>
  <c r="Y28" i="2"/>
  <c r="M23" i="2"/>
  <c r="M26" i="2" s="1"/>
  <c r="M27" i="2" s="1"/>
  <c r="K23" i="2"/>
  <c r="I23" i="2"/>
  <c r="I26" i="2" s="1"/>
  <c r="I27" i="2" s="1"/>
  <c r="G23" i="2"/>
  <c r="G26" i="2" s="1"/>
  <c r="G27" i="2" s="1"/>
  <c r="E23" i="2"/>
  <c r="N23" i="2"/>
  <c r="N26" i="2" s="1"/>
  <c r="N27" i="2" s="1"/>
  <c r="L23" i="2"/>
  <c r="L26" i="2" s="1"/>
  <c r="L27" i="2" s="1"/>
  <c r="H23" i="2"/>
  <c r="H26" i="2" s="1"/>
  <c r="H27" i="2" s="1"/>
  <c r="F23" i="2"/>
  <c r="F26" i="2" s="1"/>
  <c r="F27" i="2" s="1"/>
  <c r="AB28" i="2"/>
  <c r="O25" i="2"/>
  <c r="AD26" i="2"/>
  <c r="AD27" i="2" s="1"/>
  <c r="AD28" i="2" s="1"/>
  <c r="M11" i="2"/>
  <c r="K11" i="2"/>
  <c r="I11" i="2"/>
  <c r="G11" i="2"/>
  <c r="E11" i="2"/>
  <c r="N11" i="2"/>
  <c r="L11" i="2"/>
  <c r="H11" i="2"/>
  <c r="F11" i="2"/>
  <c r="J14" i="2"/>
  <c r="D14" i="2" s="1"/>
  <c r="AA17" i="2"/>
  <c r="O21" i="2"/>
  <c r="W45" i="1"/>
  <c r="S45" i="1"/>
  <c r="W40" i="1"/>
  <c r="S40" i="1"/>
  <c r="Z45" i="1"/>
  <c r="V45" i="1"/>
  <c r="R45" i="1"/>
  <c r="Z40" i="1"/>
  <c r="V40" i="1"/>
  <c r="R40" i="1"/>
  <c r="Y45" i="1"/>
  <c r="U45" i="1"/>
  <c r="Q45" i="1"/>
  <c r="Y40" i="1"/>
  <c r="U40" i="1"/>
  <c r="Q40" i="1"/>
  <c r="X36" i="1"/>
  <c r="T36" i="1"/>
  <c r="W36" i="1"/>
  <c r="S36" i="1"/>
  <c r="AI125" i="39" l="1"/>
  <c r="AE125" i="39"/>
  <c r="AG125" i="39"/>
  <c r="AC125" i="39"/>
  <c r="AI80" i="39"/>
  <c r="AE80" i="39"/>
  <c r="AK80" i="39"/>
  <c r="AG80" i="39"/>
  <c r="AC80" i="39"/>
  <c r="Z124" i="39"/>
  <c r="Z125" i="39" s="1"/>
  <c r="AA125" i="39"/>
  <c r="Z96" i="39"/>
  <c r="Z79" i="39"/>
  <c r="AA80" i="39"/>
  <c r="AK125" i="39"/>
  <c r="Z63" i="39"/>
  <c r="A55" i="12"/>
  <c r="C74" i="33"/>
  <c r="D75" i="33"/>
  <c r="C67" i="33"/>
  <c r="C29" i="33"/>
  <c r="C46" i="33"/>
  <c r="D30" i="33"/>
  <c r="C13" i="33"/>
  <c r="A54" i="12"/>
  <c r="J55" i="30"/>
  <c r="J57" i="30" s="1"/>
  <c r="R57" i="30"/>
  <c r="K57" i="30"/>
  <c r="K55" i="30"/>
  <c r="O55" i="30"/>
  <c r="O57" i="30" s="1"/>
  <c r="B57" i="30"/>
  <c r="F57" i="30"/>
  <c r="F55" i="30"/>
  <c r="F56" i="30" s="1"/>
  <c r="S56" i="30"/>
  <c r="U55" i="30"/>
  <c r="U56" i="30" s="1"/>
  <c r="K56" i="30"/>
  <c r="M18" i="31"/>
  <c r="AC18" i="31"/>
  <c r="AS18" i="31"/>
  <c r="BI18" i="31"/>
  <c r="BY18" i="31"/>
  <c r="CO18" i="31"/>
  <c r="DE18" i="31"/>
  <c r="DU18" i="31"/>
  <c r="EK18" i="31"/>
  <c r="FA18" i="31"/>
  <c r="FQ18" i="31"/>
  <c r="GG18" i="31"/>
  <c r="GL34" i="31"/>
  <c r="GD34" i="31"/>
  <c r="BJ43" i="31"/>
  <c r="BJ45" i="31" s="1"/>
  <c r="BB43" i="31"/>
  <c r="BB44" i="31" s="1"/>
  <c r="AT43" i="31"/>
  <c r="AT45" i="31" s="1"/>
  <c r="AL43" i="31"/>
  <c r="AL44" i="31" s="1"/>
  <c r="AD43" i="31"/>
  <c r="AD45" i="31" s="1"/>
  <c r="V43" i="31"/>
  <c r="V44" i="31" s="1"/>
  <c r="N43" i="31"/>
  <c r="N45" i="31" s="1"/>
  <c r="F43" i="31"/>
  <c r="F44" i="31" s="1"/>
  <c r="GK34" i="31"/>
  <c r="FU34" i="31"/>
  <c r="FE34" i="31"/>
  <c r="EO34" i="31"/>
  <c r="DY34" i="31"/>
  <c r="DI34" i="31"/>
  <c r="DA34" i="31"/>
  <c r="CK34" i="31"/>
  <c r="BU34" i="31"/>
  <c r="BE34" i="31"/>
  <c r="AO34" i="31"/>
  <c r="Y34" i="31"/>
  <c r="I34" i="31"/>
  <c r="C18" i="31"/>
  <c r="C43" i="31" s="1"/>
  <c r="C45" i="31" s="1"/>
  <c r="B15" i="31"/>
  <c r="B18" i="31" s="1"/>
  <c r="K18" i="31"/>
  <c r="K43" i="31" s="1"/>
  <c r="K45" i="31" s="1"/>
  <c r="AA18" i="31"/>
  <c r="AQ18" i="31"/>
  <c r="AQ43" i="31" s="1"/>
  <c r="AQ45" i="31" s="1"/>
  <c r="BG18" i="31"/>
  <c r="BW18" i="31"/>
  <c r="BW43" i="31" s="1"/>
  <c r="BW45" i="31" s="1"/>
  <c r="CM18" i="31"/>
  <c r="DC18" i="31"/>
  <c r="DS18" i="31"/>
  <c r="EI18" i="31"/>
  <c r="EY18" i="31"/>
  <c r="FO18" i="31"/>
  <c r="GE18" i="31"/>
  <c r="D18" i="31"/>
  <c r="T18" i="31"/>
  <c r="AJ18" i="31"/>
  <c r="AZ18" i="31"/>
  <c r="BP18" i="31"/>
  <c r="CF18" i="31"/>
  <c r="CV18" i="31"/>
  <c r="DL18" i="31"/>
  <c r="EB18" i="31"/>
  <c r="ER18" i="31"/>
  <c r="FH18" i="31"/>
  <c r="FX18" i="31"/>
  <c r="GN18" i="31"/>
  <c r="B25" i="31"/>
  <c r="GB34" i="31"/>
  <c r="FT34" i="31"/>
  <c r="FL34" i="31"/>
  <c r="FD34" i="31"/>
  <c r="EV34" i="31"/>
  <c r="EN34" i="31"/>
  <c r="EF34" i="31"/>
  <c r="BP34" i="31"/>
  <c r="BH34" i="31"/>
  <c r="AZ34" i="31"/>
  <c r="AR34" i="31"/>
  <c r="AJ34" i="31"/>
  <c r="AB34" i="31"/>
  <c r="T34" i="31"/>
  <c r="L34" i="31"/>
  <c r="D34" i="31"/>
  <c r="GE34" i="31"/>
  <c r="FO34" i="31"/>
  <c r="EY34" i="31"/>
  <c r="EI34" i="31"/>
  <c r="B38" i="31"/>
  <c r="Y18" i="31"/>
  <c r="AO18" i="31"/>
  <c r="BE18" i="31"/>
  <c r="BU18" i="31"/>
  <c r="CK18" i="31"/>
  <c r="DA18" i="31"/>
  <c r="DQ18" i="31"/>
  <c r="EG18" i="31"/>
  <c r="EW18" i="31"/>
  <c r="FM18" i="31"/>
  <c r="GC18" i="31"/>
  <c r="GS18" i="31"/>
  <c r="J18" i="31"/>
  <c r="Z18" i="31"/>
  <c r="AP18" i="31"/>
  <c r="BF18" i="31"/>
  <c r="BV18" i="31"/>
  <c r="CL18" i="31"/>
  <c r="DB18" i="31"/>
  <c r="DR18" i="31"/>
  <c r="EH18" i="31"/>
  <c r="EX18" i="31"/>
  <c r="FN18" i="31"/>
  <c r="GD18" i="31"/>
  <c r="GG34" i="31"/>
  <c r="FQ34" i="31"/>
  <c r="FA34" i="31"/>
  <c r="EK34" i="31"/>
  <c r="DU34" i="31"/>
  <c r="DE34" i="31"/>
  <c r="CO34" i="31"/>
  <c r="BY34" i="31"/>
  <c r="BI34" i="31"/>
  <c r="AS34" i="31"/>
  <c r="AC34" i="31"/>
  <c r="M34" i="31"/>
  <c r="O18" i="31"/>
  <c r="AE18" i="31"/>
  <c r="AU18" i="31"/>
  <c r="BK18" i="31"/>
  <c r="CA18" i="31"/>
  <c r="CQ18" i="31"/>
  <c r="DG18" i="31"/>
  <c r="DW18" i="31"/>
  <c r="EM18" i="31"/>
  <c r="EM43" i="31" s="1"/>
  <c r="EM45" i="31" s="1"/>
  <c r="FC18" i="31"/>
  <c r="FS18" i="31"/>
  <c r="FS43" i="31" s="1"/>
  <c r="FS45" i="31" s="1"/>
  <c r="GI18" i="31"/>
  <c r="P18" i="31"/>
  <c r="P43" i="31" s="1"/>
  <c r="P45" i="31" s="1"/>
  <c r="AF18" i="31"/>
  <c r="AV18" i="31"/>
  <c r="AV43" i="31" s="1"/>
  <c r="AV45" i="31" s="1"/>
  <c r="BL18" i="31"/>
  <c r="CB18" i="31"/>
  <c r="CB43" i="31" s="1"/>
  <c r="CB45" i="31" s="1"/>
  <c r="CR18" i="31"/>
  <c r="DH18" i="31"/>
  <c r="DH43" i="31" s="1"/>
  <c r="DH45" i="31" s="1"/>
  <c r="DX18" i="31"/>
  <c r="EN18" i="31"/>
  <c r="FD18" i="31"/>
  <c r="FT18" i="31"/>
  <c r="GJ18" i="31"/>
  <c r="GN43" i="31"/>
  <c r="GN45" i="31" s="1"/>
  <c r="FX43" i="31"/>
  <c r="FX45" i="31" s="1"/>
  <c r="FH43" i="31"/>
  <c r="FH45" i="31" s="1"/>
  <c r="ER43" i="31"/>
  <c r="ER45" i="31" s="1"/>
  <c r="EB43" i="31"/>
  <c r="EB45" i="31" s="1"/>
  <c r="DL43" i="31"/>
  <c r="DL45" i="31" s="1"/>
  <c r="CV43" i="31"/>
  <c r="CV45" i="31" s="1"/>
  <c r="CF43" i="31"/>
  <c r="CF45" i="31" s="1"/>
  <c r="DS43" i="31"/>
  <c r="DS45" i="31" s="1"/>
  <c r="DC43" i="31"/>
  <c r="DC45" i="31" s="1"/>
  <c r="B34" i="31"/>
  <c r="N44" i="31"/>
  <c r="AD44" i="31"/>
  <c r="AT44" i="31"/>
  <c r="BJ44" i="31"/>
  <c r="FZ43" i="31"/>
  <c r="FZ45" i="31" s="1"/>
  <c r="FR43" i="31"/>
  <c r="FR44" i="31" s="1"/>
  <c r="FJ43" i="31"/>
  <c r="FJ44" i="31" s="1"/>
  <c r="FB43" i="31"/>
  <c r="FB45" i="31" s="1"/>
  <c r="ET43" i="31"/>
  <c r="ET45" i="31" s="1"/>
  <c r="EL43" i="31"/>
  <c r="EL44" i="31" s="1"/>
  <c r="ED43" i="31"/>
  <c r="ED44" i="31" s="1"/>
  <c r="DV43" i="31"/>
  <c r="DV45" i="31" s="1"/>
  <c r="DN43" i="31"/>
  <c r="DN45" i="31" s="1"/>
  <c r="DF43" i="31"/>
  <c r="DF44" i="31" s="1"/>
  <c r="DB34" i="31"/>
  <c r="CT34" i="31"/>
  <c r="CL34" i="31"/>
  <c r="CD34" i="31"/>
  <c r="BV34" i="31"/>
  <c r="GS34" i="31"/>
  <c r="GC34" i="31"/>
  <c r="FM34" i="31"/>
  <c r="EW34" i="31"/>
  <c r="EG34" i="31"/>
  <c r="DQ34" i="31"/>
  <c r="CS34" i="31"/>
  <c r="CC34" i="31"/>
  <c r="BM34" i="31"/>
  <c r="AW34" i="31"/>
  <c r="AG34" i="31"/>
  <c r="Q34" i="31"/>
  <c r="S18" i="31"/>
  <c r="AI18" i="31"/>
  <c r="AI43" i="31" s="1"/>
  <c r="AI45" i="31" s="1"/>
  <c r="AY18" i="31"/>
  <c r="BO18" i="31"/>
  <c r="BO43" i="31" s="1"/>
  <c r="BO45" i="31" s="1"/>
  <c r="CE18" i="31"/>
  <c r="CU18" i="31"/>
  <c r="CU43" i="31" s="1"/>
  <c r="CU45" i="31" s="1"/>
  <c r="DK18" i="31"/>
  <c r="EA18" i="31"/>
  <c r="EQ18" i="31"/>
  <c r="FG18" i="31"/>
  <c r="FW18" i="31"/>
  <c r="GM18" i="31"/>
  <c r="L18" i="31"/>
  <c r="AB18" i="31"/>
  <c r="AR18" i="31"/>
  <c r="BH18" i="31"/>
  <c r="BX18" i="31"/>
  <c r="CN18" i="31"/>
  <c r="CN43" i="31" s="1"/>
  <c r="CN45" i="31" s="1"/>
  <c r="DD18" i="31"/>
  <c r="DT18" i="31"/>
  <c r="DT43" i="31" s="1"/>
  <c r="DT45" i="31" s="1"/>
  <c r="EJ18" i="31"/>
  <c r="EZ18" i="31"/>
  <c r="EZ43" i="31" s="1"/>
  <c r="EZ45" i="31" s="1"/>
  <c r="FP18" i="31"/>
  <c r="GF18" i="31"/>
  <c r="GF43" i="31" s="1"/>
  <c r="GF45" i="31" s="1"/>
  <c r="GR34" i="31"/>
  <c r="GJ34" i="31"/>
  <c r="GM34" i="31"/>
  <c r="FW34" i="31"/>
  <c r="FG34" i="31"/>
  <c r="EQ34" i="31"/>
  <c r="EA34" i="31"/>
  <c r="DG43" i="31"/>
  <c r="DG45" i="31" s="1"/>
  <c r="CQ43" i="31"/>
  <c r="CQ45" i="31" s="1"/>
  <c r="CA43" i="31"/>
  <c r="CA45" i="31" s="1"/>
  <c r="BK43" i="31"/>
  <c r="BK45" i="31" s="1"/>
  <c r="AU43" i="31"/>
  <c r="AU45" i="31" s="1"/>
  <c r="AE43" i="31"/>
  <c r="AE45" i="31" s="1"/>
  <c r="O43" i="31"/>
  <c r="O45" i="31" s="1"/>
  <c r="FE18" i="31"/>
  <c r="FU18" i="31"/>
  <c r="GK18" i="31"/>
  <c r="R18" i="31"/>
  <c r="AH18" i="31"/>
  <c r="AX18" i="31"/>
  <c r="BN18" i="31"/>
  <c r="CD18" i="31"/>
  <c r="CT18" i="31"/>
  <c r="DJ18" i="31"/>
  <c r="DZ18" i="31"/>
  <c r="EP18" i="31"/>
  <c r="FF18" i="31"/>
  <c r="FV18" i="31"/>
  <c r="GL18" i="31"/>
  <c r="GP34" i="31"/>
  <c r="GH34" i="31"/>
  <c r="FV34" i="31"/>
  <c r="FN34" i="31"/>
  <c r="FF34" i="31"/>
  <c r="EX34" i="31"/>
  <c r="EP34" i="31"/>
  <c r="EH34" i="31"/>
  <c r="DZ34" i="31"/>
  <c r="DR34" i="31"/>
  <c r="DJ34" i="31"/>
  <c r="CX34" i="31"/>
  <c r="CP34" i="31"/>
  <c r="CH34" i="31"/>
  <c r="BZ34" i="31"/>
  <c r="BR34" i="31"/>
  <c r="BN34" i="31"/>
  <c r="BF34" i="31"/>
  <c r="AX34" i="31"/>
  <c r="AP34" i="31"/>
  <c r="AH34" i="31"/>
  <c r="Z34" i="31"/>
  <c r="R34" i="31"/>
  <c r="J34" i="31"/>
  <c r="GO34" i="31"/>
  <c r="FY34" i="31"/>
  <c r="FI34" i="31"/>
  <c r="ES34" i="31"/>
  <c r="EC34" i="31"/>
  <c r="DM34" i="31"/>
  <c r="CW34" i="31"/>
  <c r="CG34" i="31"/>
  <c r="BQ34" i="31"/>
  <c r="BA34" i="31"/>
  <c r="AK34" i="31"/>
  <c r="U34" i="31"/>
  <c r="E34" i="31"/>
  <c r="G18" i="31"/>
  <c r="W18" i="31"/>
  <c r="W43" i="31" s="1"/>
  <c r="W45" i="31" s="1"/>
  <c r="AM18" i="31"/>
  <c r="BC18" i="31"/>
  <c r="BC43" i="31" s="1"/>
  <c r="BC45" i="31" s="1"/>
  <c r="BS18" i="31"/>
  <c r="CI18" i="31"/>
  <c r="CI43" i="31" s="1"/>
  <c r="CI45" i="31" s="1"/>
  <c r="CY18" i="31"/>
  <c r="DO18" i="31"/>
  <c r="DO43" i="31" s="1"/>
  <c r="DO45" i="31" s="1"/>
  <c r="EE18" i="31"/>
  <c r="EU18" i="31"/>
  <c r="EU43" i="31" s="1"/>
  <c r="EU45" i="31" s="1"/>
  <c r="FK18" i="31"/>
  <c r="GA18" i="31"/>
  <c r="GA43" i="31" s="1"/>
  <c r="GA45" i="31" s="1"/>
  <c r="GQ18" i="31"/>
  <c r="H18" i="31"/>
  <c r="H43" i="31" s="1"/>
  <c r="H45" i="31" s="1"/>
  <c r="X18" i="31"/>
  <c r="AN18" i="31"/>
  <c r="AN43" i="31" s="1"/>
  <c r="AN45" i="31" s="1"/>
  <c r="BD18" i="31"/>
  <c r="BT18" i="31"/>
  <c r="BT43" i="31" s="1"/>
  <c r="BT45" i="31" s="1"/>
  <c r="CJ18" i="31"/>
  <c r="CZ18" i="31"/>
  <c r="CZ43" i="31" s="1"/>
  <c r="CZ45" i="31" s="1"/>
  <c r="DP18" i="31"/>
  <c r="EF18" i="31"/>
  <c r="EV18" i="31"/>
  <c r="FL18" i="31"/>
  <c r="GB18" i="31"/>
  <c r="GR18" i="31"/>
  <c r="A52" i="12"/>
  <c r="A53" i="12"/>
  <c r="A50" i="12"/>
  <c r="A51" i="12"/>
  <c r="K41" i="29"/>
  <c r="L115" i="27"/>
  <c r="L55" i="27" s="1"/>
  <c r="L54" i="27" s="1"/>
  <c r="L74" i="27" s="1"/>
  <c r="L75" i="27" s="1"/>
  <c r="T115" i="27"/>
  <c r="T55" i="27" s="1"/>
  <c r="T54" i="27" s="1"/>
  <c r="AB115" i="27"/>
  <c r="AB55" i="27" s="1"/>
  <c r="AB54" i="27" s="1"/>
  <c r="AB74" i="27" s="1"/>
  <c r="AB75" i="27" s="1"/>
  <c r="T74" i="27"/>
  <c r="T75" i="27" s="1"/>
  <c r="I45" i="23"/>
  <c r="X17" i="23"/>
  <c r="X16" i="23" s="1"/>
  <c r="N16" i="23"/>
  <c r="X29" i="23"/>
  <c r="X28" i="23" s="1"/>
  <c r="N28" i="23"/>
  <c r="X27" i="23"/>
  <c r="X26" i="23" s="1"/>
  <c r="N26" i="23"/>
  <c r="X44" i="23"/>
  <c r="X43" i="23" s="1"/>
  <c r="N43" i="23"/>
  <c r="X12" i="23"/>
  <c r="X11" i="23" s="1"/>
  <c r="N11" i="23"/>
  <c r="X23" i="23"/>
  <c r="X22" i="23" s="1"/>
  <c r="N22" i="23"/>
  <c r="X25" i="23"/>
  <c r="X24" i="23" s="1"/>
  <c r="N24" i="23"/>
  <c r="J11" i="2"/>
  <c r="E26" i="2"/>
  <c r="J23" i="2"/>
  <c r="K22" i="2"/>
  <c r="O18" i="2"/>
  <c r="H12" i="2"/>
  <c r="N12" i="2"/>
  <c r="N17" i="2" s="1"/>
  <c r="G12" i="2"/>
  <c r="K12" i="2"/>
  <c r="O8" i="2"/>
  <c r="E16" i="2"/>
  <c r="J13" i="2"/>
  <c r="I16" i="2"/>
  <c r="M16" i="2"/>
  <c r="H16" i="2"/>
  <c r="N16" i="2"/>
  <c r="O10" i="2"/>
  <c r="D25" i="2"/>
  <c r="O19" i="2"/>
  <c r="O11" i="2"/>
  <c r="N28" i="2"/>
  <c r="K26" i="2"/>
  <c r="K27" i="2" s="1"/>
  <c r="O23" i="2"/>
  <c r="O26" i="2" s="1"/>
  <c r="D21" i="2"/>
  <c r="E22" i="2"/>
  <c r="J18" i="2"/>
  <c r="F12" i="2"/>
  <c r="L12" i="2"/>
  <c r="E12" i="2"/>
  <c r="E17" i="2" s="1"/>
  <c r="J8" i="2"/>
  <c r="I12" i="2"/>
  <c r="I17" i="2" s="1"/>
  <c r="I28" i="2" s="1"/>
  <c r="M12" i="2"/>
  <c r="M17" i="2" s="1"/>
  <c r="M28" i="2" s="1"/>
  <c r="G16" i="2"/>
  <c r="K16" i="2"/>
  <c r="O13" i="2"/>
  <c r="O16" i="2" s="1"/>
  <c r="F16" i="2"/>
  <c r="L16" i="2"/>
  <c r="J10" i="2"/>
  <c r="D10" i="2" s="1"/>
  <c r="AA28" i="2"/>
  <c r="J19" i="2"/>
  <c r="D19" i="2" s="1"/>
  <c r="D9" i="2"/>
  <c r="AK127" i="39" l="1"/>
  <c r="AL125" i="39" s="1"/>
  <c r="AD80" i="39"/>
  <c r="AL80" i="39"/>
  <c r="AD125" i="39"/>
  <c r="AC127" i="39"/>
  <c r="AG127" i="39"/>
  <c r="AH80" i="39" s="1"/>
  <c r="AF125" i="39"/>
  <c r="AE127" i="39"/>
  <c r="AI127" i="39"/>
  <c r="AJ125" i="39" s="1"/>
  <c r="Z80" i="39"/>
  <c r="AA127" i="39"/>
  <c r="AB80" i="39" s="1"/>
  <c r="C75" i="33"/>
  <c r="C78" i="33"/>
  <c r="E30" i="33" s="1"/>
  <c r="C30" i="33"/>
  <c r="O56" i="30"/>
  <c r="J56" i="30"/>
  <c r="U57" i="30"/>
  <c r="U43" i="31"/>
  <c r="U44" i="31" s="1"/>
  <c r="BA43" i="31"/>
  <c r="BA44" i="31" s="1"/>
  <c r="CG43" i="31"/>
  <c r="CG44" i="31" s="1"/>
  <c r="DM43" i="31"/>
  <c r="DM44" i="31" s="1"/>
  <c r="ES43" i="31"/>
  <c r="ES44" i="31" s="1"/>
  <c r="FY43" i="31"/>
  <c r="FY44" i="31" s="1"/>
  <c r="J43" i="31"/>
  <c r="J45" i="31" s="1"/>
  <c r="Z43" i="31"/>
  <c r="Z45" i="31" s="1"/>
  <c r="AP43" i="31"/>
  <c r="AP45" i="31" s="1"/>
  <c r="BF43" i="31"/>
  <c r="BF45" i="31" s="1"/>
  <c r="BR43" i="31"/>
  <c r="BR44" i="31" s="1"/>
  <c r="CH43" i="31"/>
  <c r="CH44" i="31" s="1"/>
  <c r="CX43" i="31"/>
  <c r="CX44" i="31" s="1"/>
  <c r="DR43" i="31"/>
  <c r="DR45" i="31" s="1"/>
  <c r="EH43" i="31"/>
  <c r="EH45" i="31" s="1"/>
  <c r="EX43" i="31"/>
  <c r="EX45" i="31" s="1"/>
  <c r="FN43" i="31"/>
  <c r="FN45" i="31" s="1"/>
  <c r="GH43" i="31"/>
  <c r="GH44" i="31" s="1"/>
  <c r="EA43" i="31"/>
  <c r="EA45" i="31" s="1"/>
  <c r="FG43" i="31"/>
  <c r="FG45" i="31" s="1"/>
  <c r="GM43" i="31"/>
  <c r="GM45" i="31" s="1"/>
  <c r="GR43" i="31"/>
  <c r="GR45" i="31" s="1"/>
  <c r="EJ44" i="31"/>
  <c r="BX44" i="31"/>
  <c r="CE44" i="31"/>
  <c r="S44" i="31"/>
  <c r="AG43" i="31"/>
  <c r="AG44" i="31" s="1"/>
  <c r="BM43" i="31"/>
  <c r="BM44" i="31" s="1"/>
  <c r="CS43" i="31"/>
  <c r="CS44" i="31" s="1"/>
  <c r="EG43" i="31"/>
  <c r="EG45" i="31" s="1"/>
  <c r="FM43" i="31"/>
  <c r="FM45" i="31" s="1"/>
  <c r="GS43" i="31"/>
  <c r="GS45" i="31" s="1"/>
  <c r="CD43" i="31"/>
  <c r="CD45" i="31" s="1"/>
  <c r="CT43" i="31"/>
  <c r="CT44" i="31" s="1"/>
  <c r="FB44" i="31"/>
  <c r="DV44" i="31"/>
  <c r="S43" i="31"/>
  <c r="S45" i="31" s="1"/>
  <c r="AY43" i="31"/>
  <c r="AY45" i="31" s="1"/>
  <c r="CE43" i="31"/>
  <c r="CE45" i="31" s="1"/>
  <c r="EE43" i="31"/>
  <c r="EE45" i="31" s="1"/>
  <c r="FK43" i="31"/>
  <c r="FK45" i="31" s="1"/>
  <c r="GQ43" i="31"/>
  <c r="GQ45" i="31" s="1"/>
  <c r="BX43" i="31"/>
  <c r="BX45" i="31" s="1"/>
  <c r="DD43" i="31"/>
  <c r="DD45" i="31" s="1"/>
  <c r="EJ43" i="31"/>
  <c r="EJ45" i="31" s="1"/>
  <c r="FP43" i="31"/>
  <c r="FP45" i="31" s="1"/>
  <c r="CQ44" i="31"/>
  <c r="BK44" i="31"/>
  <c r="AE44" i="31"/>
  <c r="M43" i="31"/>
  <c r="M45" i="31" s="1"/>
  <c r="AS43" i="31"/>
  <c r="AS45" i="31" s="1"/>
  <c r="BY43" i="31"/>
  <c r="BY45" i="31" s="1"/>
  <c r="DE43" i="31"/>
  <c r="DE45" i="31" s="1"/>
  <c r="EK43" i="31"/>
  <c r="EK45" i="31" s="1"/>
  <c r="FQ43" i="31"/>
  <c r="FQ45" i="31" s="1"/>
  <c r="EX44" i="31"/>
  <c r="DR44" i="31"/>
  <c r="BF44" i="31"/>
  <c r="Z44" i="31"/>
  <c r="FM44" i="31"/>
  <c r="DA44" i="31"/>
  <c r="AO44" i="31"/>
  <c r="G43" i="31"/>
  <c r="G45" i="31" s="1"/>
  <c r="AM43" i="31"/>
  <c r="AM45" i="31" s="1"/>
  <c r="BS43" i="31"/>
  <c r="BS45" i="31" s="1"/>
  <c r="CY43" i="31"/>
  <c r="CY45" i="31" s="1"/>
  <c r="EI43" i="31"/>
  <c r="EI45" i="31" s="1"/>
  <c r="FO43" i="31"/>
  <c r="FO45" i="31" s="1"/>
  <c r="D43" i="31"/>
  <c r="D45" i="31" s="1"/>
  <c r="T43" i="31"/>
  <c r="T45" i="31" s="1"/>
  <c r="AJ43" i="31"/>
  <c r="AJ45" i="31" s="1"/>
  <c r="AZ43" i="31"/>
  <c r="AZ45" i="31" s="1"/>
  <c r="BP43" i="31"/>
  <c r="BP45" i="31" s="1"/>
  <c r="EN43" i="31"/>
  <c r="EN45" i="31" s="1"/>
  <c r="FD43" i="31"/>
  <c r="FD44" i="31" s="1"/>
  <c r="FT43" i="31"/>
  <c r="FT45" i="31" s="1"/>
  <c r="FX44" i="31"/>
  <c r="ER44" i="31"/>
  <c r="DL44" i="31"/>
  <c r="CF44" i="31"/>
  <c r="T44" i="31"/>
  <c r="DS44" i="31"/>
  <c r="CM44" i="31"/>
  <c r="AA44" i="31"/>
  <c r="I45" i="31"/>
  <c r="I43" i="31"/>
  <c r="I44" i="31" s="1"/>
  <c r="AO45" i="31"/>
  <c r="AO43" i="31"/>
  <c r="BU45" i="31"/>
  <c r="BU43" i="31"/>
  <c r="BU44" i="31" s="1"/>
  <c r="DA45" i="31"/>
  <c r="DA43" i="31"/>
  <c r="DY45" i="31"/>
  <c r="DY43" i="31"/>
  <c r="DY44" i="31" s="1"/>
  <c r="FE45" i="31"/>
  <c r="FE43" i="31"/>
  <c r="FE44" i="31" s="1"/>
  <c r="GK45" i="31"/>
  <c r="GK43" i="31"/>
  <c r="GK44" i="31" s="1"/>
  <c r="F45" i="31"/>
  <c r="V45" i="31"/>
  <c r="AL45" i="31"/>
  <c r="BB45" i="31"/>
  <c r="GL45" i="31"/>
  <c r="GL43" i="31"/>
  <c r="GL44" i="31" s="1"/>
  <c r="FZ44" i="31"/>
  <c r="ET44" i="31"/>
  <c r="DN44" i="31"/>
  <c r="AA43" i="31"/>
  <c r="AA45" i="31" s="1"/>
  <c r="BG43" i="31"/>
  <c r="BG45" i="31" s="1"/>
  <c r="CM43" i="31"/>
  <c r="CM45" i="31" s="1"/>
  <c r="DK43" i="31"/>
  <c r="DK45" i="31" s="1"/>
  <c r="DW43" i="31"/>
  <c r="DW45" i="31" s="1"/>
  <c r="FC43" i="31"/>
  <c r="FC45" i="31" s="1"/>
  <c r="GI43" i="31"/>
  <c r="GI45" i="31" s="1"/>
  <c r="X43" i="31"/>
  <c r="X45" i="31" s="1"/>
  <c r="AF43" i="31"/>
  <c r="AF45" i="31" s="1"/>
  <c r="BD43" i="31"/>
  <c r="BD45" i="31" s="1"/>
  <c r="BL43" i="31"/>
  <c r="BL45" i="31" s="1"/>
  <c r="CJ43" i="31"/>
  <c r="CJ45" i="31" s="1"/>
  <c r="CR43" i="31"/>
  <c r="CR45" i="31" s="1"/>
  <c r="DP43" i="31"/>
  <c r="DP45" i="31" s="1"/>
  <c r="DX43" i="31"/>
  <c r="DX45" i="31" s="1"/>
  <c r="GR44" i="31"/>
  <c r="CZ44" i="31"/>
  <c r="BT44" i="31"/>
  <c r="AN44" i="31"/>
  <c r="H44" i="31"/>
  <c r="GA44" i="31"/>
  <c r="EU44" i="31"/>
  <c r="DO44" i="31"/>
  <c r="CI44" i="31"/>
  <c r="BC44" i="31"/>
  <c r="W44" i="31"/>
  <c r="E43" i="31"/>
  <c r="E44" i="31" s="1"/>
  <c r="AK43" i="31"/>
  <c r="AK44" i="31" s="1"/>
  <c r="BQ43" i="31"/>
  <c r="BQ44" i="31" s="1"/>
  <c r="CW43" i="31"/>
  <c r="CW44" i="31" s="1"/>
  <c r="EC43" i="31"/>
  <c r="EC44" i="31" s="1"/>
  <c r="FI43" i="31"/>
  <c r="FI44" i="31" s="1"/>
  <c r="GO43" i="31"/>
  <c r="GO44" i="31" s="1"/>
  <c r="R43" i="31"/>
  <c r="R45" i="31" s="1"/>
  <c r="AH43" i="31"/>
  <c r="AH44" i="31" s="1"/>
  <c r="AX43" i="31"/>
  <c r="AX45" i="31" s="1"/>
  <c r="BN43" i="31"/>
  <c r="BN44" i="31" s="1"/>
  <c r="BZ43" i="31"/>
  <c r="BZ44" i="31" s="1"/>
  <c r="CP43" i="31"/>
  <c r="CP44" i="31" s="1"/>
  <c r="DJ43" i="31"/>
  <c r="DJ45" i="31" s="1"/>
  <c r="DZ43" i="31"/>
  <c r="DZ44" i="31" s="1"/>
  <c r="EP43" i="31"/>
  <c r="EP45" i="31" s="1"/>
  <c r="FF43" i="31"/>
  <c r="FF44" i="31" s="1"/>
  <c r="FV43" i="31"/>
  <c r="FV45" i="31" s="1"/>
  <c r="GP43" i="31"/>
  <c r="GP44" i="31" s="1"/>
  <c r="EP44" i="31"/>
  <c r="CD44" i="31"/>
  <c r="R44" i="31"/>
  <c r="EQ45" i="31"/>
  <c r="EQ43" i="31"/>
  <c r="EQ44" i="31" s="1"/>
  <c r="FW45" i="31"/>
  <c r="FW43" i="31"/>
  <c r="FW44" i="31" s="1"/>
  <c r="GJ45" i="31"/>
  <c r="GJ43" i="31"/>
  <c r="GJ44" i="31" s="1"/>
  <c r="GF44" i="31"/>
  <c r="EZ44" i="31"/>
  <c r="DT44" i="31"/>
  <c r="CN44" i="31"/>
  <c r="GM44" i="31"/>
  <c r="FG44" i="31"/>
  <c r="EA44" i="31"/>
  <c r="CU44" i="31"/>
  <c r="BO44" i="31"/>
  <c r="AI44" i="31"/>
  <c r="Q45" i="31"/>
  <c r="Q43" i="31"/>
  <c r="Q44" i="31" s="1"/>
  <c r="AW45" i="31"/>
  <c r="AW43" i="31"/>
  <c r="AW44" i="31" s="1"/>
  <c r="CC45" i="31"/>
  <c r="CC43" i="31"/>
  <c r="CC44" i="31" s="1"/>
  <c r="DQ45" i="31"/>
  <c r="DQ43" i="31"/>
  <c r="EW45" i="31"/>
  <c r="EW43" i="31"/>
  <c r="GC45" i="31"/>
  <c r="GC43" i="31"/>
  <c r="BV45" i="31"/>
  <c r="BV43" i="31"/>
  <c r="CL45" i="31"/>
  <c r="CL43" i="31"/>
  <c r="CL44" i="31" s="1"/>
  <c r="DB45" i="31"/>
  <c r="DB43" i="31"/>
  <c r="DF45" i="31"/>
  <c r="ED45" i="31"/>
  <c r="EL45" i="31"/>
  <c r="FJ45" i="31"/>
  <c r="FR45" i="31"/>
  <c r="B43" i="31"/>
  <c r="B44" i="31" s="1"/>
  <c r="FT44" i="31"/>
  <c r="EN44" i="31"/>
  <c r="DH44" i="31"/>
  <c r="CB44" i="31"/>
  <c r="AV44" i="31"/>
  <c r="P44" i="31"/>
  <c r="FS44" i="31"/>
  <c r="EM44" i="31"/>
  <c r="DG44" i="31"/>
  <c r="CA44" i="31"/>
  <c r="AU44" i="31"/>
  <c r="O44" i="31"/>
  <c r="AC43" i="31"/>
  <c r="AC44" i="31" s="1"/>
  <c r="BI43" i="31"/>
  <c r="BI44" i="31" s="1"/>
  <c r="CO43" i="31"/>
  <c r="CO44" i="31" s="1"/>
  <c r="DU43" i="31"/>
  <c r="DU44" i="31" s="1"/>
  <c r="FA43" i="31"/>
  <c r="FA44" i="31" s="1"/>
  <c r="GG43" i="31"/>
  <c r="GG44" i="31" s="1"/>
  <c r="FN44" i="31"/>
  <c r="EH44" i="31"/>
  <c r="DB44" i="31"/>
  <c r="BV44" i="31"/>
  <c r="AP44" i="31"/>
  <c r="J44" i="31"/>
  <c r="GC44" i="31"/>
  <c r="EW44" i="31"/>
  <c r="DQ44" i="31"/>
  <c r="EY43" i="31"/>
  <c r="EY44" i="31" s="1"/>
  <c r="GE43" i="31"/>
  <c r="GE44" i="31" s="1"/>
  <c r="L43" i="31"/>
  <c r="L44" i="31" s="1"/>
  <c r="AB43" i="31"/>
  <c r="AB44" i="31" s="1"/>
  <c r="AR43" i="31"/>
  <c r="AR44" i="31" s="1"/>
  <c r="BH43" i="31"/>
  <c r="BH44" i="31" s="1"/>
  <c r="EF43" i="31"/>
  <c r="EF44" i="31" s="1"/>
  <c r="EV43" i="31"/>
  <c r="EV44" i="31" s="1"/>
  <c r="FL43" i="31"/>
  <c r="FL44" i="31" s="1"/>
  <c r="GB43" i="31"/>
  <c r="GB44" i="31" s="1"/>
  <c r="GN44" i="31"/>
  <c r="FH44" i="31"/>
  <c r="EB44" i="31"/>
  <c r="CV44" i="31"/>
  <c r="BP44" i="31"/>
  <c r="AJ44" i="31"/>
  <c r="D44" i="31"/>
  <c r="FO44" i="31"/>
  <c r="EI44" i="31"/>
  <c r="DC44" i="31"/>
  <c r="BW44" i="31"/>
  <c r="AQ44" i="31"/>
  <c r="K44" i="31"/>
  <c r="C44" i="31"/>
  <c r="Y43" i="31"/>
  <c r="Y44" i="31" s="1"/>
  <c r="BE43" i="31"/>
  <c r="BE44" i="31" s="1"/>
  <c r="CK43" i="31"/>
  <c r="CK44" i="31" s="1"/>
  <c r="DI43" i="31"/>
  <c r="DI44" i="31" s="1"/>
  <c r="EO43" i="31"/>
  <c r="EO44" i="31" s="1"/>
  <c r="FU43" i="31"/>
  <c r="FU44" i="31" s="1"/>
  <c r="GD43" i="31"/>
  <c r="GD44" i="31" s="1"/>
  <c r="FQ44" i="31"/>
  <c r="EK44" i="31"/>
  <c r="DE44" i="31"/>
  <c r="BY44" i="31"/>
  <c r="AS44" i="31"/>
  <c r="M44" i="31"/>
  <c r="N45" i="23"/>
  <c r="X45" i="23" s="1"/>
  <c r="J12" i="2"/>
  <c r="D8" i="2"/>
  <c r="L17" i="2"/>
  <c r="L28" i="2" s="1"/>
  <c r="J22" i="2"/>
  <c r="D18" i="2"/>
  <c r="J16" i="2"/>
  <c r="D16" i="2" s="1"/>
  <c r="D13" i="2"/>
  <c r="O12" i="2"/>
  <c r="O17" i="2" s="1"/>
  <c r="G17" i="2"/>
  <c r="G28" i="2" s="1"/>
  <c r="H17" i="2"/>
  <c r="H28" i="2" s="1"/>
  <c r="E27" i="2"/>
  <c r="E28" i="2" s="1"/>
  <c r="F17" i="2"/>
  <c r="F28" i="2" s="1"/>
  <c r="K17" i="2"/>
  <c r="K28" i="2" s="1"/>
  <c r="O22" i="2"/>
  <c r="O27" i="2" s="1"/>
  <c r="O28" i="2" s="1"/>
  <c r="J26" i="2"/>
  <c r="D23" i="2"/>
  <c r="D11" i="2"/>
  <c r="AB125" i="39" l="1"/>
  <c r="AF81" i="39"/>
  <c r="AF112" i="39"/>
  <c r="AF104" i="39"/>
  <c r="AF94" i="39"/>
  <c r="AF90" i="39"/>
  <c r="AF105" i="39"/>
  <c r="AF74" i="39"/>
  <c r="AF69" i="39"/>
  <c r="AF66" i="39"/>
  <c r="AF113" i="39"/>
  <c r="AF95" i="39"/>
  <c r="AF77" i="39"/>
  <c r="AF75" i="39"/>
  <c r="AF116" i="39"/>
  <c r="AF115" i="39" s="1"/>
  <c r="AF110" i="39"/>
  <c r="AF102" i="39"/>
  <c r="AF98" i="39"/>
  <c r="AF78" i="39"/>
  <c r="AF62" i="39"/>
  <c r="AF101" i="39"/>
  <c r="AF73" i="39"/>
  <c r="AF59" i="39"/>
  <c r="AF120" i="39"/>
  <c r="AF119" i="39"/>
  <c r="AF100" i="39"/>
  <c r="AF83" i="39"/>
  <c r="AF109" i="39"/>
  <c r="AF99" i="39"/>
  <c r="AF91" i="39"/>
  <c r="AF71" i="39"/>
  <c r="AF87" i="39"/>
  <c r="AF67" i="39"/>
  <c r="AF123" i="39"/>
  <c r="AF114" i="39"/>
  <c r="AF106" i="39"/>
  <c r="AF92" i="39"/>
  <c r="AF88" i="39"/>
  <c r="AF85" i="39"/>
  <c r="AF72" i="39"/>
  <c r="AF61" i="39"/>
  <c r="AF68" i="39"/>
  <c r="AF122" i="39"/>
  <c r="AF111" i="39"/>
  <c r="AF107" i="39"/>
  <c r="AF93" i="39"/>
  <c r="AF65" i="39"/>
  <c r="AF76" i="39"/>
  <c r="AF89" i="39"/>
  <c r="AF64" i="39"/>
  <c r="AF121" i="39"/>
  <c r="AF84" i="39"/>
  <c r="AF86" i="39"/>
  <c r="AF82" i="39"/>
  <c r="AF118" i="39"/>
  <c r="AF58" i="39"/>
  <c r="AF97" i="39"/>
  <c r="AF103" i="39"/>
  <c r="AF60" i="39"/>
  <c r="AF70" i="39"/>
  <c r="AF108" i="39"/>
  <c r="AF124" i="39"/>
  <c r="AF96" i="39"/>
  <c r="AF79" i="39"/>
  <c r="AF63" i="39"/>
  <c r="AF117" i="39"/>
  <c r="AF127" i="39"/>
  <c r="AH125" i="39"/>
  <c r="AD81" i="39"/>
  <c r="AD123" i="39"/>
  <c r="AD116" i="39"/>
  <c r="AD115" i="39" s="1"/>
  <c r="AD114" i="39"/>
  <c r="AD88" i="39"/>
  <c r="AD78" i="39"/>
  <c r="AD68" i="39"/>
  <c r="AD122" i="39"/>
  <c r="AD113" i="39"/>
  <c r="AD107" i="39"/>
  <c r="AD101" i="39"/>
  <c r="AD93" i="39"/>
  <c r="AD87" i="39"/>
  <c r="AD112" i="39"/>
  <c r="AD105" i="39"/>
  <c r="AD69" i="39"/>
  <c r="AD66" i="39"/>
  <c r="AD109" i="39"/>
  <c r="AD91" i="39"/>
  <c r="AD77" i="39"/>
  <c r="AD67" i="39"/>
  <c r="AD110" i="39"/>
  <c r="AD106" i="39"/>
  <c r="AD102" i="39"/>
  <c r="AD98" i="39"/>
  <c r="AD92" i="39"/>
  <c r="AD85" i="39"/>
  <c r="AD72" i="39"/>
  <c r="AD62" i="39"/>
  <c r="AD73" i="39"/>
  <c r="AD120" i="39"/>
  <c r="AD119" i="39"/>
  <c r="AD104" i="39"/>
  <c r="AD100" i="39"/>
  <c r="AD94" i="39"/>
  <c r="AD90" i="39"/>
  <c r="AD83" i="39"/>
  <c r="AD74" i="39"/>
  <c r="AD111" i="39"/>
  <c r="AD99" i="39"/>
  <c r="AD95" i="39"/>
  <c r="AD75" i="39"/>
  <c r="AD71" i="39"/>
  <c r="AD65" i="39"/>
  <c r="AD61" i="39"/>
  <c r="AD59" i="39"/>
  <c r="AD76" i="39"/>
  <c r="AD121" i="39"/>
  <c r="AD64" i="39"/>
  <c r="AD82" i="39"/>
  <c r="AD103" i="39"/>
  <c r="AD118" i="39"/>
  <c r="AD84" i="39"/>
  <c r="AD97" i="39"/>
  <c r="AD108" i="39"/>
  <c r="AD86" i="39"/>
  <c r="AD60" i="39"/>
  <c r="AD70" i="39"/>
  <c r="AD89" i="39"/>
  <c r="AD124" i="39"/>
  <c r="AD79" i="39"/>
  <c r="AD96" i="39"/>
  <c r="AD63" i="39"/>
  <c r="AD117" i="39"/>
  <c r="AD127" i="39"/>
  <c r="AF80" i="39"/>
  <c r="AB81" i="39"/>
  <c r="AB120" i="39"/>
  <c r="AB104" i="39"/>
  <c r="AB100" i="39"/>
  <c r="AB90" i="39"/>
  <c r="AB111" i="39"/>
  <c r="AB107" i="39"/>
  <c r="AB101" i="39"/>
  <c r="AB93" i="39"/>
  <c r="AB77" i="39"/>
  <c r="AB73" i="39"/>
  <c r="AB123" i="39"/>
  <c r="AB116" i="39"/>
  <c r="AB115" i="39" s="1"/>
  <c r="AB114" i="39"/>
  <c r="AB106" i="39"/>
  <c r="AB98" i="39"/>
  <c r="AB92" i="39"/>
  <c r="AB88" i="39"/>
  <c r="AB72" i="39"/>
  <c r="AB68" i="39"/>
  <c r="AB113" i="39"/>
  <c r="AB99" i="39"/>
  <c r="AB95" i="39"/>
  <c r="AB59" i="39"/>
  <c r="AB67" i="39"/>
  <c r="AB61" i="39"/>
  <c r="AB119" i="39"/>
  <c r="AB112" i="39"/>
  <c r="AB94" i="39"/>
  <c r="AB105" i="39"/>
  <c r="AB83" i="39"/>
  <c r="AB74" i="39"/>
  <c r="AB69" i="39"/>
  <c r="AB66" i="39"/>
  <c r="AB109" i="39"/>
  <c r="AB71" i="39"/>
  <c r="AB87" i="39"/>
  <c r="AB110" i="39"/>
  <c r="AB102" i="39"/>
  <c r="AB85" i="39"/>
  <c r="AB78" i="39"/>
  <c r="AB62" i="39"/>
  <c r="AB122" i="39"/>
  <c r="AB91" i="39"/>
  <c r="AB75" i="39"/>
  <c r="AB65" i="39"/>
  <c r="AB64" i="39"/>
  <c r="AB84" i="39"/>
  <c r="AB86" i="39"/>
  <c r="AB82" i="39"/>
  <c r="AB118" i="39"/>
  <c r="AB60" i="39"/>
  <c r="AB58" i="39"/>
  <c r="AB97" i="39"/>
  <c r="AB76" i="39"/>
  <c r="AB89" i="39"/>
  <c r="AB103" i="39"/>
  <c r="AD58" i="39"/>
  <c r="AB121" i="39"/>
  <c r="AB70" i="39"/>
  <c r="AB108" i="39"/>
  <c r="AB117" i="39"/>
  <c r="AB79" i="39"/>
  <c r="AB124" i="39"/>
  <c r="AB96" i="39"/>
  <c r="AB63" i="39"/>
  <c r="AB127" i="39"/>
  <c r="AJ81" i="39"/>
  <c r="AJ120" i="39"/>
  <c r="AJ104" i="39"/>
  <c r="AJ100" i="39"/>
  <c r="AJ90" i="39"/>
  <c r="AJ77" i="39"/>
  <c r="AJ123" i="39"/>
  <c r="AJ116" i="39"/>
  <c r="AJ115" i="39" s="1"/>
  <c r="AJ114" i="39"/>
  <c r="AJ106" i="39"/>
  <c r="AJ98" i="39"/>
  <c r="AJ92" i="39"/>
  <c r="AJ88" i="39"/>
  <c r="AJ72" i="39"/>
  <c r="AJ68" i="39"/>
  <c r="AJ107" i="39"/>
  <c r="AJ91" i="39"/>
  <c r="AJ75" i="39"/>
  <c r="AJ59" i="39"/>
  <c r="AJ119" i="39"/>
  <c r="AJ112" i="39"/>
  <c r="AJ94" i="39"/>
  <c r="AJ105" i="39"/>
  <c r="AJ83" i="39"/>
  <c r="AJ74" i="39"/>
  <c r="AJ69" i="39"/>
  <c r="AJ66" i="39"/>
  <c r="AJ111" i="39"/>
  <c r="AJ109" i="39"/>
  <c r="AJ101" i="39"/>
  <c r="AJ93" i="39"/>
  <c r="AJ73" i="39"/>
  <c r="AJ71" i="39"/>
  <c r="AJ110" i="39"/>
  <c r="AJ102" i="39"/>
  <c r="AJ85" i="39"/>
  <c r="AJ78" i="39"/>
  <c r="AJ87" i="39"/>
  <c r="AJ61" i="39"/>
  <c r="AJ62" i="39"/>
  <c r="AJ122" i="39"/>
  <c r="AJ113" i="39"/>
  <c r="AJ99" i="39"/>
  <c r="AJ95" i="39"/>
  <c r="AJ67" i="39"/>
  <c r="AJ65" i="39"/>
  <c r="AJ58" i="39"/>
  <c r="AJ97" i="39"/>
  <c r="AJ76" i="39"/>
  <c r="AJ89" i="39"/>
  <c r="AJ103" i="39"/>
  <c r="AJ121" i="39"/>
  <c r="AJ70" i="39"/>
  <c r="AJ108" i="39"/>
  <c r="AJ64" i="39"/>
  <c r="AJ60" i="39"/>
  <c r="AJ86" i="39"/>
  <c r="AJ84" i="39"/>
  <c r="AJ82" i="39"/>
  <c r="AJ118" i="39"/>
  <c r="AJ124" i="39"/>
  <c r="AJ79" i="39"/>
  <c r="AJ96" i="39"/>
  <c r="AJ117" i="39"/>
  <c r="AJ63" i="39"/>
  <c r="AJ127" i="39"/>
  <c r="AH81" i="39"/>
  <c r="AH116" i="39"/>
  <c r="AH115" i="39" s="1"/>
  <c r="AH110" i="39"/>
  <c r="AH106" i="39"/>
  <c r="AH102" i="39"/>
  <c r="AH92" i="39"/>
  <c r="AH72" i="39"/>
  <c r="AH62" i="39"/>
  <c r="AH122" i="39"/>
  <c r="AH95" i="39"/>
  <c r="AH87" i="39"/>
  <c r="AH67" i="39"/>
  <c r="AH120" i="39"/>
  <c r="AH100" i="39"/>
  <c r="AH94" i="39"/>
  <c r="AH74" i="39"/>
  <c r="AH109" i="39"/>
  <c r="AH107" i="39"/>
  <c r="AH93" i="39"/>
  <c r="AH77" i="39"/>
  <c r="AH73" i="39"/>
  <c r="AH123" i="39"/>
  <c r="AH114" i="39"/>
  <c r="AH98" i="39"/>
  <c r="AH88" i="39"/>
  <c r="AH85" i="39"/>
  <c r="AH78" i="39"/>
  <c r="AH61" i="39"/>
  <c r="AH68" i="39"/>
  <c r="AH111" i="39"/>
  <c r="AH99" i="39"/>
  <c r="AH91" i="39"/>
  <c r="AH75" i="39"/>
  <c r="AH119" i="39"/>
  <c r="AH112" i="39"/>
  <c r="AH104" i="39"/>
  <c r="AH90" i="39"/>
  <c r="AH105" i="39"/>
  <c r="AH83" i="39"/>
  <c r="AH69" i="39"/>
  <c r="AH66" i="39"/>
  <c r="AH113" i="39"/>
  <c r="AH101" i="39"/>
  <c r="AH71" i="39"/>
  <c r="AH65" i="39"/>
  <c r="AH59" i="39"/>
  <c r="AH76" i="39"/>
  <c r="AH108" i="39"/>
  <c r="AH86" i="39"/>
  <c r="AH121" i="39"/>
  <c r="AH58" i="39"/>
  <c r="AH70" i="39"/>
  <c r="AH64" i="39"/>
  <c r="AH82" i="39"/>
  <c r="AH89" i="39"/>
  <c r="AH103" i="39"/>
  <c r="AH118" i="39"/>
  <c r="AH60" i="39"/>
  <c r="AH84" i="39"/>
  <c r="AH97" i="39"/>
  <c r="AH124" i="39"/>
  <c r="AH79" i="39"/>
  <c r="AH63" i="39"/>
  <c r="AH117" i="39"/>
  <c r="AH96" i="39"/>
  <c r="AH127" i="39"/>
  <c r="AJ80" i="39"/>
  <c r="AL81" i="39"/>
  <c r="AL119" i="39"/>
  <c r="AL116" i="39"/>
  <c r="AL115" i="39" s="1"/>
  <c r="AL112" i="39"/>
  <c r="AL104" i="39"/>
  <c r="AL88" i="39"/>
  <c r="AL105" i="39"/>
  <c r="AL94" i="39"/>
  <c r="AL78" i="39"/>
  <c r="AL69" i="39"/>
  <c r="AL68" i="39"/>
  <c r="AL73" i="39"/>
  <c r="AL122" i="39"/>
  <c r="AL110" i="39"/>
  <c r="AL98" i="39"/>
  <c r="AL92" i="39"/>
  <c r="AL66" i="39"/>
  <c r="AL111" i="39"/>
  <c r="AL109" i="39"/>
  <c r="AL99" i="39"/>
  <c r="AL95" i="39"/>
  <c r="AL77" i="39"/>
  <c r="AL75" i="39"/>
  <c r="AL120" i="39"/>
  <c r="AL100" i="39"/>
  <c r="AL90" i="39"/>
  <c r="AL87" i="39"/>
  <c r="AL74" i="39"/>
  <c r="AL62" i="39"/>
  <c r="AL113" i="39"/>
  <c r="AL107" i="39"/>
  <c r="AL101" i="39"/>
  <c r="AL93" i="39"/>
  <c r="AL123" i="39"/>
  <c r="AL114" i="39"/>
  <c r="AL106" i="39"/>
  <c r="AL102" i="39"/>
  <c r="AL85" i="39"/>
  <c r="AL83" i="39"/>
  <c r="AL72" i="39"/>
  <c r="AL61" i="39"/>
  <c r="AL91" i="39"/>
  <c r="AL71" i="39"/>
  <c r="AL67" i="39"/>
  <c r="AL65" i="39"/>
  <c r="AL59" i="39"/>
  <c r="AL76" i="39"/>
  <c r="AL97" i="39"/>
  <c r="AL118" i="39"/>
  <c r="AL64" i="39"/>
  <c r="AL60" i="39"/>
  <c r="AL84" i="39"/>
  <c r="AL108" i="39"/>
  <c r="AL121" i="39"/>
  <c r="AL103" i="39"/>
  <c r="AL58" i="39"/>
  <c r="AL70" i="39"/>
  <c r="AL82" i="39"/>
  <c r="AL86" i="39"/>
  <c r="AL89" i="39"/>
  <c r="AL63" i="39"/>
  <c r="AL117" i="39"/>
  <c r="AL79" i="39"/>
  <c r="AL124" i="39"/>
  <c r="AL96" i="39"/>
  <c r="AL127"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GD45" i="31"/>
  <c r="FU45" i="31"/>
  <c r="EO45" i="31"/>
  <c r="DI45" i="31"/>
  <c r="CK45" i="31"/>
  <c r="BE45" i="31"/>
  <c r="Y45" i="31"/>
  <c r="GB45" i="31"/>
  <c r="FL45" i="31"/>
  <c r="EV45" i="31"/>
  <c r="EF45" i="31"/>
  <c r="BH45" i="31"/>
  <c r="AR45" i="31"/>
  <c r="AB45" i="31"/>
  <c r="L45" i="31"/>
  <c r="GE45" i="31"/>
  <c r="EY45" i="31"/>
  <c r="GG45" i="31"/>
  <c r="FA45" i="31"/>
  <c r="DU45" i="31"/>
  <c r="CO45" i="31"/>
  <c r="BI45" i="31"/>
  <c r="AC45" i="31"/>
  <c r="B45" i="31"/>
  <c r="AX44" i="31"/>
  <c r="DJ44" i="31"/>
  <c r="FV44" i="31"/>
  <c r="GP45" i="31"/>
  <c r="FF45" i="31"/>
  <c r="DZ45" i="31"/>
  <c r="CP45" i="31"/>
  <c r="BZ45" i="31"/>
  <c r="BN45" i="31"/>
  <c r="AH45" i="31"/>
  <c r="GO45" i="31"/>
  <c r="FI45" i="31"/>
  <c r="EC45" i="31"/>
  <c r="CW45" i="31"/>
  <c r="BQ45" i="31"/>
  <c r="AK45" i="31"/>
  <c r="E45" i="31"/>
  <c r="BG44" i="31"/>
  <c r="AZ44" i="31"/>
  <c r="FD45" i="31"/>
  <c r="EG44" i="31"/>
  <c r="GS44" i="31"/>
  <c r="DW44" i="31"/>
  <c r="GI44" i="31"/>
  <c r="BL44" i="31"/>
  <c r="DX44" i="31"/>
  <c r="CT45" i="31"/>
  <c r="CS45" i="31"/>
  <c r="BM45" i="31"/>
  <c r="AG45" i="31"/>
  <c r="AY44" i="31"/>
  <c r="DK44" i="31"/>
  <c r="DD44" i="31"/>
  <c r="FP44" i="31"/>
  <c r="GH45" i="31"/>
  <c r="CX45" i="31"/>
  <c r="CH45" i="31"/>
  <c r="BR45" i="31"/>
  <c r="FY45" i="31"/>
  <c r="ES45" i="31"/>
  <c r="DM45" i="31"/>
  <c r="CG45" i="31"/>
  <c r="BA45" i="31"/>
  <c r="U45" i="31"/>
  <c r="AM44" i="31"/>
  <c r="CY44" i="31"/>
  <c r="FK44" i="31"/>
  <c r="X44" i="31"/>
  <c r="CJ44" i="31"/>
  <c r="FC44" i="31"/>
  <c r="AF44" i="31"/>
  <c r="CR44" i="31"/>
  <c r="G44" i="31"/>
  <c r="BS44" i="31"/>
  <c r="EE44" i="31"/>
  <c r="GQ44" i="31"/>
  <c r="BD44" i="31"/>
  <c r="DP44" i="31"/>
  <c r="D22" i="2"/>
  <c r="J27" i="2"/>
  <c r="D26" i="2"/>
  <c r="J17" i="2"/>
  <c r="D17" i="2" s="1"/>
  <c r="D12"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<sst xmlns="http://schemas.openxmlformats.org/spreadsheetml/2006/main" count="12736" uniqueCount="1687">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</sst>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23664.980015893176</c:v>
                </c:pt>
                <c:pt idx="1">
                  <c:v>350341.5269456997</c:v>
                </c:pt>
                <c:pt idx="2">
                  <c:v>106023.42751305082</c:v>
                </c:pt>
                <c:pt idx="3">
                  <c:v>3762.636569354866</c:v>
                </c:pt>
                <c:pt idx="4">
                  <c:v>483792.57104399853</c:v>
                </c:pt>
                <c:pt idx="5">
                  <c:v>0</c:v>
                </c:pt>
                <c:pt idx="6">
                  <c:v>0</c:v>
                </c:pt>
                <c:pt idx="7">
                  <c:v>0</c:v>
                </c:pt>
                <c:pt idx="8">
                  <c:v>0</c:v>
                </c:pt>
                <c:pt idx="9">
                  <c:v>483792.57104399853</c:v>
                </c:pt>
                <c:pt idx="10">
                  <c:v>12629.571423604422</c:v>
                </c:pt>
                <c:pt idx="11">
                  <c:v>132965.96901626434</c:v>
                </c:pt>
                <c:pt idx="12">
                  <c:v>0</c:v>
                </c:pt>
                <c:pt idx="13">
                  <c:v>0</c:v>
                </c:pt>
                <c:pt idx="14">
                  <c:v>145595.54043986875</c:v>
                </c:pt>
                <c:pt idx="15">
                  <c:v>0</c:v>
                </c:pt>
                <c:pt idx="16">
                  <c:v>0</c:v>
                </c:pt>
                <c:pt idx="17">
                  <c:v>0</c:v>
                </c:pt>
                <c:pt idx="18">
                  <c:v>0</c:v>
                </c:pt>
                <c:pt idx="19">
                  <c:v>145595.54043986875</c:v>
                </c:pt>
                <c:pt idx="20">
                  <c:v>629388.11148386728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2461.6691277017349</c:v>
                </c:pt>
                <c:pt idx="1">
                  <c:v>27550.126317823448</c:v>
                </c:pt>
                <c:pt idx="2">
                  <c:v>8316.0807934819732</c:v>
                </c:pt>
                <c:pt idx="3">
                  <c:v>279.55271699440704</c:v>
                </c:pt>
                <c:pt idx="4">
                  <c:v>38607.42895600156</c:v>
                </c:pt>
                <c:pt idx="5">
                  <c:v>0</c:v>
                </c:pt>
                <c:pt idx="6">
                  <c:v>0</c:v>
                </c:pt>
                <c:pt idx="7">
                  <c:v>0</c:v>
                </c:pt>
                <c:pt idx="8">
                  <c:v>0</c:v>
                </c:pt>
                <c:pt idx="9">
                  <c:v>38607.42895600156</c:v>
                </c:pt>
                <c:pt idx="10">
                  <c:v>1470.428576395575</c:v>
                </c:pt>
                <c:pt idx="11">
                  <c:v>11034.030983735687</c:v>
                </c:pt>
                <c:pt idx="12">
                  <c:v>0</c:v>
                </c:pt>
                <c:pt idx="13">
                  <c:v>0</c:v>
                </c:pt>
                <c:pt idx="14">
                  <c:v>12504.459560131261</c:v>
                </c:pt>
                <c:pt idx="15">
                  <c:v>0</c:v>
                </c:pt>
                <c:pt idx="16">
                  <c:v>0</c:v>
                </c:pt>
                <c:pt idx="17">
                  <c:v>0</c:v>
                </c:pt>
                <c:pt idx="18">
                  <c:v>0</c:v>
                </c:pt>
                <c:pt idx="19">
                  <c:v>12504.459560131261</c:v>
                </c:pt>
                <c:pt idx="20">
                  <c:v>51111.888516132822</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27881.087500000001</c:v>
                </c:pt>
                <c:pt idx="1">
                  <c:v>345348.5</c:v>
                </c:pt>
                <c:pt idx="2">
                  <c:v>146906.23535999996</c:v>
                </c:pt>
                <c:pt idx="3">
                  <c:v>2250.1771400000002</c:v>
                </c:pt>
                <c:pt idx="4">
                  <c:v>522386</c:v>
                </c:pt>
                <c:pt idx="5">
                  <c:v>0</c:v>
                </c:pt>
                <c:pt idx="6">
                  <c:v>0</c:v>
                </c:pt>
                <c:pt idx="7">
                  <c:v>34.015059999999998</c:v>
                </c:pt>
                <c:pt idx="8">
                  <c:v>34.015059999999998</c:v>
                </c:pt>
                <c:pt idx="9">
                  <c:v>522420.01506000001</c:v>
                </c:pt>
                <c:pt idx="10">
                  <c:v>14431.309380000001</c:v>
                </c:pt>
                <c:pt idx="11">
                  <c:v>143688.6875</c:v>
                </c:pt>
                <c:pt idx="12">
                  <c:v>0</c:v>
                </c:pt>
                <c:pt idx="13">
                  <c:v>3.1199999993987149E-3</c:v>
                </c:pt>
                <c:pt idx="14">
                  <c:v>158120</c:v>
                </c:pt>
                <c:pt idx="15">
                  <c:v>0</c:v>
                </c:pt>
                <c:pt idx="16">
                  <c:v>0</c:v>
                </c:pt>
                <c:pt idx="17">
                  <c:v>0</c:v>
                </c:pt>
                <c:pt idx="18">
                  <c:v>0</c:v>
                </c:pt>
                <c:pt idx="19">
                  <c:v>158120</c:v>
                </c:pt>
                <c:pt idx="20">
                  <c:v>680540.01506000001</c:v>
                </c:pt>
              </c:numCache>
            </c:numRef>
          </c:val>
          <c:smooth val="0"/>
        </c:ser>
        <c:ser>
          <c:idx val="1"/>
          <c:order val="1"/>
          <c:tx>
            <c:v>2018-2023</c:v>
          </c:tx>
          <c:val>
            <c:numRef>
              <c:f>'Répartition par produits (tab)'!$T$8:$T$28</c:f>
              <c:numCache>
                <c:formatCode>##,#0\.0</c:formatCode>
                <c:ptCount val="21"/>
                <c:pt idx="0">
                  <c:v>27546.881239999999</c:v>
                </c:pt>
                <c:pt idx="1">
                  <c:v>376253.02500000002</c:v>
                </c:pt>
                <c:pt idx="2">
                  <c:v>113625.88243999999</c:v>
                </c:pt>
                <c:pt idx="3">
                  <c:v>4949.36132</c:v>
                </c:pt>
                <c:pt idx="4">
                  <c:v>522375.15</c:v>
                </c:pt>
                <c:pt idx="5">
                  <c:v>0</c:v>
                </c:pt>
                <c:pt idx="6">
                  <c:v>0</c:v>
                </c:pt>
                <c:pt idx="7">
                  <c:v>44.839579999999998</c:v>
                </c:pt>
                <c:pt idx="8">
                  <c:v>44.839579999999998</c:v>
                </c:pt>
                <c:pt idx="9">
                  <c:v>522419.98958000005</c:v>
                </c:pt>
                <c:pt idx="10">
                  <c:v>14236.471880000001</c:v>
                </c:pt>
                <c:pt idx="11">
                  <c:v>143883.52499999999</c:v>
                </c:pt>
                <c:pt idx="12">
                  <c:v>0</c:v>
                </c:pt>
                <c:pt idx="13">
                  <c:v>3.1200000048556831E-3</c:v>
                </c:pt>
                <c:pt idx="14">
                  <c:v>158120</c:v>
                </c:pt>
                <c:pt idx="15">
                  <c:v>0</c:v>
                </c:pt>
                <c:pt idx="16">
                  <c:v>0</c:v>
                </c:pt>
                <c:pt idx="17">
                  <c:v>0</c:v>
                </c:pt>
                <c:pt idx="18">
                  <c:v>0</c:v>
                </c:pt>
                <c:pt idx="19">
                  <c:v>158120</c:v>
                </c:pt>
                <c:pt idx="20">
                  <c:v>680539.98958000005</c:v>
                </c:pt>
              </c:numCache>
            </c:numRef>
          </c:val>
          <c:smooth val="0"/>
        </c:ser>
        <c:ser>
          <c:idx val="2"/>
          <c:order val="2"/>
          <c:tx>
            <c:v>2023-2028</c:v>
          </c:tx>
          <c:val>
            <c:numRef>
              <c:f>'Répartition par produits (tab)'!$U$8:$U$28</c:f>
              <c:numCache>
                <c:formatCode>##,#0\.0</c:formatCode>
                <c:ptCount val="21"/>
                <c:pt idx="0">
                  <c:v>30976.387500000001</c:v>
                </c:pt>
                <c:pt idx="1">
                  <c:v>394281.35</c:v>
                </c:pt>
                <c:pt idx="2">
                  <c:v>93194.539839999983</c:v>
                </c:pt>
                <c:pt idx="3">
                  <c:v>3922.0726600000003</c:v>
                </c:pt>
                <c:pt idx="4">
                  <c:v>522374.35</c:v>
                </c:pt>
                <c:pt idx="5">
                  <c:v>0</c:v>
                </c:pt>
                <c:pt idx="6">
                  <c:v>0</c:v>
                </c:pt>
                <c:pt idx="7">
                  <c:v>45.646640000000005</c:v>
                </c:pt>
                <c:pt idx="8">
                  <c:v>45.646640000000005</c:v>
                </c:pt>
                <c:pt idx="9">
                  <c:v>522419.99663999997</c:v>
                </c:pt>
                <c:pt idx="10">
                  <c:v>16390.390619999998</c:v>
                </c:pt>
                <c:pt idx="11">
                  <c:v>141729.61249999999</c:v>
                </c:pt>
                <c:pt idx="12">
                  <c:v>0</c:v>
                </c:pt>
                <c:pt idx="13">
                  <c:v>-3.119999986665789E-3</c:v>
                </c:pt>
                <c:pt idx="14">
                  <c:v>158120</c:v>
                </c:pt>
                <c:pt idx="15">
                  <c:v>0</c:v>
                </c:pt>
                <c:pt idx="16">
                  <c:v>0</c:v>
                </c:pt>
                <c:pt idx="17">
                  <c:v>0</c:v>
                </c:pt>
                <c:pt idx="18">
                  <c:v>0</c:v>
                </c:pt>
                <c:pt idx="19">
                  <c:v>158120</c:v>
                </c:pt>
                <c:pt idx="20">
                  <c:v>680539.99664000003</c:v>
                </c:pt>
              </c:numCache>
            </c:numRef>
          </c:val>
          <c:smooth val="0"/>
        </c:ser>
        <c:ser>
          <c:idx val="3"/>
          <c:order val="3"/>
          <c:tx>
            <c:v>2028-2033</c:v>
          </c:tx>
          <c:val>
            <c:numRef>
              <c:f>'Répartition par produits (tab)'!$V$8:$V$28</c:f>
              <c:numCache>
                <c:formatCode>##,#0\.0</c:formatCode>
                <c:ptCount val="21"/>
                <c:pt idx="0">
                  <c:v>18525.503120000001</c:v>
                </c:pt>
                <c:pt idx="1">
                  <c:v>405265.92499999999</c:v>
                </c:pt>
                <c:pt idx="2">
                  <c:v>93807.539460000015</c:v>
                </c:pt>
                <c:pt idx="3">
                  <c:v>4800.7324200000003</c:v>
                </c:pt>
                <c:pt idx="4">
                  <c:v>522399.7</c:v>
                </c:pt>
                <c:pt idx="5">
                  <c:v>0</c:v>
                </c:pt>
                <c:pt idx="6">
                  <c:v>0</c:v>
                </c:pt>
                <c:pt idx="7">
                  <c:v>20.290100000000002</c:v>
                </c:pt>
                <c:pt idx="8">
                  <c:v>20.290100000000002</c:v>
                </c:pt>
                <c:pt idx="9">
                  <c:v>522419.9901</c:v>
                </c:pt>
                <c:pt idx="10">
                  <c:v>10899.789059999999</c:v>
                </c:pt>
                <c:pt idx="11">
                  <c:v>147219.75</c:v>
                </c:pt>
                <c:pt idx="12">
                  <c:v>0.46256000000000003</c:v>
                </c:pt>
                <c:pt idx="13">
                  <c:v>-1.6200000136450399E-3</c:v>
                </c:pt>
                <c:pt idx="14">
                  <c:v>158120</c:v>
                </c:pt>
                <c:pt idx="15">
                  <c:v>0</c:v>
                </c:pt>
                <c:pt idx="16">
                  <c:v>0</c:v>
                </c:pt>
                <c:pt idx="17">
                  <c:v>0</c:v>
                </c:pt>
                <c:pt idx="18">
                  <c:v>0</c:v>
                </c:pt>
                <c:pt idx="19">
                  <c:v>158120</c:v>
                </c:pt>
                <c:pt idx="20">
                  <c:v>680539.99010000005</c:v>
                </c:pt>
              </c:numCache>
            </c:numRef>
          </c:val>
          <c:smooth val="0"/>
        </c:ser>
        <c:ser>
          <c:idx val="4"/>
          <c:order val="4"/>
          <c:tx>
            <c:v>2033-2038</c:v>
          </c:tx>
          <c:val>
            <c:numRef>
              <c:f>'Répartition par produits (tab)'!$W$8:$W$28</c:f>
              <c:numCache>
                <c:formatCode>##,#0\.0</c:formatCode>
                <c:ptCount val="21"/>
                <c:pt idx="0">
                  <c:v>25699.307819999998</c:v>
                </c:pt>
                <c:pt idx="1">
                  <c:v>368250.47499999998</c:v>
                </c:pt>
                <c:pt idx="2">
                  <c:v>124145.49530000004</c:v>
                </c:pt>
                <c:pt idx="3">
                  <c:v>4287.9718800000001</c:v>
                </c:pt>
                <c:pt idx="4">
                  <c:v>522383.25</c:v>
                </c:pt>
                <c:pt idx="5">
                  <c:v>0</c:v>
                </c:pt>
                <c:pt idx="6">
                  <c:v>0</c:v>
                </c:pt>
                <c:pt idx="7">
                  <c:v>36.758760000000002</c:v>
                </c:pt>
                <c:pt idx="8">
                  <c:v>36.758760000000002</c:v>
                </c:pt>
                <c:pt idx="9">
                  <c:v>522420.00876</c:v>
                </c:pt>
                <c:pt idx="10">
                  <c:v>14856.451560000001</c:v>
                </c:pt>
                <c:pt idx="11">
                  <c:v>143263.17499999999</c:v>
                </c:pt>
                <c:pt idx="12">
                  <c:v>0.37435999999999997</c:v>
                </c:pt>
                <c:pt idx="13">
                  <c:v>-9.1999997675884515E-4</c:v>
                </c:pt>
                <c:pt idx="14">
                  <c:v>158120</c:v>
                </c:pt>
                <c:pt idx="15">
                  <c:v>0</c:v>
                </c:pt>
                <c:pt idx="16">
                  <c:v>0</c:v>
                </c:pt>
                <c:pt idx="17">
                  <c:v>0</c:v>
                </c:pt>
                <c:pt idx="18">
                  <c:v>0</c:v>
                </c:pt>
                <c:pt idx="19">
                  <c:v>158120</c:v>
                </c:pt>
                <c:pt idx="20">
                  <c:v>680540.00876</c:v>
                </c:pt>
              </c:numCache>
            </c:numRef>
          </c:val>
          <c:smooth val="0"/>
        </c:ser>
        <c:ser>
          <c:idx val="5"/>
          <c:order val="5"/>
          <c:tx>
            <c:v>Moyenne 2013-2038</c:v>
          </c:tx>
          <c:val>
            <c:numRef>
              <c:f>'Répartition par produits (tab)'!$X$8:$X$28</c:f>
              <c:numCache>
                <c:formatCode>##,#0\.0</c:formatCode>
                <c:ptCount val="21"/>
                <c:pt idx="0">
                  <c:v>26125.833436000004</c:v>
                </c:pt>
                <c:pt idx="1">
                  <c:v>377879.85499999998</c:v>
                </c:pt>
                <c:pt idx="2">
                  <c:v>114335.9384800001</c:v>
                </c:pt>
                <c:pt idx="3">
                  <c:v>4042.0630840000003</c:v>
                </c:pt>
                <c:pt idx="4">
                  <c:v>522383.69000000006</c:v>
                </c:pt>
                <c:pt idx="5">
                  <c:v>0</c:v>
                </c:pt>
                <c:pt idx="6">
                  <c:v>0</c:v>
                </c:pt>
                <c:pt idx="7">
                  <c:v>36.310028000000003</c:v>
                </c:pt>
                <c:pt idx="8">
                  <c:v>36.310028000000003</c:v>
                </c:pt>
                <c:pt idx="9">
                  <c:v>522420.00002800004</c:v>
                </c:pt>
                <c:pt idx="10">
                  <c:v>14162.882500000002</c:v>
                </c:pt>
                <c:pt idx="11">
                  <c:v>143956.95000000001</c:v>
                </c:pt>
                <c:pt idx="12">
                  <c:v>0.16738399999999998</c:v>
                </c:pt>
                <c:pt idx="13">
                  <c:v>1.1599998651945498E-4</c:v>
                </c:pt>
                <c:pt idx="14">
                  <c:v>158120</c:v>
                </c:pt>
                <c:pt idx="15">
                  <c:v>0</c:v>
                </c:pt>
                <c:pt idx="16">
                  <c:v>0</c:v>
                </c:pt>
                <c:pt idx="17">
                  <c:v>0</c:v>
                </c:pt>
                <c:pt idx="18">
                  <c:v>0</c:v>
                </c:pt>
                <c:pt idx="19">
                  <c:v>158120</c:v>
                </c:pt>
                <c:pt idx="20">
                  <c:v>680540.00002799998</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68.051527270056894</c:v>
                </c:pt>
                <c:pt idx="11">
                  <c:v>29342.355054535099</c:v>
                </c:pt>
                <c:pt idx="12">
                  <c:v>0</c:v>
                </c:pt>
                <c:pt idx="13">
                  <c:v>0</c:v>
                </c:pt>
                <c:pt idx="14">
                  <c:v>29410.406581805157</c:v>
                </c:pt>
                <c:pt idx="15">
                  <c:v>0</c:v>
                </c:pt>
                <c:pt idx="16">
                  <c:v>0</c:v>
                </c:pt>
                <c:pt idx="17">
                  <c:v>0</c:v>
                </c:pt>
                <c:pt idx="18">
                  <c:v>0</c:v>
                </c:pt>
                <c:pt idx="19">
                  <c:v>29410.406581805157</c:v>
                </c:pt>
                <c:pt idx="20">
                  <c:v>29410.406581805157</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591.70214969095377</c:v>
                </c:pt>
                <c:pt idx="3">
                  <c:v>0</c:v>
                </c:pt>
                <c:pt idx="4">
                  <c:v>591.70214969095377</c:v>
                </c:pt>
                <c:pt idx="5">
                  <c:v>0</c:v>
                </c:pt>
                <c:pt idx="6">
                  <c:v>0</c:v>
                </c:pt>
                <c:pt idx="7">
                  <c:v>0</c:v>
                </c:pt>
                <c:pt idx="8">
                  <c:v>0</c:v>
                </c:pt>
                <c:pt idx="9">
                  <c:v>591.70214969095377</c:v>
                </c:pt>
                <c:pt idx="10">
                  <c:v>0</c:v>
                </c:pt>
                <c:pt idx="11">
                  <c:v>0</c:v>
                </c:pt>
                <c:pt idx="12">
                  <c:v>0</c:v>
                </c:pt>
                <c:pt idx="13">
                  <c:v>0</c:v>
                </c:pt>
                <c:pt idx="14">
                  <c:v>0</c:v>
                </c:pt>
                <c:pt idx="15">
                  <c:v>0</c:v>
                </c:pt>
                <c:pt idx="16">
                  <c:v>0</c:v>
                </c:pt>
                <c:pt idx="17">
                  <c:v>0</c:v>
                </c:pt>
                <c:pt idx="18">
                  <c:v>0</c:v>
                </c:pt>
                <c:pt idx="19">
                  <c:v>0</c:v>
                </c:pt>
                <c:pt idx="20">
                  <c:v>591.70214969095377</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14541.912067185085</c:v>
                </c:pt>
                <c:pt idx="1">
                  <c:v>166214.96138989768</c:v>
                </c:pt>
                <c:pt idx="2">
                  <c:v>97623.782561760003</c:v>
                </c:pt>
                <c:pt idx="3">
                  <c:v>3479.1238138725403</c:v>
                </c:pt>
                <c:pt idx="4">
                  <c:v>281859.77983271529</c:v>
                </c:pt>
                <c:pt idx="5">
                  <c:v>0</c:v>
                </c:pt>
                <c:pt idx="6">
                  <c:v>0</c:v>
                </c:pt>
                <c:pt idx="7">
                  <c:v>0</c:v>
                </c:pt>
                <c:pt idx="8">
                  <c:v>0</c:v>
                </c:pt>
                <c:pt idx="9">
                  <c:v>281859.77983271529</c:v>
                </c:pt>
                <c:pt idx="10">
                  <c:v>2104.0382037311701</c:v>
                </c:pt>
                <c:pt idx="11">
                  <c:v>36534.605196778502</c:v>
                </c:pt>
                <c:pt idx="12">
                  <c:v>0</c:v>
                </c:pt>
                <c:pt idx="13">
                  <c:v>0</c:v>
                </c:pt>
                <c:pt idx="14">
                  <c:v>38638.643400509674</c:v>
                </c:pt>
                <c:pt idx="15">
                  <c:v>0</c:v>
                </c:pt>
                <c:pt idx="16">
                  <c:v>0</c:v>
                </c:pt>
                <c:pt idx="17">
                  <c:v>0</c:v>
                </c:pt>
                <c:pt idx="18">
                  <c:v>0</c:v>
                </c:pt>
                <c:pt idx="19">
                  <c:v>38638.643400509674</c:v>
                </c:pt>
                <c:pt idx="20">
                  <c:v>320498.42323322495</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9123.0679487080888</c:v>
                </c:pt>
                <c:pt idx="1">
                  <c:v>184126.56555580199</c:v>
                </c:pt>
                <c:pt idx="2">
                  <c:v>7807.9428015998619</c:v>
                </c:pt>
                <c:pt idx="3">
                  <c:v>283.51275548232553</c:v>
                </c:pt>
                <c:pt idx="4">
                  <c:v>201341.08906159224</c:v>
                </c:pt>
                <c:pt idx="5">
                  <c:v>0</c:v>
                </c:pt>
                <c:pt idx="6">
                  <c:v>0</c:v>
                </c:pt>
                <c:pt idx="7">
                  <c:v>0</c:v>
                </c:pt>
                <c:pt idx="8">
                  <c:v>0</c:v>
                </c:pt>
                <c:pt idx="9">
                  <c:v>201341.08906159224</c:v>
                </c:pt>
                <c:pt idx="10">
                  <c:v>9551.5663246901495</c:v>
                </c:pt>
                <c:pt idx="11">
                  <c:v>63766.493028106997</c:v>
                </c:pt>
                <c:pt idx="12">
                  <c:v>0</c:v>
                </c:pt>
                <c:pt idx="13">
                  <c:v>0</c:v>
                </c:pt>
                <c:pt idx="14">
                  <c:v>73318.05935279715</c:v>
                </c:pt>
                <c:pt idx="15">
                  <c:v>0</c:v>
                </c:pt>
                <c:pt idx="16">
                  <c:v>0</c:v>
                </c:pt>
                <c:pt idx="17">
                  <c:v>0</c:v>
                </c:pt>
                <c:pt idx="18">
                  <c:v>0</c:v>
                </c:pt>
                <c:pt idx="19">
                  <c:v>73318.05935279715</c:v>
                </c:pt>
                <c:pt idx="20">
                  <c:v>274659.1484143894</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905.91536791304588</c:v>
                </c:pt>
                <c:pt idx="11">
                  <c:v>3322.5157368437499</c:v>
                </c:pt>
                <c:pt idx="12">
                  <c:v>0</c:v>
                </c:pt>
                <c:pt idx="13">
                  <c:v>0</c:v>
                </c:pt>
                <c:pt idx="14">
                  <c:v>4228.4311047567953</c:v>
                </c:pt>
                <c:pt idx="15">
                  <c:v>0</c:v>
                </c:pt>
                <c:pt idx="16">
                  <c:v>0</c:v>
                </c:pt>
                <c:pt idx="17">
                  <c:v>0</c:v>
                </c:pt>
                <c:pt idx="18">
                  <c:v>0</c:v>
                </c:pt>
                <c:pt idx="19">
                  <c:v>4228.4311047567953</c:v>
                </c:pt>
                <c:pt idx="20">
                  <c:v>4228.4311047567953</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959.87135767853272</c:v>
                </c:pt>
                <c:pt idx="1">
                  <c:v>20584.453585917581</c:v>
                </c:pt>
                <c:pt idx="2">
                  <c:v>3331.4823968193273</c:v>
                </c:pt>
                <c:pt idx="3">
                  <c:v>205.32199554030294</c:v>
                </c:pt>
                <c:pt idx="4">
                  <c:v>25081.129335955746</c:v>
                </c:pt>
                <c:pt idx="5">
                  <c:v>0</c:v>
                </c:pt>
                <c:pt idx="6">
                  <c:v>0</c:v>
                </c:pt>
                <c:pt idx="7">
                  <c:v>0</c:v>
                </c:pt>
                <c:pt idx="8">
                  <c:v>0</c:v>
                </c:pt>
                <c:pt idx="9">
                  <c:v>25081.129335955746</c:v>
                </c:pt>
                <c:pt idx="10">
                  <c:v>474.59828755359399</c:v>
                </c:pt>
                <c:pt idx="11">
                  <c:v>517.91602354552697</c:v>
                </c:pt>
                <c:pt idx="12">
                  <c:v>0</c:v>
                </c:pt>
                <c:pt idx="13">
                  <c:v>0</c:v>
                </c:pt>
                <c:pt idx="14">
                  <c:v>992.51431109912096</c:v>
                </c:pt>
                <c:pt idx="15">
                  <c:v>0</c:v>
                </c:pt>
                <c:pt idx="16">
                  <c:v>0</c:v>
                </c:pt>
                <c:pt idx="17">
                  <c:v>0</c:v>
                </c:pt>
                <c:pt idx="18">
                  <c:v>0</c:v>
                </c:pt>
                <c:pt idx="19">
                  <c:v>992.51431109912096</c:v>
                </c:pt>
                <c:pt idx="20">
                  <c:v>26073.643647054865</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1240.5246785091583</c:v>
                </c:pt>
                <c:pt idx="1">
                  <c:v>3186.7369989874614</c:v>
                </c:pt>
                <c:pt idx="2">
                  <c:v>3841.2004135517077</c:v>
                </c:pt>
                <c:pt idx="3">
                  <c:v>33.80032850799833</c:v>
                </c:pt>
                <c:pt idx="4">
                  <c:v>8302.2624195563258</c:v>
                </c:pt>
                <c:pt idx="5">
                  <c:v>0</c:v>
                </c:pt>
                <c:pt idx="6">
                  <c:v>0</c:v>
                </c:pt>
                <c:pt idx="7">
                  <c:v>0</c:v>
                </c:pt>
                <c:pt idx="8">
                  <c:v>0</c:v>
                </c:pt>
                <c:pt idx="9">
                  <c:v>8302.2624195563258</c:v>
                </c:pt>
                <c:pt idx="10">
                  <c:v>542.76535921934806</c:v>
                </c:pt>
                <c:pt idx="11">
                  <c:v>9076.1189613182596</c:v>
                </c:pt>
                <c:pt idx="12">
                  <c:v>0</c:v>
                </c:pt>
                <c:pt idx="13">
                  <c:v>0</c:v>
                </c:pt>
                <c:pt idx="14">
                  <c:v>9618.884320537607</c:v>
                </c:pt>
                <c:pt idx="15">
                  <c:v>0</c:v>
                </c:pt>
                <c:pt idx="16">
                  <c:v>0</c:v>
                </c:pt>
                <c:pt idx="17">
                  <c:v>0</c:v>
                </c:pt>
                <c:pt idx="18">
                  <c:v>0</c:v>
                </c:pt>
                <c:pt idx="19">
                  <c:v>9618.884320537607</c:v>
                </c:pt>
                <c:pt idx="20">
                  <c:v>17921.146740093933</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312.07668943908999</c:v>
                </c:pt>
                <c:pt idx="11">
                  <c:v>0</c:v>
                </c:pt>
                <c:pt idx="12">
                  <c:v>0</c:v>
                </c:pt>
                <c:pt idx="13">
                  <c:v>0</c:v>
                </c:pt>
                <c:pt idx="14">
                  <c:v>312.07668943908999</c:v>
                </c:pt>
                <c:pt idx="15">
                  <c:v>0</c:v>
                </c:pt>
                <c:pt idx="16">
                  <c:v>0</c:v>
                </c:pt>
                <c:pt idx="17">
                  <c:v>0</c:v>
                </c:pt>
                <c:pt idx="18">
                  <c:v>0</c:v>
                </c:pt>
                <c:pt idx="19">
                  <c:v>312.07668943908999</c:v>
                </c:pt>
                <c:pt idx="20">
                  <c:v>312.07668943908999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261.2730915140437</c:v>
                </c:pt>
                <c:pt idx="1">
                  <c:v>3778.9357329184063</c:v>
                </c:pt>
                <c:pt idx="2">
                  <c:v>1143.3979831109386</c:v>
                </c:pt>
                <c:pt idx="3">
                  <c:v>40.430392946105776</c:v>
                </c:pt>
                <c:pt idx="4">
                  <c:v>5224.0372004894944</c:v>
                </c:pt>
                <c:pt idx="5">
                  <c:v>0</c:v>
                </c:pt>
                <c:pt idx="6">
                  <c:v>0</c:v>
                </c:pt>
                <c:pt idx="7">
                  <c:v>0</c:v>
                </c:pt>
                <c:pt idx="8">
                  <c:v>0</c:v>
                </c:pt>
                <c:pt idx="9">
                  <c:v>5224.0372004894944</c:v>
                </c:pt>
                <c:pt idx="10">
                  <c:v>140.98824018354301</c:v>
                </c:pt>
                <c:pt idx="11">
                  <c:v>1439.9959988718999</c:v>
                </c:pt>
                <c:pt idx="12">
                  <c:v>0</c:v>
                </c:pt>
                <c:pt idx="13">
                  <c:v>0</c:v>
                </c:pt>
                <c:pt idx="14">
                  <c:v>1580.9842390554429</c:v>
                </c:pt>
                <c:pt idx="15">
                  <c:v>0</c:v>
                </c:pt>
                <c:pt idx="16">
                  <c:v>0</c:v>
                </c:pt>
                <c:pt idx="17">
                  <c:v>0</c:v>
                </c:pt>
                <c:pt idx="18">
                  <c:v>0</c:v>
                </c:pt>
                <c:pt idx="19">
                  <c:v>1580.9842390554429</c:v>
                </c:pt>
                <c:pt idx="20">
                  <c:v>6805.0214395449375</c:v>
                </c:pt>
              </c:numCache>
            </c:numRef>
          </c:val>
        </c:ser>
        <c:dLbls>
          <c:showLegendKey val="0"/>
          <c:showVal val="0"/>
          <c:showCatName val="0"/>
          <c:showSerName val="0"/>
          <c:showPercent val="0"/>
          <c:showBubbleSize val="0"/>
        </c:dLbls>
        <c:gapWidth val="150"/>
        <c:shape val="box"/>
        <c:axId val="241600384"/>
        <c:axId val="241601920"/>
        <c:axId val="0"/>
      </c:bar3DChart>
      <c:catAx>
        <c:axId val="241600384"/>
        <c:scaling>
          <c:orientation val="minMax"/>
        </c:scaling>
        <c:delete val="0"/>
        <c:axPos val="b"/>
        <c:majorTickMark val="out"/>
        <c:minorTickMark val="none"/>
        <c:tickLblPos val="nextTo"/>
        <c:crossAx val="241601920"/>
        <c:crosses val="autoZero"/>
        <c:auto val="1"/>
        <c:lblAlgn val="ctr"/>
        <c:lblOffset val="100"/>
        <c:noMultiLvlLbl val="0"/>
      </c:catAx>
      <c:valAx>
        <c:axId val="241601920"/>
        <c:scaling>
          <c:orientation val="minMax"/>
        </c:scaling>
        <c:delete val="0"/>
        <c:axPos val="l"/>
        <c:majorGridlines/>
        <c:numFmt formatCode="0%" sourceLinked="1"/>
        <c:majorTickMark val="out"/>
        <c:minorTickMark val="none"/>
        <c:tickLblPos val="nextTo"/>
        <c:crossAx val="2416003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23664.980015893176</c:v>
                </c:pt>
                <c:pt idx="1">
                  <c:v>350341.5269456997</c:v>
                </c:pt>
                <c:pt idx="2">
                  <c:v>106023.42751305082</c:v>
                </c:pt>
                <c:pt idx="3">
                  <c:v>3762.636569354866</c:v>
                </c:pt>
                <c:pt idx="4">
                  <c:v>483792.57104399853</c:v>
                </c:pt>
                <c:pt idx="5">
                  <c:v>0</c:v>
                </c:pt>
                <c:pt idx="6">
                  <c:v>0</c:v>
                </c:pt>
                <c:pt idx="7">
                  <c:v>0</c:v>
                </c:pt>
                <c:pt idx="8">
                  <c:v>0</c:v>
                </c:pt>
                <c:pt idx="9">
                  <c:v>483792.57104399853</c:v>
                </c:pt>
                <c:pt idx="10">
                  <c:v>12629.571423604422</c:v>
                </c:pt>
                <c:pt idx="11">
                  <c:v>132965.96901626434</c:v>
                </c:pt>
                <c:pt idx="12">
                  <c:v>0</c:v>
                </c:pt>
                <c:pt idx="13">
                  <c:v>0</c:v>
                </c:pt>
                <c:pt idx="14">
                  <c:v>145595.54043986875</c:v>
                </c:pt>
                <c:pt idx="15">
                  <c:v>0</c:v>
                </c:pt>
                <c:pt idx="16">
                  <c:v>0</c:v>
                </c:pt>
                <c:pt idx="17">
                  <c:v>0</c:v>
                </c:pt>
                <c:pt idx="18">
                  <c:v>0</c:v>
                </c:pt>
                <c:pt idx="19">
                  <c:v>145595.54043986875</c:v>
                </c:pt>
                <c:pt idx="20">
                  <c:v>629388.11148386728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2461.6691277017349</c:v>
                </c:pt>
                <c:pt idx="1">
                  <c:v>27550.126317823448</c:v>
                </c:pt>
                <c:pt idx="2">
                  <c:v>8316.0807934819732</c:v>
                </c:pt>
                <c:pt idx="3">
                  <c:v>279.55271699440704</c:v>
                </c:pt>
                <c:pt idx="4">
                  <c:v>38607.42895600156</c:v>
                </c:pt>
                <c:pt idx="5">
                  <c:v>0</c:v>
                </c:pt>
                <c:pt idx="6">
                  <c:v>0</c:v>
                </c:pt>
                <c:pt idx="7">
                  <c:v>0</c:v>
                </c:pt>
                <c:pt idx="8">
                  <c:v>0</c:v>
                </c:pt>
                <c:pt idx="9">
                  <c:v>38607.42895600156</c:v>
                </c:pt>
                <c:pt idx="10">
                  <c:v>1470.428576395575</c:v>
                </c:pt>
                <c:pt idx="11">
                  <c:v>11034.030983735687</c:v>
                </c:pt>
                <c:pt idx="12">
                  <c:v>0</c:v>
                </c:pt>
                <c:pt idx="13">
                  <c:v>0</c:v>
                </c:pt>
                <c:pt idx="14">
                  <c:v>12504.459560131261</c:v>
                </c:pt>
                <c:pt idx="15">
                  <c:v>0</c:v>
                </c:pt>
                <c:pt idx="16">
                  <c:v>0</c:v>
                </c:pt>
                <c:pt idx="17">
                  <c:v>0</c:v>
                </c:pt>
                <c:pt idx="18">
                  <c:v>0</c:v>
                </c:pt>
                <c:pt idx="19">
                  <c:v>12504.459560131261</c:v>
                </c:pt>
                <c:pt idx="20">
                  <c:v>51111.888516132822</c:v>
                </c:pt>
              </c:numCache>
            </c:numRef>
          </c:val>
        </c:ser>
        <c:dLbls>
          <c:showLegendKey val="0"/>
          <c:showVal val="0"/>
          <c:showCatName val="0"/>
          <c:showSerName val="0"/>
          <c:showPercent val="0"/>
          <c:showBubbleSize val="0"/>
        </c:dLbls>
        <c:gapWidth val="150"/>
        <c:shape val="box"/>
        <c:axId val="241624576"/>
        <c:axId val="241626112"/>
        <c:axId val="0"/>
      </c:bar3DChart>
      <c:catAx>
        <c:axId val="241624576"/>
        <c:scaling>
          <c:orientation val="minMax"/>
        </c:scaling>
        <c:delete val="0"/>
        <c:axPos val="b"/>
        <c:majorTickMark val="out"/>
        <c:minorTickMark val="none"/>
        <c:tickLblPos val="nextTo"/>
        <c:crossAx val="241626112"/>
        <c:crosses val="autoZero"/>
        <c:auto val="1"/>
        <c:lblAlgn val="ctr"/>
        <c:lblOffset val="100"/>
        <c:noMultiLvlLbl val="0"/>
      </c:catAx>
      <c:valAx>
        <c:axId val="241626112"/>
        <c:scaling>
          <c:orientation val="minMax"/>
        </c:scaling>
        <c:delete val="0"/>
        <c:axPos val="l"/>
        <c:majorGridlines/>
        <c:numFmt formatCode="0%" sourceLinked="1"/>
        <c:majorTickMark val="out"/>
        <c:minorTickMark val="none"/>
        <c:tickLblPos val="nextTo"/>
        <c:crossAx val="24162457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225.42745526992832</c:v>
                </c:pt>
                <c:pt idx="1">
                  <c:v>0</c:v>
                </c:pt>
                <c:pt idx="2">
                  <c:v>1157.7171461885068</c:v>
                </c:pt>
                <c:pt idx="3">
                  <c:v>884.41473739257799</c:v>
                </c:pt>
                <c:pt idx="4">
                  <c:v>700.42758424089402</c:v>
                </c:pt>
                <c:pt idx="5">
                  <c:v>593.59738461838151</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2812.0748744264229</c:v>
                </c:pt>
                <c:pt idx="1">
                  <c:v>0</c:v>
                </c:pt>
                <c:pt idx="2">
                  <c:v>5382.5481018862138</c:v>
                </c:pt>
                <c:pt idx="3">
                  <c:v>0</c:v>
                </c:pt>
                <c:pt idx="4">
                  <c:v>2925.7510908924196</c:v>
                </c:pt>
                <c:pt idx="5">
                  <c:v>2224.0748134410114</c:v>
                </c:pt>
              </c:numCache>
            </c:numRef>
          </c:val>
        </c:ser>
        <c:ser>
          <c:idx val="8"/>
          <c:order val="3"/>
          <c:tx>
            <c:v>Pinèdes grises</c:v>
          </c:tx>
          <c:invertIfNegative val="0"/>
          <c:val>
            <c:numRef>
              <c:f>Data_GTYF!$E$158:$J$158</c:f>
              <c:numCache>
                <c:formatCode>##,#0\.0</c:formatCode>
                <c:ptCount val="6"/>
                <c:pt idx="0">
                  <c:v>135789.29905176838</c:v>
                </c:pt>
                <c:pt idx="1">
                  <c:v>119055.36652925293</c:v>
                </c:pt>
                <c:pt idx="2">
                  <c:v>42623.068064559084</c:v>
                </c:pt>
                <c:pt idx="3">
                  <c:v>63590.090234371834</c:v>
                </c:pt>
                <c:pt idx="4">
                  <c:v>131948.84700334375</c:v>
                </c:pt>
                <c:pt idx="5">
                  <c:v>98601.334176659191</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70090.044927817682</c:v>
                </c:pt>
                <c:pt idx="1">
                  <c:v>101979.86979265747</c:v>
                </c:pt>
                <c:pt idx="2">
                  <c:v>51973.396588671712</c:v>
                </c:pt>
                <c:pt idx="3">
                  <c:v>126899.53430700651</c:v>
                </c:pt>
                <c:pt idx="4">
                  <c:v>88091.225961124612</c:v>
                </c:pt>
                <c:pt idx="5">
                  <c:v>87806.814315455587</c:v>
                </c:pt>
              </c:numCache>
            </c:numRef>
          </c:val>
        </c:ser>
        <c:ser>
          <c:idx val="6"/>
          <c:order val="8"/>
          <c:tx>
            <c:v>Peupleraies</c:v>
          </c:tx>
          <c:invertIfNegative val="0"/>
          <c:val>
            <c:numRef>
              <c:f>Data_GTYF!$E$124:$J$124</c:f>
              <c:numCache>
                <c:formatCode>##,#0\.0</c:formatCode>
                <c:ptCount val="6"/>
                <c:pt idx="0">
                  <c:v>4004.4476876077169</c:v>
                </c:pt>
                <c:pt idx="1">
                  <c:v>737.95571728667619</c:v>
                </c:pt>
                <c:pt idx="2">
                  <c:v>10066.135162111441</c:v>
                </c:pt>
                <c:pt idx="3">
                  <c:v>6631.819280929958</c:v>
                </c:pt>
                <c:pt idx="4">
                  <c:v>11523.198657983399</c:v>
                </c:pt>
                <c:pt idx="5">
                  <c:v>6592.7113011838373</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0</c:v>
                </c:pt>
                <c:pt idx="5">
                  <c:v>0</c:v>
                </c:pt>
              </c:numCache>
            </c:numRef>
          </c:val>
        </c:ser>
        <c:ser>
          <c:idx val="11"/>
          <c:order val="12"/>
          <c:tx>
            <c:v>Résineux à feuillus</c:v>
          </c:tx>
          <c:invertIfNegative val="0"/>
          <c:val>
            <c:numRef>
              <c:f>Data_GTYF!$E$209:$J$209</c:f>
              <c:numCache>
                <c:formatCode>##,#0\.0</c:formatCode>
                <c:ptCount val="6"/>
                <c:pt idx="0">
                  <c:v>146262.2591459048</c:v>
                </c:pt>
                <c:pt idx="1">
                  <c:v>114797.31889753122</c:v>
                </c:pt>
                <c:pt idx="2">
                  <c:v>180304.71992015667</c:v>
                </c:pt>
                <c:pt idx="3">
                  <c:v>65035.692949202668</c:v>
                </c:pt>
                <c:pt idx="4">
                  <c:v>109801.83870927294</c:v>
                </c:pt>
                <c:pt idx="5">
                  <c:v>123240.36592441364</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321356.45697909</c:v>
                </c:pt>
                <c:pt idx="1">
                  <c:v>343969.5063342998</c:v>
                </c:pt>
                <c:pt idx="2">
                  <c:v>389032.42776353424</c:v>
                </c:pt>
                <c:pt idx="3">
                  <c:v>417498.46327430813</c:v>
                </c:pt>
                <c:pt idx="4">
                  <c:v>335548.72417883569</c:v>
                </c:pt>
                <c:pt idx="5">
                  <c:v>361481.11570601352</c:v>
                </c:pt>
              </c:numCache>
            </c:numRef>
          </c:val>
        </c:ser>
        <c:dLbls>
          <c:showLegendKey val="0"/>
          <c:showVal val="0"/>
          <c:showCatName val="0"/>
          <c:showSerName val="0"/>
          <c:showPercent val="0"/>
          <c:showBubbleSize val="0"/>
        </c:dLbls>
        <c:gapWidth val="150"/>
        <c:shape val="cylinder"/>
        <c:axId val="241821184"/>
        <c:axId val="241822720"/>
        <c:axId val="241815040"/>
      </c:bar3DChart>
      <c:catAx>
        <c:axId val="241821184"/>
        <c:scaling>
          <c:orientation val="minMax"/>
        </c:scaling>
        <c:delete val="0"/>
        <c:axPos val="b"/>
        <c:numFmt formatCode="General" sourceLinked="1"/>
        <c:majorTickMark val="out"/>
        <c:minorTickMark val="none"/>
        <c:tickLblPos val="nextTo"/>
        <c:crossAx val="241822720"/>
        <c:crosses val="autoZero"/>
        <c:auto val="1"/>
        <c:lblAlgn val="ctr"/>
        <c:lblOffset val="100"/>
        <c:noMultiLvlLbl val="0"/>
      </c:catAx>
      <c:valAx>
        <c:axId val="241822720"/>
        <c:scaling>
          <c:orientation val="minMax"/>
        </c:scaling>
        <c:delete val="0"/>
        <c:axPos val="l"/>
        <c:majorGridlines/>
        <c:numFmt formatCode="#,##0" sourceLinked="0"/>
        <c:majorTickMark val="out"/>
        <c:minorTickMark val="none"/>
        <c:tickLblPos val="nextTo"/>
        <c:crossAx val="241821184"/>
        <c:crosses val="autoZero"/>
        <c:crossBetween val="between"/>
      </c:valAx>
      <c:serAx>
        <c:axId val="241815040"/>
        <c:scaling>
          <c:orientation val="minMax"/>
        </c:scaling>
        <c:delete val="1"/>
        <c:axPos val="b"/>
        <c:majorTickMark val="out"/>
        <c:minorTickMark val="none"/>
        <c:tickLblPos val="nextTo"/>
        <c:crossAx val="24182272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520835.2557334766</c:v>
                </c:pt>
                <c:pt idx="1">
                  <c:v>508206.3533219762</c:v>
                </c:pt>
                <c:pt idx="2">
                  <c:v>468716.89062528888</c:v>
                </c:pt>
                <c:pt idx="3">
                  <c:v>495067.68624651589</c:v>
                </c:pt>
                <c:pt idx="4">
                  <c:v>490104.0741868795</c:v>
                </c:pt>
                <c:pt idx="5">
                  <c:v>496586.0520228275</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23.171392786793366</c:v>
                </c:pt>
                <c:pt idx="2">
                  <c:v>4.007270095102232</c:v>
                </c:pt>
                <c:pt idx="3">
                  <c:v>8.9632780053384753</c:v>
                </c:pt>
                <c:pt idx="4">
                  <c:v>0</c:v>
                </c:pt>
                <c:pt idx="5">
                  <c:v>7.2283881774468153</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12560.993304929312</c:v>
                </c:pt>
                <c:pt idx="1">
                  <c:v>25054.82941011259</c:v>
                </c:pt>
                <c:pt idx="2">
                  <c:v>30928.38620886215</c:v>
                </c:pt>
                <c:pt idx="3">
                  <c:v>12793.884112857108</c:v>
                </c:pt>
                <c:pt idx="4">
                  <c:v>10539.261607450091</c:v>
                </c:pt>
                <c:pt idx="5">
                  <c:v>18375.470928842253</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130591.58569537959</c:v>
                </c:pt>
                <c:pt idx="1">
                  <c:v>130628.31087485305</c:v>
                </c:pt>
                <c:pt idx="2">
                  <c:v>164298.36704020717</c:v>
                </c:pt>
                <c:pt idx="3">
                  <c:v>156225.90245741251</c:v>
                </c:pt>
                <c:pt idx="4">
                  <c:v>162898.49804643981</c:v>
                </c:pt>
                <c:pt idx="5">
                  <c:v>148928.53282285845</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16396.145325938982</c:v>
                </c:pt>
                <c:pt idx="1">
                  <c:v>16396.145521799703</c:v>
                </c:pt>
                <c:pt idx="2">
                  <c:v>16396.145462915414</c:v>
                </c:pt>
                <c:pt idx="3">
                  <c:v>16396.145497989844</c:v>
                </c:pt>
                <c:pt idx="4">
                  <c:v>16396.145405753952</c:v>
                </c:pt>
                <c:pt idx="5">
                  <c:v>16396.145442879581</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156.02746263382909</c:v>
                </c:pt>
                <c:pt idx="1">
                  <c:v>231.20513024414905</c:v>
                </c:pt>
                <c:pt idx="2">
                  <c:v>196.21660034669787</c:v>
                </c:pt>
                <c:pt idx="3">
                  <c:v>47.433070737670334</c:v>
                </c:pt>
                <c:pt idx="4">
                  <c:v>602.03158864290094</c:v>
                </c:pt>
                <c:pt idx="5">
                  <c:v>246.5827705210495</c:v>
                </c:pt>
              </c:numCache>
            </c:numRef>
          </c:val>
        </c:ser>
        <c:dLbls>
          <c:showLegendKey val="0"/>
          <c:showVal val="0"/>
          <c:showCatName val="0"/>
          <c:showSerName val="0"/>
          <c:showPercent val="0"/>
          <c:showBubbleSize val="0"/>
        </c:dLbls>
        <c:gapWidth val="150"/>
        <c:shape val="box"/>
        <c:axId val="235368448"/>
        <c:axId val="235369984"/>
        <c:axId val="235365248"/>
      </c:bar3DChart>
      <c:catAx>
        <c:axId val="235368448"/>
        <c:scaling>
          <c:orientation val="maxMin"/>
        </c:scaling>
        <c:delete val="0"/>
        <c:axPos val="b"/>
        <c:majorTickMark val="out"/>
        <c:minorTickMark val="none"/>
        <c:tickLblPos val="nextTo"/>
        <c:txPr>
          <a:bodyPr rot="2460000" vert="horz" anchor="t" anchorCtr="1"/>
          <a:lstStyle/>
          <a:p>
            <a:pPr>
              <a:defRPr/>
            </a:pPr>
            <a:endParaRPr lang="fr-FR"/>
          </a:p>
        </c:txPr>
        <c:crossAx val="235369984"/>
        <c:crosses val="autoZero"/>
        <c:auto val="0"/>
        <c:lblAlgn val="ctr"/>
        <c:lblOffset val="50"/>
        <c:noMultiLvlLbl val="0"/>
      </c:catAx>
      <c:valAx>
        <c:axId val="23536998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8448"/>
        <c:crosses val="autoZero"/>
        <c:crossBetween val="between"/>
      </c:valAx>
      <c:serAx>
        <c:axId val="235365248"/>
        <c:scaling>
          <c:orientation val="minMax"/>
        </c:scaling>
        <c:delete val="0"/>
        <c:axPos val="b"/>
        <c:majorTickMark val="out"/>
        <c:minorTickMark val="none"/>
        <c:tickLblPos val="low"/>
        <c:crossAx val="2353699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6.2019332867860797</c:v>
                </c:pt>
                <c:pt idx="8">
                  <c:v>253.25435924559832</c:v>
                </c:pt>
                <c:pt idx="9">
                  <c:v>0</c:v>
                </c:pt>
                <c:pt idx="10">
                  <c:v>99.003709664344782</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3.1559999942779542</c:v>
                </c:pt>
                <c:pt idx="1">
                  <c:v>45.424738703370096</c:v>
                </c:pt>
                <c:pt idx="2">
                  <c:v>0</c:v>
                </c:pt>
                <c:pt idx="3">
                  <c:v>0</c:v>
                </c:pt>
                <c:pt idx="4">
                  <c:v>0</c:v>
                </c:pt>
                <c:pt idx="5">
                  <c:v>346.20770247131588</c:v>
                </c:pt>
                <c:pt idx="6">
                  <c:v>0</c:v>
                </c:pt>
                <c:pt idx="7">
                  <c:v>599.67467934042213</c:v>
                </c:pt>
                <c:pt idx="8">
                  <c:v>3708.160240745246</c:v>
                </c:pt>
                <c:pt idx="9">
                  <c:v>17.064000167846679</c:v>
                </c:pt>
                <c:pt idx="10">
                  <c:v>588.21480344831946</c:v>
                </c:pt>
                <c:pt idx="11">
                  <c:v>0</c:v>
                </c:pt>
                <c:pt idx="12">
                  <c:v>0</c:v>
                </c:pt>
                <c:pt idx="13">
                  <c:v>0</c:v>
                </c:pt>
              </c:numCache>
            </c:numRef>
          </c:val>
        </c:ser>
        <c:dLbls>
          <c:showLegendKey val="0"/>
          <c:showVal val="0"/>
          <c:showCatName val="0"/>
          <c:showSerName val="0"/>
          <c:showPercent val="0"/>
          <c:showBubbleSize val="0"/>
        </c:dLbls>
        <c:gapWidth val="150"/>
        <c:shape val="box"/>
        <c:axId val="244572928"/>
        <c:axId val="244574464"/>
        <c:axId val="235367936"/>
      </c:bar3DChart>
      <c:catAx>
        <c:axId val="244572928"/>
        <c:scaling>
          <c:orientation val="minMax"/>
        </c:scaling>
        <c:delete val="0"/>
        <c:axPos val="b"/>
        <c:majorTickMark val="out"/>
        <c:minorTickMark val="none"/>
        <c:tickLblPos val="nextTo"/>
        <c:crossAx val="244574464"/>
        <c:crosses val="autoZero"/>
        <c:auto val="1"/>
        <c:lblAlgn val="ctr"/>
        <c:lblOffset val="100"/>
        <c:noMultiLvlLbl val="0"/>
      </c:catAx>
      <c:valAx>
        <c:axId val="2445744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928"/>
        <c:crosses val="autoZero"/>
        <c:crossBetween val="between"/>
      </c:valAx>
      <c:serAx>
        <c:axId val="235367936"/>
        <c:scaling>
          <c:orientation val="minMax"/>
        </c:scaling>
        <c:delete val="1"/>
        <c:axPos val="b"/>
        <c:majorTickMark val="out"/>
        <c:minorTickMark val="none"/>
        <c:tickLblPos val="nextTo"/>
        <c:crossAx val="2445744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6.2019332867860797</c:v>
                </c:pt>
                <c:pt idx="8">
                  <c:v>102.38059744417667</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0</c:v>
                </c:pt>
                <c:pt idx="8">
                  <c:v>1073.695296420753</c:v>
                </c:pt>
                <c:pt idx="9">
                  <c:v>0</c:v>
                </c:pt>
                <c:pt idx="10">
                  <c:v>426.30470699965952</c:v>
                </c:pt>
                <c:pt idx="11">
                  <c:v>0</c:v>
                </c:pt>
                <c:pt idx="12">
                  <c:v>0</c:v>
                </c:pt>
                <c:pt idx="13">
                  <c:v>0</c:v>
                </c:pt>
              </c:numCache>
            </c:numRef>
          </c:val>
        </c:ser>
        <c:dLbls>
          <c:showLegendKey val="0"/>
          <c:showVal val="0"/>
          <c:showCatName val="0"/>
          <c:showSerName val="0"/>
          <c:showPercent val="0"/>
          <c:showBubbleSize val="0"/>
        </c:dLbls>
        <c:gapWidth val="150"/>
        <c:shape val="box"/>
        <c:axId val="244597504"/>
        <c:axId val="244599040"/>
        <c:axId val="244557120"/>
      </c:bar3DChart>
      <c:catAx>
        <c:axId val="244597504"/>
        <c:scaling>
          <c:orientation val="minMax"/>
        </c:scaling>
        <c:delete val="0"/>
        <c:axPos val="b"/>
        <c:majorTickMark val="out"/>
        <c:minorTickMark val="none"/>
        <c:tickLblPos val="nextTo"/>
        <c:crossAx val="244599040"/>
        <c:crosses val="autoZero"/>
        <c:auto val="1"/>
        <c:lblAlgn val="ctr"/>
        <c:lblOffset val="100"/>
        <c:noMultiLvlLbl val="0"/>
      </c:catAx>
      <c:valAx>
        <c:axId val="2445990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7504"/>
        <c:crosses val="autoZero"/>
        <c:crossBetween val="between"/>
      </c:valAx>
      <c:serAx>
        <c:axId val="244557120"/>
        <c:scaling>
          <c:orientation val="minMax"/>
        </c:scaling>
        <c:delete val="1"/>
        <c:axPos val="b"/>
        <c:majorTickMark val="out"/>
        <c:minorTickMark val="none"/>
        <c:tickLblPos val="nextTo"/>
        <c:crossAx val="2445990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3.4836399653553962</c:v>
                </c:pt>
                <c:pt idx="6">
                  <c:v>0</c:v>
                </c:pt>
                <c:pt idx="7">
                  <c:v>16.916360156536104</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0</c:v>
                </c:pt>
                <c:pt idx="8">
                  <c:v>603.41299892038103</c:v>
                </c:pt>
                <c:pt idx="9">
                  <c:v>0</c:v>
                </c:pt>
                <c:pt idx="10">
                  <c:v>196.2389549705386</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644096"/>
        <c:axId val="244400128"/>
        <c:axId val="244617216"/>
      </c:bar3DChart>
      <c:catAx>
        <c:axId val="244644096"/>
        <c:scaling>
          <c:orientation val="minMax"/>
        </c:scaling>
        <c:delete val="0"/>
        <c:axPos val="b"/>
        <c:majorTickMark val="out"/>
        <c:minorTickMark val="none"/>
        <c:tickLblPos val="nextTo"/>
        <c:crossAx val="244400128"/>
        <c:crosses val="autoZero"/>
        <c:auto val="1"/>
        <c:lblAlgn val="ctr"/>
        <c:lblOffset val="100"/>
        <c:noMultiLvlLbl val="0"/>
      </c:catAx>
      <c:valAx>
        <c:axId val="24440012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44096"/>
        <c:crosses val="autoZero"/>
        <c:crossBetween val="between"/>
      </c:valAx>
      <c:serAx>
        <c:axId val="244617216"/>
        <c:scaling>
          <c:orientation val="minMax"/>
        </c:scaling>
        <c:delete val="1"/>
        <c:axPos val="b"/>
        <c:majorTickMark val="out"/>
        <c:minorTickMark val="none"/>
        <c:tickLblPos val="nextTo"/>
        <c:crossAx val="24440012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244.36536520600322</c:v>
                </c:pt>
                <c:pt idx="9">
                  <c:v>0</c:v>
                </c:pt>
                <c:pt idx="10">
                  <c:v>265.74276270747185</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829.32993121474976</c:v>
                </c:pt>
                <c:pt idx="9">
                  <c:v>0</c:v>
                </c:pt>
                <c:pt idx="10">
                  <c:v>160.56194429218769</c:v>
                </c:pt>
                <c:pt idx="11">
                  <c:v>0</c:v>
                </c:pt>
                <c:pt idx="12">
                  <c:v>0</c:v>
                </c:pt>
                <c:pt idx="13">
                  <c:v>0</c:v>
                </c:pt>
              </c:numCache>
            </c:numRef>
          </c:val>
        </c:ser>
        <c:dLbls>
          <c:showLegendKey val="0"/>
          <c:showVal val="0"/>
          <c:showCatName val="0"/>
          <c:showSerName val="0"/>
          <c:showPercent val="0"/>
          <c:showBubbleSize val="0"/>
        </c:dLbls>
        <c:gapWidth val="150"/>
        <c:shape val="box"/>
        <c:axId val="244436352"/>
        <c:axId val="244442240"/>
        <c:axId val="244619904"/>
      </c:bar3DChart>
      <c:catAx>
        <c:axId val="244436352"/>
        <c:scaling>
          <c:orientation val="minMax"/>
        </c:scaling>
        <c:delete val="0"/>
        <c:axPos val="b"/>
        <c:majorTickMark val="out"/>
        <c:minorTickMark val="none"/>
        <c:tickLblPos val="nextTo"/>
        <c:crossAx val="244442240"/>
        <c:crosses val="autoZero"/>
        <c:auto val="1"/>
        <c:lblAlgn val="ctr"/>
        <c:lblOffset val="100"/>
        <c:noMultiLvlLbl val="0"/>
      </c:catAx>
      <c:valAx>
        <c:axId val="244442240"/>
        <c:scaling>
          <c:orientation val="minMax"/>
        </c:scaling>
        <c:delete val="0"/>
        <c:axPos val="l"/>
        <c:majorGridlines/>
        <c:numFmt formatCode="#,##0" sourceLinked="1"/>
        <c:majorTickMark val="out"/>
        <c:minorTickMark val="none"/>
        <c:tickLblPos val="nextTo"/>
        <c:crossAx val="244436352"/>
        <c:crosses val="autoZero"/>
        <c:crossBetween val="between"/>
      </c:valAx>
      <c:serAx>
        <c:axId val="244619904"/>
        <c:scaling>
          <c:orientation val="minMax"/>
        </c:scaling>
        <c:delete val="1"/>
        <c:axPos val="b"/>
        <c:majorTickMark val="out"/>
        <c:minorTickMark val="none"/>
        <c:tickLblPos val="nextTo"/>
        <c:crossAx val="24444224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244.36536520600322</c:v>
                </c:pt>
                <c:pt idx="9">
                  <c:v>0</c:v>
                </c:pt>
                <c:pt idx="10">
                  <c:v>265.74276270747185</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829.32993121474976</c:v>
                </c:pt>
                <c:pt idx="9">
                  <c:v>0</c:v>
                </c:pt>
                <c:pt idx="10">
                  <c:v>160.56194429218769</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664248.07642178272</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10255.107166802713</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6016.8157914185167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237243.66701568</c:v>
                </c:pt>
                <c:pt idx="2">
                  <c:v>33471.65008128</c:v>
                </c:pt>
                <c:pt idx="3">
                  <c:v>0</c:v>
                </c:pt>
                <c:pt idx="4" formatCode="_(&quot;$&quot;* #,##0_);_(&quot;$&quot;* \(#,##0\);_(&quot;$&quot;* &quot;-&quot;_);_(@_)">
                  <c:v>0</c:v>
                </c:pt>
                <c:pt idx="5" formatCode="_(&quot;$&quot;* #,##0_);_(&quot;$&quot;* \(#,##0\);_(&quot;$&quot;* &quot;-&quot;_);_(@_)">
                  <c:v>261114.14651312001</c:v>
                </c:pt>
                <c:pt idx="6">
                  <c:v>405360.71503199998</c:v>
                </c:pt>
                <c:pt idx="7">
                  <c:v>0</c:v>
                </c:pt>
                <c:pt idx="8" formatCode="_(&quot;$&quot;* #,##0_);_(&quot;$&quot;* \(#,##0\);_(&quot;$&quot;* &quot;-&quot;_);_(@_)">
                  <c:v>17438.736000000001</c:v>
                </c:pt>
                <c:pt idx="9" formatCode="_(&quot;$&quot;* #,##0_);_(&quot;$&quot;* \(#,##0\);_(&quot;$&quot;* &quot;-&quot;_);_(@_)">
                  <c:v>0</c:v>
                </c:pt>
                <c:pt idx="10" formatCode="_(&quot;$&quot;* #,##0_);_(&quot;$&quot;* \(#,##0\);_(&quot;$&quot;* &quot;-&quot;_);_(@_)">
                  <c:v>998685.33783960005</c:v>
                </c:pt>
                <c:pt idx="11" formatCode="_(&quot;$&quot;* #,##0_);_(&quot;$&quot;* \(#,##0\);_(&quot;$&quot;* &quot;-&quot;_);_(@_)">
                  <c:v>0</c:v>
                </c:pt>
                <c:pt idx="12" formatCode="_(&quot;$&quot;* #,##0_);_(&quot;$&quot;* \(#,##0\);_(&quot;$&quot;* &quot;-&quot;_);_(@_)">
                  <c:v>66050.751782399995</c:v>
                </c:pt>
                <c:pt idx="13" formatCode="_(&quot;$&quot;* #,##0_);_(&quot;$&quot;* \(#,##0\);_(&quot;$&quot;* &quot;-&quot;_);_(@_)">
                  <c:v>475575</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440278.32303000003</c:v>
                </c:pt>
                <c:pt idx="1">
                  <c:v>397479.57794999995</c:v>
                </c:pt>
                <c:pt idx="2">
                  <c:v>389797.44803999999</c:v>
                </c:pt>
                <c:pt idx="3">
                  <c:v>403909.96464000002</c:v>
                </c:pt>
                <c:pt idx="4">
                  <c:v>395338.26150000002</c:v>
                </c:pt>
                <c:pt idx="5">
                  <c:v>405360.71503199998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74379.129600000015</c:v>
                </c:pt>
                <c:pt idx="1">
                  <c:v>123996.864</c:v>
                </c:pt>
                <c:pt idx="2">
                  <c:v>246056.87039999999</c:v>
                </c:pt>
                <c:pt idx="3">
                  <c:v>362684.71280640003</c:v>
                </c:pt>
                <c:pt idx="4">
                  <c:v>379100.75827200001</c:v>
                </c:pt>
                <c:pt idx="5">
                  <c:v>237243.66701568</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68328.911599999992</c:v>
                </c:pt>
                <c:pt idx="1">
                  <c:v>61467.044000000002</c:v>
                </c:pt>
                <c:pt idx="2">
                  <c:v>32009.718400000002</c:v>
                </c:pt>
                <c:pt idx="3">
                  <c:v>5333.3418943999995</c:v>
                </c:pt>
                <c:pt idx="4">
                  <c:v>219.23451200000002</c:v>
                </c:pt>
                <c:pt idx="5">
                  <c:v>33471.65008128</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134835.77799999999</c:v>
                </c:pt>
                <c:pt idx="1">
                  <c:v>121295.01999999999</c:v>
                </c:pt>
                <c:pt idx="2">
                  <c:v>63165.871999999996</c:v>
                </c:pt>
                <c:pt idx="3">
                  <c:v>10524.465951999999</c:v>
                </c:pt>
                <c:pt idx="4">
                  <c:v>432.62295999999998</c:v>
                </c:pt>
                <c:pt idx="5">
                  <c:v>66050.751782399995</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217466.68969599999</c:v>
                </c:pt>
                <c:pt idx="1">
                  <c:v>270965.67433199997</c:v>
                </c:pt>
                <c:pt idx="2">
                  <c:v>280568.43051840004</c:v>
                </c:pt>
                <c:pt idx="3">
                  <c:v>262927.61245439993</c:v>
                </c:pt>
                <c:pt idx="4">
                  <c:v>273642.32556479995</c:v>
                </c:pt>
                <c:pt idx="5">
                  <c:v>261114.14651312001</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17096.8</c:v>
                </c:pt>
                <c:pt idx="1">
                  <c:v>17096.8</c:v>
                </c:pt>
                <c:pt idx="2">
                  <c:v>17096.8</c:v>
                </c:pt>
                <c:pt idx="3">
                  <c:v>18806.48</c:v>
                </c:pt>
                <c:pt idx="4">
                  <c:v>17096.8</c:v>
                </c:pt>
                <c:pt idx="5">
                  <c:v>17438.736000000001</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475575</c:v>
                </c:pt>
                <c:pt idx="1">
                  <c:v>475575</c:v>
                </c:pt>
                <c:pt idx="2">
                  <c:v>475575</c:v>
                </c:pt>
                <c:pt idx="3">
                  <c:v>475575</c:v>
                </c:pt>
                <c:pt idx="4">
                  <c:v>475575</c:v>
                </c:pt>
                <c:pt idx="5">
                  <c:v>475575</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1082039.391666</c:v>
                </c:pt>
                <c:pt idx="1">
                  <c:v>1042123.9981499999</c:v>
                </c:pt>
                <c:pt idx="2">
                  <c:v>980629.88563200005</c:v>
                </c:pt>
                <c:pt idx="3">
                  <c:v>945138.42063000007</c:v>
                </c:pt>
                <c:pt idx="4">
                  <c:v>943494.99312000012</c:v>
                </c:pt>
                <c:pt idx="5">
                  <c:v>998685.33783960005</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PC4309_U08551_27_10_2014.rsps</v>
      </c>
    </row>
    <row r="5" spans="1:1" x14ac:dyDescent="0.25">
      <c r="A5" s="25" t="s">
        <v>1522</v>
      </c>
    </row>
    <row r="6" spans="1:1" x14ac:dyDescent="0.25">
      <c r="A6" s="26" t="str">
        <f>TitreInstructions</f>
        <v>Instructions pour la création du cahier de diffusion de l'UA U08551_3FF</v>
      </c>
    </row>
    <row r="8" spans="1:1" x14ac:dyDescent="0.25">
      <c r="A8" s="25" t="s">
        <v>1459</v>
      </c>
    </row>
    <row r="9" spans="1:1" x14ac:dyDescent="0.25">
      <c r="A9" s="26" t="str">
        <f>TitreAnnexe1</f>
        <v>Annexe 1 :  Taux d'exécution des traitements sylvicoles pour les fins du calcul de possibilité 2013-2018 de l'UA U08551_3FF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PC4309_U08551_27_10_2014.rsps des volumes récoltés (m3 brut / ha) par grands types de forêt et par période.</v>
      </c>
    </row>
    <row r="15" spans="1:1" x14ac:dyDescent="0.25">
      <c r="A15" s="26" t="str">
        <f>TitreAnnexe7</f>
        <v>Annexe 7 : Extraction du fichier PC4309_U08551_27_10_2014.rsps des volumes récoltés (m3 brut / ha) par types de forêt et par période.</v>
      </c>
    </row>
    <row r="16" spans="1:1" x14ac:dyDescent="0.25">
      <c r="A16" s="26" t="str">
        <f>TitreAnnexe8</f>
        <v>Annexe 8 : Extraction du fichier PC4309_U08551_27_10_2014.rsps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U08551_3FF</v>
      </c>
    </row>
    <row r="24" spans="1:1" x14ac:dyDescent="0.25">
      <c r="A24" s="77" t="str">
        <f>TitreMatrice2</f>
        <v>Matrice 2 : Répartition par produit en volume (m3 net/an) de l'UA U08551_3FF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U08551_3FF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U08551_3FF</v>
      </c>
    </row>
    <row r="31" spans="1:1" x14ac:dyDescent="0.25">
      <c r="A31" s="26" t="str">
        <f>TitreGraphique2</f>
        <v>Graphique 2 : Pourcentage (%) de répartition des produits des possibilités forestières de l'UA  U08551_3FF</v>
      </c>
    </row>
    <row r="32" spans="1:1" x14ac:dyDescent="0.25">
      <c r="A32" s="26" t="str">
        <f>TitreGraphique3</f>
        <v>Graphique 3 : Pourcentage (%) d'utilisation des possibilités forestières calculées de l'UA U08551_3FF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U08551_3FF  **</v>
      </c>
    </row>
    <row r="36" spans="1:1" x14ac:dyDescent="0.25">
      <c r="A36" s="26" t="str">
        <f>TitreTableau3</f>
        <v>Tableau 3 : Ventilation des possibilités forestières par essence en fonction des composantes territoriales de l'UA U08551_3FF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U08551_3FF</v>
      </c>
    </row>
    <row r="40" spans="1:1" x14ac:dyDescent="0.25">
      <c r="A40" s="26" t="str">
        <f>TitreGraphique5</f>
        <v>Graphique 5 : Ventilation des possibilités forestières par composantes territoriales de l'UA U08551_3FF</v>
      </c>
    </row>
    <row r="42" spans="1:1" x14ac:dyDescent="0.25">
      <c r="A42" s="25" t="s">
        <v>1412</v>
      </c>
    </row>
    <row r="43" spans="1:1" x14ac:dyDescent="0.25">
      <c r="A43" s="26" t="str">
        <f>TitreTableau4</f>
        <v>Tableau 4 : Ventilation de la superficie des traitements sylvicoles en fonction des grands types de forêt de l'UA U08551_3FF</v>
      </c>
    </row>
    <row r="44" spans="1:1" x14ac:dyDescent="0.25">
      <c r="A44" s="26" t="str">
        <f>TitreTableau5</f>
        <v>Tableau 5 : Ventilation de la superficie des traitements sylvicoles par entités territoriales de l'UA U08551_3FF</v>
      </c>
    </row>
    <row r="45" spans="1:1" x14ac:dyDescent="0.25">
      <c r="A45" s="26" t="str">
        <f>TitreTableau6</f>
        <v>Tableau 6 : Ventilation des volumes récoltés en fonction des traitements sylvicoles de l'UA U08551_3FF</v>
      </c>
    </row>
    <row r="46" spans="1:1" x14ac:dyDescent="0.25">
      <c r="A46" s="26" t="str">
        <f>TitreTableau7</f>
        <v>Tableau 7 : Ventilation du budget sylvicole annuel en fonction des traitements sylvicoles de l'UA U08551_3FF</v>
      </c>
    </row>
    <row r="47" spans="1:1" x14ac:dyDescent="0.25">
      <c r="A47" s="26" t="str">
        <f>TitreTableau8</f>
        <v>Tableau 8 : Caractéristiques dendrométriques des volumes récoltés par rapport aux grands types de forêt de l'UA U08551_3FF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U08551_3FF - Moyenne 2013-2038</v>
      </c>
    </row>
    <row r="51" spans="1:1" x14ac:dyDescent="0.25">
      <c r="A51" s="26" t="str">
        <f>TitreGraphique7</f>
        <v>Graphique 7 : Ventilation des superficies régénérées artificiellement par grands types de forêt de l'UA U08551_3FF - Moyenne 2013-2038</v>
      </c>
    </row>
    <row r="52" spans="1:1" x14ac:dyDescent="0.25">
      <c r="A52" s="26" t="str">
        <f>TitreGraphique8</f>
        <v>Graphique 8 : Ventilation des superficies éduquées par grands types de forêt de l'UA U08551_3FF - Moyenne 2013-2038</v>
      </c>
    </row>
    <row r="53" spans="1:1" x14ac:dyDescent="0.25">
      <c r="A53" s="26" t="str">
        <f>TitreGraphique9</f>
        <v>Graphique 9 : Ventilation des superficies scarifiées par grands types de forêt de l'UA U08551_3FF - Moyenne 2013-2038</v>
      </c>
    </row>
    <row r="54" spans="1:1" x14ac:dyDescent="0.25">
      <c r="A54" s="26" t="str">
        <f>TitreGraphique10</f>
        <v>Graphique 10 : Volume annuel récolté en fonction des traitements sylvicoles  de l'UA U08551_3FF  Période: Moyenne 2013-2038</v>
      </c>
    </row>
    <row r="55" spans="1:1" x14ac:dyDescent="0.25">
      <c r="A55" s="26" t="str">
        <f>TitreGraphique11</f>
        <v>Graphique 11 : Budget sylvicole annuel de l'UA U08551_3FF pour la période : Moyenne 2013-2038</v>
      </c>
    </row>
    <row r="56" spans="1:1" x14ac:dyDescent="0.25">
      <c r="A56" s="26" t="str">
        <f>TitreGraphique12</f>
        <v>Graphique 12 : Budget sylvicole annuel ventilé par période de l'UA U08551_3FF</v>
      </c>
    </row>
    <row r="58" spans="1:1" x14ac:dyDescent="0.25">
      <c r="A58" s="25" t="s">
        <v>1505</v>
      </c>
    </row>
    <row r="59" spans="1:1" x14ac:dyDescent="0.25">
      <c r="A59" s="26" t="str">
        <f>TitreTableau9</f>
        <v>Tableau 9 : Validation de la conformité des résultats avec le cahier de détermination de l'UA U08551_3FF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U08551_3FF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M28" sqref="M28"/>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68.051527270056894</v>
      </c>
      <c r="C12" s="407"/>
      <c r="D12" s="407">
        <v>2104.0382037311701</v>
      </c>
      <c r="E12" s="407">
        <v>9551.5663246901495</v>
      </c>
      <c r="F12" s="407">
        <v>905.915367913046</v>
      </c>
      <c r="G12" s="407">
        <v>474.59828755359399</v>
      </c>
      <c r="H12" s="407">
        <v>542.76535921934806</v>
      </c>
      <c r="I12" s="407">
        <v>312.07668943908999</v>
      </c>
      <c r="J12" s="407">
        <v>140.98824018354301</v>
      </c>
      <c r="K12" s="407">
        <v>14100</v>
      </c>
      <c r="L12" s="413"/>
      <c r="N12" s="102"/>
    </row>
    <row r="13" spans="1:14" x14ac:dyDescent="0.25">
      <c r="A13" s="412" t="s">
        <v>48</v>
      </c>
      <c r="B13" s="407"/>
      <c r="C13" s="407"/>
      <c r="D13" s="407">
        <v>6992.8533400225597</v>
      </c>
      <c r="E13" s="407">
        <v>1480.8718842476001</v>
      </c>
      <c r="F13" s="407"/>
      <c r="G13" s="407">
        <v>133.181968156191</v>
      </c>
      <c r="H13" s="407">
        <v>307.65454650286898</v>
      </c>
      <c r="I13" s="407"/>
      <c r="J13" s="407">
        <v>90.061330921659106</v>
      </c>
      <c r="K13" s="407">
        <v>9004.6230698508807</v>
      </c>
      <c r="L13" s="413"/>
    </row>
    <row r="14" spans="1:14" x14ac:dyDescent="0.25">
      <c r="A14" s="412" t="s">
        <v>49</v>
      </c>
      <c r="B14" s="407"/>
      <c r="C14" s="407"/>
      <c r="D14" s="407">
        <v>159222.112976095</v>
      </c>
      <c r="E14" s="407">
        <v>182645.699128632</v>
      </c>
      <c r="F14" s="407"/>
      <c r="G14" s="407">
        <v>20451.2722278361</v>
      </c>
      <c r="H14" s="407">
        <v>2879.0825469319698</v>
      </c>
      <c r="I14" s="407"/>
      <c r="J14" s="407">
        <v>3688.8745139954999</v>
      </c>
      <c r="K14" s="407">
        <v>368887.04139349097</v>
      </c>
      <c r="L14" s="413"/>
    </row>
    <row r="15" spans="1:14" x14ac:dyDescent="0.25">
      <c r="A15" s="412" t="s">
        <v>54</v>
      </c>
      <c r="B15" s="407"/>
      <c r="C15" s="407"/>
      <c r="D15" s="407">
        <v>3479.1414145706699</v>
      </c>
      <c r="E15" s="407">
        <v>283.51418975793399</v>
      </c>
      <c r="F15" s="407"/>
      <c r="G15" s="407">
        <v>205.32303425311</v>
      </c>
      <c r="H15" s="407">
        <v>33.800499502021701</v>
      </c>
      <c r="I15" s="407"/>
      <c r="J15" s="407">
        <v>40.430597481264499</v>
      </c>
      <c r="K15" s="407">
        <v>4042.2097355649998</v>
      </c>
      <c r="L15" s="413"/>
    </row>
    <row r="16" spans="1:14" x14ac:dyDescent="0.25">
      <c r="A16" s="412" t="s">
        <v>55</v>
      </c>
      <c r="B16" s="407">
        <v>29342.355054535099</v>
      </c>
      <c r="C16" s="407"/>
      <c r="D16" s="407">
        <v>36534.605196778502</v>
      </c>
      <c r="E16" s="407">
        <v>63766.493028106997</v>
      </c>
      <c r="F16" s="407">
        <v>3322.5157368437499</v>
      </c>
      <c r="G16" s="407">
        <v>517.91602354552697</v>
      </c>
      <c r="H16" s="407">
        <v>9076.1189613182596</v>
      </c>
      <c r="I16" s="407"/>
      <c r="J16" s="407">
        <v>1439.9959988718999</v>
      </c>
      <c r="K16" s="407">
        <v>144000</v>
      </c>
      <c r="L16" s="413"/>
    </row>
    <row r="17" spans="1:12" x14ac:dyDescent="0.25">
      <c r="A17" s="412" t="s">
        <v>57</v>
      </c>
      <c r="B17" s="407"/>
      <c r="C17" s="407">
        <v>591.70158766548502</v>
      </c>
      <c r="D17" s="407">
        <v>97623.689834275094</v>
      </c>
      <c r="E17" s="407">
        <v>7807.93538526258</v>
      </c>
      <c r="F17" s="407"/>
      <c r="G17" s="407">
        <v>3331.47923242664</v>
      </c>
      <c r="H17" s="407">
        <v>3841.19676500579</v>
      </c>
      <c r="I17" s="407"/>
      <c r="J17" s="407">
        <v>1143.39689705981</v>
      </c>
      <c r="K17" s="407">
        <v>114339.399701695</v>
      </c>
      <c r="L17" s="413"/>
    </row>
    <row r="18" spans="1:12" x14ac:dyDescent="0.25">
      <c r="A18" s="412" t="s">
        <v>59</v>
      </c>
      <c r="B18" s="407"/>
      <c r="C18" s="407"/>
      <c r="D18" s="407">
        <v>14541.9549002524</v>
      </c>
      <c r="E18" s="407">
        <v>9123.0948206202393</v>
      </c>
      <c r="F18" s="407"/>
      <c r="G18" s="407">
        <v>959.87418497072701</v>
      </c>
      <c r="H18" s="407">
        <v>1240.52833246311</v>
      </c>
      <c r="I18" s="407"/>
      <c r="J18" s="407">
        <v>261.27386109151502</v>
      </c>
      <c r="K18" s="407">
        <v>26126.7260993979</v>
      </c>
      <c r="L18" s="413"/>
    </row>
    <row r="19" spans="1:12" x14ac:dyDescent="0.25">
      <c r="A19" s="412" t="s">
        <v>23</v>
      </c>
      <c r="B19" s="407">
        <v>29410.406581805099</v>
      </c>
      <c r="C19" s="407">
        <v>591.70158766548502</v>
      </c>
      <c r="D19" s="407">
        <v>320498.39586572599</v>
      </c>
      <c r="E19" s="407">
        <v>274659.17476131697</v>
      </c>
      <c r="F19" s="407">
        <v>4228.4311047567999</v>
      </c>
      <c r="G19" s="407">
        <v>26073.644958741901</v>
      </c>
      <c r="H19" s="407">
        <v>17921.147010943401</v>
      </c>
      <c r="I19" s="407">
        <v>312.07668943908999</v>
      </c>
      <c r="J19" s="407">
        <v>6805.0214396051997</v>
      </c>
      <c r="K19" s="407">
        <v>680500</v>
      </c>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H30" sqref="H30"/>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522400</v>
      </c>
      <c r="C11" s="396">
        <v>0</v>
      </c>
      <c r="D11" s="396">
        <v>0</v>
      </c>
      <c r="E11" s="396">
        <v>0</v>
      </c>
      <c r="F11" s="396">
        <v>144000</v>
      </c>
      <c r="G11" s="396">
        <v>14100</v>
      </c>
      <c r="H11" s="396">
        <v>0</v>
      </c>
      <c r="I11" s="396">
        <v>0</v>
      </c>
      <c r="J11" s="396">
        <v>0</v>
      </c>
      <c r="K11" s="397">
        <v>680500</v>
      </c>
    </row>
    <row r="12" spans="1:11" ht="15.75" thickTop="1" x14ac:dyDescent="0.25"/>
    <row r="13" spans="1:11" ht="15.75" thickBot="1" x14ac:dyDescent="0.3"/>
    <row r="14" spans="1:11" ht="16.5" thickTop="1" thickBot="1" x14ac:dyDescent="0.3">
      <c r="A14" s="501" t="s">
        <v>1480</v>
      </c>
      <c r="B14" s="502"/>
      <c r="C14" s="502"/>
      <c r="D14" s="502"/>
      <c r="E14" s="502"/>
      <c r="F14" s="502"/>
      <c r="G14" s="398">
        <v>2.4092845600117499E-2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5310</v>
      </c>
    </row>
    <row r="22" spans="1:6" x14ac:dyDescent="0.25">
      <c r="A22" s="497" t="s">
        <v>1174</v>
      </c>
      <c r="B22" s="497"/>
      <c r="C22" s="497"/>
      <c r="D22" s="497"/>
      <c r="E22" s="498"/>
      <c r="F22" s="400">
        <v>0</v>
      </c>
    </row>
    <row r="23" spans="1:6" x14ac:dyDescent="0.25">
      <c r="A23" s="495" t="s">
        <v>1175</v>
      </c>
      <c r="B23" s="495"/>
      <c r="C23" s="495"/>
      <c r="D23" s="495"/>
      <c r="E23" s="496"/>
      <c r="F23" s="401">
        <v>5310</v>
      </c>
    </row>
    <row r="24" spans="1:6" x14ac:dyDescent="0.25">
      <c r="A24" s="497" t="s">
        <v>1168</v>
      </c>
      <c r="B24" s="497"/>
      <c r="C24" s="497"/>
      <c r="D24" s="497"/>
      <c r="E24" s="498"/>
      <c r="F24" s="400">
        <v>250</v>
      </c>
    </row>
    <row r="25" spans="1:6" x14ac:dyDescent="0.25">
      <c r="A25" s="497" t="s">
        <v>1171</v>
      </c>
      <c r="B25" s="497"/>
      <c r="C25" s="497"/>
      <c r="D25" s="497"/>
      <c r="E25" s="498"/>
      <c r="F25" s="400">
        <v>110</v>
      </c>
    </row>
    <row r="26" spans="1:6" x14ac:dyDescent="0.25">
      <c r="A26" s="497" t="s">
        <v>1176</v>
      </c>
      <c r="B26" s="497"/>
      <c r="C26" s="497"/>
      <c r="D26" s="497"/>
      <c r="E26" s="498"/>
      <c r="F26" s="400">
        <v>0</v>
      </c>
    </row>
    <row r="27" spans="1:6" x14ac:dyDescent="0.25">
      <c r="A27" s="495" t="s">
        <v>1177</v>
      </c>
      <c r="B27" s="495"/>
      <c r="C27" s="495"/>
      <c r="D27" s="495"/>
      <c r="E27" s="496"/>
      <c r="F27" s="401">
        <v>360</v>
      </c>
    </row>
    <row r="28" spans="1:6" x14ac:dyDescent="0.25">
      <c r="A28" s="497" t="s">
        <v>1178</v>
      </c>
      <c r="B28" s="497"/>
      <c r="C28" s="497"/>
      <c r="D28" s="497"/>
      <c r="E28" s="498"/>
      <c r="F28" s="400">
        <v>360</v>
      </c>
    </row>
    <row r="29" spans="1:6" x14ac:dyDescent="0.25">
      <c r="A29" s="497" t="s">
        <v>1179</v>
      </c>
      <c r="B29" s="497"/>
      <c r="C29" s="497"/>
      <c r="D29" s="497"/>
      <c r="E29" s="498"/>
      <c r="F29" s="400">
        <v>0</v>
      </c>
    </row>
    <row r="30" spans="1:6" x14ac:dyDescent="0.25">
      <c r="A30" s="495" t="s">
        <v>1180</v>
      </c>
      <c r="B30" s="495"/>
      <c r="C30" s="495"/>
      <c r="D30" s="495"/>
      <c r="E30" s="496"/>
      <c r="F30" s="401">
        <v>5670</v>
      </c>
    </row>
    <row r="31" spans="1:6" x14ac:dyDescent="0.25">
      <c r="A31" s="497" t="s">
        <v>1181</v>
      </c>
      <c r="B31" s="497"/>
      <c r="C31" s="497"/>
      <c r="D31" s="497"/>
      <c r="E31" s="498"/>
      <c r="F31" s="402">
        <v>0.93650793650793696</v>
      </c>
    </row>
    <row r="32" spans="1:6" x14ac:dyDescent="0.25">
      <c r="A32" s="497" t="s">
        <v>1182</v>
      </c>
      <c r="B32" s="497"/>
      <c r="C32" s="497"/>
      <c r="D32" s="497"/>
      <c r="E32" s="498"/>
      <c r="F32" s="402">
        <v>6.3492063492063502E-2</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510</v>
      </c>
    </row>
    <row r="36" spans="1:6" x14ac:dyDescent="0.25">
      <c r="A36" s="497" t="s">
        <v>1186</v>
      </c>
      <c r="B36" s="497"/>
      <c r="C36" s="497"/>
      <c r="D36" s="497"/>
      <c r="E36" s="498"/>
      <c r="F36" s="405">
        <v>990</v>
      </c>
    </row>
    <row r="37" spans="1:6" x14ac:dyDescent="0.25">
      <c r="A37" s="497" t="s">
        <v>1169</v>
      </c>
      <c r="B37" s="497"/>
      <c r="C37" s="497"/>
      <c r="D37" s="497"/>
      <c r="E37" s="498"/>
      <c r="F37" s="405">
        <v>0</v>
      </c>
    </row>
    <row r="38" spans="1:6" x14ac:dyDescent="0.25">
      <c r="A38" s="497" t="s">
        <v>1187</v>
      </c>
      <c r="B38" s="497"/>
      <c r="C38" s="497"/>
      <c r="D38" s="497"/>
      <c r="E38" s="498"/>
      <c r="F38" s="402">
        <v>0.282597531001891</v>
      </c>
    </row>
    <row r="39" spans="1:6" x14ac:dyDescent="0.25">
      <c r="A39" s="495" t="s">
        <v>1188</v>
      </c>
      <c r="B39" s="495"/>
      <c r="C39" s="495"/>
      <c r="D39" s="495"/>
      <c r="E39" s="496"/>
      <c r="F39" s="401">
        <v>1500</v>
      </c>
    </row>
    <row r="40" spans="1:6" x14ac:dyDescent="0.25">
      <c r="A40" s="497" t="s">
        <v>1189</v>
      </c>
      <c r="B40" s="497"/>
      <c r="C40" s="497"/>
      <c r="D40" s="497"/>
      <c r="E40" s="498"/>
      <c r="F40" s="405">
        <v>20</v>
      </c>
    </row>
    <row r="41" spans="1:6" x14ac:dyDescent="0.25">
      <c r="A41" s="497" t="s">
        <v>1170</v>
      </c>
      <c r="B41" s="497"/>
      <c r="C41" s="497"/>
      <c r="D41" s="497"/>
      <c r="E41" s="498"/>
      <c r="F41" s="405">
        <v>0</v>
      </c>
    </row>
    <row r="42" spans="1:6" x14ac:dyDescent="0.25">
      <c r="A42" s="497" t="s">
        <v>1190</v>
      </c>
      <c r="B42" s="497"/>
      <c r="C42" s="497"/>
      <c r="D42" s="497"/>
      <c r="E42" s="498"/>
      <c r="F42" s="405">
        <v>800</v>
      </c>
    </row>
    <row r="43" spans="1:6" x14ac:dyDescent="0.25">
      <c r="A43" s="495" t="s">
        <v>1191</v>
      </c>
      <c r="B43" s="495"/>
      <c r="C43" s="495"/>
      <c r="D43" s="495"/>
      <c r="E43" s="496"/>
      <c r="F43" s="401">
        <v>820</v>
      </c>
    </row>
    <row r="44" spans="1:6" x14ac:dyDescent="0.25">
      <c r="A44" s="497" t="s">
        <v>1192</v>
      </c>
      <c r="B44" s="497"/>
      <c r="C44" s="497"/>
      <c r="D44" s="497"/>
      <c r="E44" s="498"/>
      <c r="F44" s="405">
        <v>110</v>
      </c>
    </row>
    <row r="45" spans="1:6" x14ac:dyDescent="0.25">
      <c r="A45" s="497" t="s">
        <v>1193</v>
      </c>
      <c r="B45" s="497"/>
      <c r="C45" s="497"/>
      <c r="D45" s="497"/>
      <c r="E45" s="498"/>
      <c r="F45" s="405">
        <v>1500</v>
      </c>
    </row>
    <row r="46" spans="1:6" ht="15.75" thickBot="1" x14ac:dyDescent="0.3">
      <c r="A46" s="495" t="s">
        <v>1194</v>
      </c>
      <c r="B46" s="495"/>
      <c r="C46" s="495"/>
      <c r="D46" s="495"/>
      <c r="E46" s="496"/>
      <c r="F46" s="406">
        <v>1610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U08551_3FF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673.53</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453.87</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1453.15</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1453.15</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1248.9000000000001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1248.9000000000001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1248.9000000000001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1248.9000000000001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2550.1298999999999</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746.75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681.1</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753.12</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208.34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1144.1600000000001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1144.1600000000001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1001.35</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1194.22</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854.84</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810.98</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503.04</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409.5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511.88</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867.46</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201.4</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402.8</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317.05</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1648.35</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608.29999999999995</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328.18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PC4309_U08551_27_10_2014.rsps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4.2061602743911797</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19.662719851837149</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14.801920747909557</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11.605159666042322</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10.055192108036042</v>
      </c>
      <c r="K6" s="436">
        <f t="shared" ref="K6:K69" si="0">SUM(E6:I6)/5</f>
        <v>10.055192108036042</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39.219602053070091</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196.62720135955806</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148.01920527343754</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114.92852308450695</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99.758906354114544</v>
      </c>
      <c r="K7" s="436">
        <f t="shared" si="0"/>
        <v>99.758906354114529</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1.0231200264549247</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3.5750401667785647</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1.8502400934886947</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1.1230800468587874</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1.5142960667161944</v>
      </c>
      <c r="K8" s="436">
        <f t="shared" si="0"/>
        <v>1.5142960667161944</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44.448880592193539</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219.86497061203005</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164.67135880859354</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127.65675454137798</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111.32839291083903</v>
      </c>
      <c r="K10" s="436">
        <f t="shared" si="0"/>
        <v>111.32839291083901</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44.448880592193539</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219.86497061203005</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164.67135880859354</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127.65675454137798</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111.32839291083903</v>
      </c>
      <c r="K14" s="436">
        <f t="shared" si="0"/>
        <v>111.32839291083901</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119.13664970581081</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617.29023517639132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473.66146393310584</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376.60615503604879</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317.33890077027132</v>
      </c>
      <c r="K15" s="436">
        <f t="shared" si="0"/>
        <v>317.33890077027138</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61.841924971923959</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320.56191767059312</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245.6193616925047</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195.79027753290171</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164.76269637358467</v>
      </c>
      <c r="K16" s="436">
        <f t="shared" si="0"/>
        <v>164.76269637358467</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0.46256002337217367</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0.37436000632226457</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0.16738400593888764</v>
      </c>
      <c r="K17" s="436">
        <f t="shared" si="0"/>
        <v>0.16738400593888764</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180.97856600463859</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937.85213011749215</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719.74341387451295</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572.77080113811473</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482.26898222695161</v>
      </c>
      <c r="K18" s="436">
        <f t="shared" si="0"/>
        <v>482.26898222695172</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225.42745526992832</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1157.7171461885068</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884.41473739257799</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700.42758424089402</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593.59738461838151</v>
      </c>
      <c r="K22" s="436">
        <f t="shared" si="0"/>
        <v>593.59738461838151</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0</v>
      </c>
      <c r="K23" s="436">
        <f t="shared" si="0"/>
        <v>0</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0</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0</v>
      </c>
      <c r="K24" s="436">
        <f t="shared" si="0"/>
        <v>0</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0</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0</v>
      </c>
      <c r="K27" s="436">
        <f t="shared" si="0"/>
        <v>0</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0</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0</v>
      </c>
      <c r="K31" s="436">
        <f t="shared" si="0"/>
        <v>0</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0</v>
      </c>
      <c r="K32" s="436">
        <f t="shared" si="0"/>
        <v>0</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0</v>
      </c>
      <c r="K33" s="436">
        <f t="shared" si="0"/>
        <v>0</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0</v>
      </c>
      <c r="K35" s="436">
        <f t="shared" si="0"/>
        <v>0</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0</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0</v>
      </c>
      <c r="K39" s="436">
        <f t="shared" si="0"/>
        <v>0</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14047.098172652297</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17411.662368088029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17077.132532255891</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11552.706805276404</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15848.678410996057</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15187.455657853736</v>
      </c>
      <c r="K40" s="436">
        <f t="shared" si="0"/>
        <v>15187.455657853736</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238399.58980104505</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274297.65509668144</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301072.87222109432</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336462.53177520854</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260732.89634993175</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282193.10904879228</v>
      </c>
      <c r="K41" s="436">
        <f t="shared" si="0"/>
        <v>282193.10904879222</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45311.677104284907</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32108.87472183659</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45076.653869707239</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46661.019759210161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37945.508878112458</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41420.746866630267</v>
      </c>
      <c r="K42" s="436">
        <f t="shared" si="0"/>
        <v>41420.746866630267</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2027.5606039463141</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4790.8166916164628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3624.9733916105042</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4638.2451061615338</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4090.7587777086992</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3834.4709142087027</v>
      </c>
      <c r="K43" s="436">
        <f t="shared" si="0"/>
        <v>3834.4709142087027</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299785.92401112244</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328609.0117515297</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366851.63031593803</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399314.50328324147</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318617.8446144358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342635.7827952535</v>
      </c>
      <c r="K44" s="436">
        <f t="shared" si="0"/>
        <v>342635.7827952535</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34.015068533255324</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44.839590460090506</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45.646631729047485</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20.290098580011062</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36.75876851698969</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36.310031563878809</v>
      </c>
      <c r="K47" s="436">
        <f t="shared" si="0"/>
        <v>36.310031563878809</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299819.93867601053</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328653.85021513054</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366897.27673891949</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399334.7932510497</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318654.60376823955</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342672.09252986999</v>
      </c>
      <c r="K48" s="436">
        <f t="shared" si="0"/>
        <v>342672.09252986999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4420.0913576797147</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5447.6283920367168</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5642.1764166990952</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3323.0533381628802</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5045.8168474789436</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4775.7532704114692</v>
      </c>
      <c r="K49" s="436">
        <f t="shared" si="0"/>
        <v>4775.7532704114692</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17116.427925750522</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9868.0293184717812</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16492.97551158131</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14840.618133785436</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11848.307684794996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14033.27171487681</v>
      </c>
      <c r="K50" s="436">
        <f t="shared" si="0"/>
        <v>14033.27171487681</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21536.518608722909</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15315.657643250868</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22135.152157775436</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18163.671470464345</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16894.124371178747</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18809.02485027846</v>
      </c>
      <c r="K52" s="436">
        <f t="shared" si="0"/>
        <v>18809.02485027846</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321356.45697909</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343969.5063342998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389032.42776353424</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417498.46327430813</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335548.72417883569</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361481.11570601352</v>
      </c>
      <c r="K56" s="436">
        <f t="shared" si="0"/>
        <v>361481.11570601363</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73.887684910411977</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13.984600655218969</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181.92524860595</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120.87320084489575</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226.62108422655106</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123.45836384860554</v>
      </c>
      <c r="K108" s="436">
        <f t="shared" si="2"/>
        <v>123.45836384860554</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172.33938896472313</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29.425481008341318</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469.16914362884563</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304.24493026964143</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577.10831143572614</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310.45745106145552</v>
      </c>
      <c r="K109" s="436">
        <f t="shared" si="2"/>
        <v>310.45745106145552</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354.75230840605531</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64.883842990018167</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872.91739921861245</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581.71822130731073</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882.2999062520887</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551.3143356348171</v>
      </c>
      <c r="K110" s="436">
        <f t="shared" si="2"/>
        <v>551.3143356348171</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31.134660691773099</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5.5272001845330019</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71.632123788020678</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49.825162872435506</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53.921562538163698</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42.408142014985195</v>
      </c>
      <c r="K111" s="436">
        <f t="shared" si="2"/>
        <v>42.408142014985195</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632.11402831860232</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113.82112413248778</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1595.6439094118552</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1056.6614845949814</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1739.9508516134506</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1027.6382796142755</v>
      </c>
      <c r="K112" s="436">
        <f t="shared" si="2"/>
        <v>1027.6382796142757</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632.11402831860232</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113.82112413248778</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1595.6439094118552</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1056.6614845949814</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1739.9508516134506</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1027.6382796142755</v>
      </c>
      <c r="K116" s="436">
        <f t="shared" si="2"/>
        <v>1027.6382796142757</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144.9251707151887</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26.818680846914059</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387.4175337852098</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240.32148307333514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756.22287907225098</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311.14114949857975</v>
      </c>
      <c r="K117" s="436">
        <f t="shared" si="2"/>
        <v>311.14114949857969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3227.4082301392568</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597.31589940043636</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8083.0734714787923</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5334.8358818966135</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9027.0250114958853</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5253.9316988821975</v>
      </c>
      <c r="K118" s="436">
        <f t="shared" si="2"/>
        <v>5253.9316988821975</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3372.3335671610548</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624.13459285511613</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8470.4913407389849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5575.1576235459688</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9783.2478716050846</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5565.0729991812423</v>
      </c>
      <c r="K120" s="436">
        <f t="shared" si="2"/>
        <v>5565.0729991812423</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4004.4476876077169</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737.95571728667619</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10066.135162111441</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6631.819280929958</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11523.198657983399</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6592.7113011838373</v>
      </c>
      <c r="K124" s="436">
        <f t="shared" si="2"/>
        <v>6592.7113011838392</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2457.4127153004711</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3198.4868426754447</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1550.8275424505155</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3252.1085137300843</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2211.3831569726349</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2534.0437542258296</v>
      </c>
      <c r="K125" s="436">
        <f t="shared" si="2"/>
        <v>2534.0437542258305</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10034.912062666295</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14921.375449186697</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7664.8826393875297</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19183.221089137725</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13351.25456310882</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13031.129160697414</v>
      </c>
      <c r="K126" s="436">
        <f t="shared" si="2"/>
        <v>13031.129160697414</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4779.2307118933313</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6531.7968251550201</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3247.1919941301771</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7318.5222116228351</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5040.073512064766</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5383.3630509732257</v>
      </c>
      <c r="K127" s="436">
        <f t="shared" si="2"/>
        <v>5383.3630509732257</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27.351800721159584</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39.259390160771588</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20.191775506754304</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48.768244423179929</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34.070569228632785</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33.928356008099641</v>
      </c>
      <c r="K128" s="436">
        <f t="shared" si="2"/>
        <v>33.928356008099641</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17298.907248079267</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24690.918135614698</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12483.093969025258</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29802.620029267506</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20636.781878911359</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20982.46425217962</v>
      </c>
      <c r="K129" s="436">
        <f t="shared" si="2"/>
        <v>20982.464252179616</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17298.907248079267</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24690.918135614698</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12483.093969025258</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29802.620029267506</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20636.781878911359</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20982.46425217962</v>
      </c>
      <c r="K133" s="436">
        <f t="shared" si="2"/>
        <v>20982.464252179616</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2040.0542555846939</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2990.7838576150957</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1524.3004176811687</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3742.459870942751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2600.3213866523238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2579.5839576952067</v>
      </c>
      <c r="K134" s="436">
        <f t="shared" ref="K134:K197" si="4">SUM(E134:I134)/5</f>
        <v>2579.5839576952067</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50751.081571429051</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74298.164743531641</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37966.001054070366</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93354.451931863892</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64854.120474622294</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64244.763955103444</v>
      </c>
      <c r="K135" s="436">
        <f t="shared" si="4"/>
        <v>64244.763955103452</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52791.137184250445</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77288.948985176045</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39490.302203998217</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97096.913546913493</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67454.441775962492</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66824.348739260138</v>
      </c>
      <c r="K137" s="436">
        <f t="shared" si="4"/>
        <v>66824.348739260138</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70090.044927817682</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101979.86979265747</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51973.396588671712</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126899.53430700651</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88091.225961124612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87806.814315455587</v>
      </c>
      <c r="K141" s="436">
        <f t="shared" si="4"/>
        <v>87806.814315455587</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817.53955694334695</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651.43629725987398</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260.42971127652521</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375.06640804160907</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744.09421027995199</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569.71323676026145</v>
      </c>
      <c r="K142" s="436">
        <f t="shared" si="4"/>
        <v>569.71323676026145</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44660.515602169835</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45837.782967947584</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16343.772648750391</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25203.706512619246</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51670.511868887763</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36743.257920074961</v>
      </c>
      <c r="K143" s="436">
        <f t="shared" si="4"/>
        <v>36743.257920074961</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78054.498989627769</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61035.283968157208</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21588.62919362466</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31191.140242488153</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67318.224409415299</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51837.55536066262</v>
      </c>
      <c r="K144" s="436">
        <f t="shared" si="4"/>
        <v>51837.55536066262</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1.5667999511033301</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1.405712038761139</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1.2936000695705418E-2</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5.3507999175715399</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1.6672495816263428</v>
      </c>
      <c r="K145" s="436">
        <f t="shared" si="4"/>
        <v>1.6672495816263428</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123534.1171433852</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107525.90967258229</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38192.832589378086</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56769.927618039634</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119738.18126417053</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89152.193657511132</v>
      </c>
      <c r="K146" s="436">
        <f t="shared" si="4"/>
        <v>89152.193657511147</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123534.1171433852</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107525.90967258229</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38192.832589378086</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56769.927618039634</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119738.18126417053</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89152.193657511132</v>
      </c>
      <c r="K150" s="436">
        <f t="shared" si="4"/>
        <v>89152.193657511147</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1222.8650910559513</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924.4709749175156</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342.83924296477232</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485.7254767960352</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1152.926824484121</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825.76552204367908</v>
      </c>
      <c r="K151" s="436">
        <f t="shared" si="4"/>
        <v>825.76552204367908</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11032.316346009013</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10604.985188678678</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4087.3961610936021</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6334.4368984534258</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11057.737536204311</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8623.3744260878047</v>
      </c>
      <c r="K152" s="436">
        <f t="shared" si="4"/>
        <v>8623.3744260878066</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12255.181308914314</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11529.456391046133</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4430.2355393676789</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6820.1623529071512</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12210.66416528027</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9449.1399515031098</v>
      </c>
      <c r="K154" s="436">
        <f t="shared" si="4"/>
        <v>9449.1399515031098</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135789.29905176838</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119055.36652925293</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42623.068064559084</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63590.090234371834</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131948.84700334375</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98601.334176659191</v>
      </c>
      <c r="K158" s="436">
        <f t="shared" si="4"/>
        <v>98601.334176659206</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8871.3164928000006</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6271.3124070139729</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8907.2893520613361</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3209.9465393748678</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5079.98818366671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6467.9705949833779</v>
      </c>
      <c r="K193" s="436">
        <f t="shared" si="4"/>
        <v>6467.9705949833779</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51244.545989846847</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41166.803578408879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66871.37332552149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23964.199304646238</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40838.134418309768</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44817.011323346647</v>
      </c>
      <c r="K194" s="436">
        <f t="shared" si="4"/>
        <v>44817.01132334664</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18371.105640419206</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13885.046796139766</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22349.206114179327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8053.3096086428968</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12929.45974238453</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15117.625580353144</v>
      </c>
      <c r="K195" s="436">
        <f t="shared" si="4"/>
        <v>15117.625580353144</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162.56340822343719</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112.35231572818648</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205.27543065078234</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63.881179556593551</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103.8702072008939</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129.5885082719787</v>
      </c>
      <c r="K196" s="436">
        <f t="shared" si="4"/>
        <v>129.5885082719787</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78649.52984130643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61435.513916774406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98333.14124382571</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35291.335889283175</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58951.450884484031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66532.194355134765</v>
      </c>
      <c r="K197" s="436">
        <f t="shared" si="4"/>
        <v>66532.19435513475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78649.52984130643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61435.513916774406</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98333.14124382571</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35291.335889283175</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58951.450884484031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66532.194355134765</v>
      </c>
      <c r="K201" s="436">
        <f t="shared" si="6"/>
        <v>66532.19435513475</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6127.9566961192495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4846.7702429135679</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7220.1557135436724</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2634.5674736647825</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4585.6927944225363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5083.0285841327614</v>
      </c>
      <c r="K202" s="436">
        <f t="shared" si="6"/>
        <v>5083.0285841327614</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61484.770052657892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48515.033784525549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74751.420660228527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27109.78887496447</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46264.692200640187</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51625.141114603321</v>
      </c>
      <c r="K203" s="436">
        <f t="shared" si="6"/>
        <v>51625.141114603328</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67612.727756984503</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53361.804975209852</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81971.578312658981</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29744.35662476932</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50850.385526124555</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56708.170639149452</v>
      </c>
      <c r="K205" s="436">
        <f t="shared" si="6"/>
        <v>56708.170639149437</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36">
        <f t="shared" si="6"/>
        <v>0</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36">
        <f t="shared" si="6"/>
        <v>0</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146262.2591459048</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114797.31889753122</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180304.71992015667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65035.692949202668</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109801.83870927294</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123240.36592441364</v>
      </c>
      <c r="K209" s="436">
        <f t="shared" si="6"/>
        <v>123240.36592441367</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1609.6265266626738</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2979.1216801132205</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1576.9376163360571</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1233.1371646223902</v>
      </c>
      <c r="K210" s="436">
        <f t="shared" si="6"/>
        <v>1233.1371646223902</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797.39069472595168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1662.6719339971155</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965.65281759796017</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685.1430892642054</v>
      </c>
      <c r="K211" s="436">
        <f t="shared" si="6"/>
        <v>685.1430892642054</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33.931520807132713</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56.361760555820453</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28.792400476264913</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23.817136367843613</v>
      </c>
      <c r="K212" s="436">
        <f t="shared" si="6"/>
        <v>23.817136367843617</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2440.9487093305202</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4698.155283481824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2571.3829030567167</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1942.097379173812</v>
      </c>
      <c r="K214" s="436">
        <f t="shared" si="6"/>
        <v>1942.097379173812</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2440.9487093305202</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4698.155283481824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2571.3829030567167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1942.097379173812</v>
      </c>
      <c r="K218" s="436">
        <f t="shared" si="6"/>
        <v>1942.097379173812</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356.28094698608373</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656.21190693183837</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338.86442225914044</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270.27145523541247</v>
      </c>
      <c r="K219" s="436">
        <f t="shared" si="6"/>
        <v>270.27145523541247</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14.845039879102703</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28.180880277910227</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15.503600561094283</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11.705904143621442</v>
      </c>
      <c r="K220" s="436">
        <f t="shared" si="6"/>
        <v>11.705904143621442</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371.12600329780571</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684.39281840438855</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354.36801885986353</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281.97736811241157</v>
      </c>
      <c r="K222" s="436">
        <f t="shared" si="6"/>
        <v>281.97736811241151</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2812.0748744264229</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5382.5481018862138</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2925.7510908924196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2224.0748134410114</v>
      </c>
      <c r="K226" s="436">
        <f t="shared" si="6"/>
        <v>2224.074813441011</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PC4309_U08551_27_10_2014.rsps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4.2061602743911797</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19.662719851837149</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14.801920747909557</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11.605159666042322</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10.055192108036042</v>
      </c>
      <c r="N6" s="437">
        <f t="shared" ref="N6:N22" si="2">AVERAGE(H6:L6)</f>
        <v>10.055192108036042</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39.219602053070091</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196.62720135955806</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148.01920527343754</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114.92852308450695</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99.758906354114544</v>
      </c>
      <c r="N7" s="437">
        <f t="shared" si="2"/>
        <v>99.758906354114529</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1.0231200264549247</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3.5750401667785647</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1.8502400934886947</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1.1230800468587874</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1.5142960667161944</v>
      </c>
      <c r="N8" s="437">
        <f t="shared" si="2"/>
        <v>1.5142960667161944</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44.448880592193539</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219.86497061203005</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164.67135880859354</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127.65675454137798</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111.32839291083903</v>
      </c>
      <c r="N10" s="437">
        <f t="shared" si="2"/>
        <v>111.32839291083901</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44.448880592193539</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219.86497061203005</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164.67135880859354</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127.65675454137798</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111.32839291083903</v>
      </c>
      <c r="N14" s="437">
        <f t="shared" si="2"/>
        <v>111.32839291083901</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119.13664970581081</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617.29023517639132</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473.66146393310584</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376.60615503604879</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317.33890077027132</v>
      </c>
      <c r="N15" s="437">
        <f t="shared" si="2"/>
        <v>317.33890077027138</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61.841924971923959</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320.56191767059312</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245.6193616925047</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195.79027753290171</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164.76269637358467</v>
      </c>
      <c r="N16" s="437">
        <f t="shared" si="2"/>
        <v>164.76269637358467</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0.46256002337217367</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0.37436000632226457</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0.16738400593888764</v>
      </c>
      <c r="N17" s="437">
        <f t="shared" si="2"/>
        <v>0.16738400593888764</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180.97856600463859</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937.85213011749215</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719.74341387451295</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572.77080113811473</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482.26898222695161</v>
      </c>
      <c r="N18" s="437">
        <f t="shared" si="2"/>
        <v>482.26898222695172</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225.42745526992832</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1157.7171461885068</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884.41473739257799</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700.42758424089402</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593.59738461838151</v>
      </c>
      <c r="N22" s="437">
        <f t="shared" si="2"/>
        <v>593.59738461838151</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0</v>
      </c>
      <c r="N60" s="437">
        <f t="shared" ref="N60:N76" si="14">AVERAGE(H60:L60)</f>
        <v>0</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0</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0</v>
      </c>
      <c r="N61" s="437">
        <f t="shared" si="14"/>
        <v>0</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0</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0</v>
      </c>
      <c r="N64" s="437">
        <f t="shared" si="14"/>
        <v>0</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0</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0</v>
      </c>
      <c r="N68" s="437">
        <f t="shared" si="14"/>
        <v>0</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0</v>
      </c>
      <c r="N69" s="437">
        <f t="shared" si="14"/>
        <v>0</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0</v>
      </c>
      <c r="N70" s="437">
        <f t="shared" si="14"/>
        <v>0</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0</v>
      </c>
      <c r="N72" s="437">
        <f t="shared" si="14"/>
        <v>0</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0</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0</v>
      </c>
      <c r="N76" s="437">
        <f t="shared" si="14"/>
        <v>0</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3039.2752614143019</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4056.4394314042265</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4142.2803741038542</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5075.2492257044478</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3970.1671650208946</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4056.6822915295443</v>
      </c>
      <c r="N96" s="437">
        <f t="shared" ref="N96:N112" si="22">AVERAGE(H96:L96)</f>
        <v>4056.6822915295452</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161526.15837803399</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219200.68897169139</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220084.24034706672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261824.69799045828</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187326.55810098656</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209992.46875764738</v>
      </c>
      <c r="N97" s="437">
        <f t="shared" si="22"/>
        <v>209992.46875764738</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5871.2136939424963</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11642.424158319189</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9773.2560336705064</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11955.963831167603</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9624.4012276158282</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9773.4517889431263</v>
      </c>
      <c r="N98" s="437">
        <f t="shared" si="22"/>
        <v>9773.4517889431245</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1706.3714353258897</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4484.0542015744277</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3261.5204078410029</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4374.0038026590855</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3804.7944967226881</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3526.1488688246186</v>
      </c>
      <c r="N99" s="437">
        <f t="shared" si="22"/>
        <v>3526.1488688246186</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172143.01540211722</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239383.60749275313</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237261.29708916266</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283229.91056056169</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204725.92126304988</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227348.75036152889</v>
      </c>
      <c r="N100" s="437">
        <f t="shared" si="22"/>
        <v>227348.75036152889</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172143.01540211722</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239383.60749275313</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237261.29708916266</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283229.91056056169</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204725.92126304988</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227348.75036152889</v>
      </c>
      <c r="N104" s="437">
        <f t="shared" si="22"/>
        <v>227348.75036152889</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374.45560122612216</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433.46007299148232</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465.30870956872513</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584.98449983713476</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442.26106335903023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460.0939893964989</v>
      </c>
      <c r="N105" s="437">
        <f t="shared" si="22"/>
        <v>460.0939893964989</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6379.0282754929503</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4325.1151464268987</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6079.8015757951944</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5863.4735098744413</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4716.0932131295103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5472.7023441437996</v>
      </c>
      <c r="N106" s="437">
        <f t="shared" si="22"/>
        <v>5472.7023441437996</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6753.4837826998792</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4758.5752653207774</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6545.1103349514178</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6448.458051180196</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5158.35433233201</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5932.7963532968552</v>
      </c>
      <c r="N108" s="437">
        <f t="shared" si="22"/>
        <v>5932.796353296857</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178896.50069584782</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244142.18119847853</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243806.40381380584</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289678.36661718891</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209884.2743242376</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233281.54532991172</v>
      </c>
      <c r="N112" s="437">
        <f t="shared" si="22"/>
        <v>233281.54532991172</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14.28252010344028</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47.648607391719821</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25.025280919780741</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30.799440187282546</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23.551169720444676</v>
      </c>
      <c r="N132" s="437">
        <f t="shared" ref="N132:N148" si="30">AVERAGE(H132:L132)</f>
        <v>23.551169720444676</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997.73609535080993</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3037.5986759583911</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1645.4121482250969</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1865.0772607486731</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1509.1648360565939</v>
      </c>
      <c r="N133" s="437">
        <f t="shared" si="30"/>
        <v>1509.1648360565944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550.897213371563</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1566.4478992196432</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794.55264543029762</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797.36327986244146</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741.85220757678906</v>
      </c>
      <c r="N134" s="437">
        <f t="shared" si="30"/>
        <v>741.85220757678906</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14.28252010344028</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35.736456431314323</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18.76896115596773</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20.532961484699282</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17.864179835084322</v>
      </c>
      <c r="N135" s="437">
        <f t="shared" si="30"/>
        <v>17.864179835084322</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1577.198380549137</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4687.4315005472527</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2483.7591420092785</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2713.7730728281444</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2292.4324191867627</v>
      </c>
      <c r="N136" s="437">
        <f t="shared" si="30"/>
        <v>2292.4324191867627</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1577.198380549137</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4687.4315005472527</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2483.7591420092785</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2713.7730728281444</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2292.4324191867627</v>
      </c>
      <c r="N140" s="437">
        <f t="shared" si="30"/>
        <v>2292.4324191867627</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28.56504020688056</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95.297214783439642</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53.178722653732336</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65.021041301937089</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48.412403789197924</v>
      </c>
      <c r="N141" s="437">
        <f t="shared" si="30"/>
        <v>48.412403789197924</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12.242160783605588</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35.736456431314323</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21.897120105609886</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27.377281299676916</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19.450603724041343</v>
      </c>
      <c r="N142" s="437">
        <f t="shared" si="30"/>
        <v>19.450603724041343</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40.807200990486152</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131.03367121475395</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75.075844623870921</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92.398324641380384</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67.863008294098279</v>
      </c>
      <c r="N144" s="437">
        <f t="shared" si="30"/>
        <v>67.863008294098279</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1618.0055815396231</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4818.4654415694431</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2558.8350313818382</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2806.171291401673</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2360.2954691785153</v>
      </c>
      <c r="N148" s="437">
        <f t="shared" si="30"/>
        <v>2360.2954691785158</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10125.963427530329</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13009.690985731568</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12272.75434776367</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5831.4383111571642</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11158.555290672188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10479.680472570984</v>
      </c>
      <c r="N150" s="437">
        <f t="shared" ref="N150:N166" si="34">AVERAGE(H150:L150)</f>
        <v>10479.680472570984</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19246.353041146354</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24895.672508415289</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28018.377572508547</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11778.77754669314</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19108.211350303445</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20609.478403813358</v>
      </c>
      <c r="N151" s="437">
        <f t="shared" si="34"/>
        <v>20609.478403813355</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2480.3647821926347</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3175.2678782611124</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2911.5690751365059</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1368.3957488031738</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2705.0828110497423</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2528.1360590886334</v>
      </c>
      <c r="N152" s="437">
        <f t="shared" si="34"/>
        <v>2528.1360590886338</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134.5412742290444</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185.14841151042756</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162.69212101306152</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79.929691323677304</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150.38196294400737</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142.53869220404363</v>
      </c>
      <c r="N153" s="437">
        <f t="shared" si="34"/>
        <v>142.53869220404363</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31987.222721719045</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41265.781568104838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43365.393187984664</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19058.541170801796</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33122.231544863898</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33759.834038694848</v>
      </c>
      <c r="N154" s="437">
        <f t="shared" si="34"/>
        <v>33759.834038694848</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34.015068533255324</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44.839590460090506</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45.646631729047485</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20.290098580011062</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36.75876851698969</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36.310031563878809</v>
      </c>
      <c r="N157" s="437">
        <f t="shared" si="34"/>
        <v>36.310031563878809</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32021.237386607179</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41310.620031705686</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43411.039610966036</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19078.831138609949</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33158.990698667636</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33796.143773311298</v>
      </c>
      <c r="N158" s="437">
        <f t="shared" si="34"/>
        <v>33796.143773311298</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3740.1790066630465</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4789.5917398883084</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4912.7775464941224</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2171.8202501662445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3869.9003059382253</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3896.8537698299901</v>
      </c>
      <c r="N159" s="437">
        <f t="shared" si="34"/>
        <v>3896.8537698299901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1949.5323392391074</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2496.7822062364144</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2503.0934833844099</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1113.9562036829025</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2033.5287293594924</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2019.3785923804651</v>
      </c>
      <c r="N160" s="437">
        <f t="shared" si="34"/>
        <v>2019.3785923804651</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5689.7111914756952</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7286.3738823061813</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7415.8712063253724</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3285.7763804141623</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5903.429010089817</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5916.2323341222454</v>
      </c>
      <c r="N162" s="437">
        <f t="shared" si="34"/>
        <v>5916.2323341222454</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37710.948702482987</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48596.994255838756</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50826.910290687563</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22364.60801091302</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39062.419274984022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39712.376106981268</v>
      </c>
      <c r="N166" s="437">
        <f t="shared" si="34"/>
        <v>39712.376106981261</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867.57696360421266</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297.88334356051047</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637.07252946858955</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646.0192684147903</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689.15651511568933</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627.54172403275845</v>
      </c>
      <c r="N240" s="437">
        <f t="shared" ref="N240:N256" si="54">AVERAGE(H240:L240)</f>
        <v>627.54172403275845</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56629.342286513885</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27163.694940616435</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51324.842153293968</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62859.056238057048</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52433.049637893084</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50081.997051274884</v>
      </c>
      <c r="N241" s="437">
        <f t="shared" si="54"/>
        <v>50081.997051274884</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36409.201414778225</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15724.734786036628</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31597.276115469915</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33336.66017923937</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24818.661559584456</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28377.306811021721</v>
      </c>
      <c r="N242" s="437">
        <f t="shared" si="54"/>
        <v>28377.306811021721</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172.36537428793997</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85.877622100294062</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181.99190160047283</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184.31161217877155</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115.0493565573062</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147.91917334495696</v>
      </c>
      <c r="N243" s="437">
        <f t="shared" si="54"/>
        <v>147.9191733449569</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94078.487506736899</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43272.191190124446</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83741.18089678153</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97026.051551877972</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78055.918733693979</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79234.76597584298</v>
      </c>
      <c r="N244" s="437">
        <f t="shared" si="54"/>
        <v>79234.76597584298</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94078.487506736899</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43272.191190124446</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83741.18089678153</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97026.051551877972</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78055.918733693979</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79234.76597584298</v>
      </c>
      <c r="N248" s="437">
        <f t="shared" si="54"/>
        <v>79234.76597584298</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276.89170958366702</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129.2793643734872</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210.91143798252216</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566.24858815950165</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668.63443687975257</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370.39310739578616</v>
      </c>
      <c r="N249" s="437">
        <f t="shared" si="54"/>
        <v>370.39310739578616</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8775.6251502348568</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3010.3955093771519</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7888.1833322961011</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7863.1884202280926</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5071.3084610063124</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6521.7401746285032</v>
      </c>
      <c r="N250" s="437">
        <f t="shared" si="54"/>
        <v>6521.7401746285022</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9052.5164335568443</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3139.6748244091568</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8099.0947718747848</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8429.4370388699917</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5739.9427041155386</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6892.1331545652629</v>
      </c>
      <c r="N252" s="437">
        <f t="shared" si="54"/>
        <v>6892.1331545652629</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103131.00199921954</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46411.865438413151</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91840.278627659107</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105455.48864620636</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83795.859288212479</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86126.898799942137</v>
      </c>
      <c r="N256" s="437">
        <f t="shared" si="54"/>
        <v>86126.898799942137</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73.887684910411977</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13.984600655218969</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181.92524860595</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120.87320084489575</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226.62108422655106</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123.45836384860554</v>
      </c>
      <c r="N672" s="437">
        <f t="shared" ref="N672:N688" si="150">AVERAGE(H672:L672)</f>
        <v>123.45836384860554</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172.33938896472313</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29.425481008341318</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469.16914362884563</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304.24493026964143</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577.10831143572614</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310.45745106145552</v>
      </c>
      <c r="N673" s="437">
        <f t="shared" si="150"/>
        <v>310.45745106145552</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354.75230840605531</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64.883842990018167</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872.91739921861245</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581.71822130731073</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882.2999062520887</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551.3143356348171</v>
      </c>
      <c r="N674" s="437">
        <f t="shared" si="150"/>
        <v>551.3143356348171</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31.134660691773099</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5.5272001845330019</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71.632123788020678</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49.825162872435506</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53.921562538163698</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42.408142014985195</v>
      </c>
      <c r="N675" s="437">
        <f t="shared" si="150"/>
        <v>42.408142014985195</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632.11402831860232</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113.82112413248778</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1595.6439094118552</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1056.6614845949814</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1739.9508516134506</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1027.6382796142755</v>
      </c>
      <c r="N676" s="437">
        <f t="shared" si="150"/>
        <v>1027.6382796142757</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632.11402831860232</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113.82112413248778</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1595.6439094118552</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1056.6614845949814</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1739.9508516134506</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1027.6382796142755</v>
      </c>
      <c r="N680" s="437">
        <f t="shared" si="150"/>
        <v>1027.6382796142757</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144.9251707151887</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26.818680846914059</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387.4175337852098</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240.32148307333514</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756.22287907225098</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311.14114949857975</v>
      </c>
      <c r="N681" s="437">
        <f t="shared" si="150"/>
        <v>311.14114949857969</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3227.4082301392568</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597.31589940043636</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8083.0734714787923</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5334.8358818966135</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9027.0250114958853</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5253.9316988821975</v>
      </c>
      <c r="N682" s="437">
        <f t="shared" si="150"/>
        <v>5253.9316988821975</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3372.3335671610548</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624.13459285511613</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8470.4913407389849</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5575.1576235459688</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9783.2478716050846</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5565.0729991812423</v>
      </c>
      <c r="N684" s="437">
        <f t="shared" si="150"/>
        <v>5565.0729991812423</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4004.4476876077169</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737.95571728667619</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10066.135162111441</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6631.819280929958</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11523.198657983399</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6592.7113011838373</v>
      </c>
      <c r="N688" s="437">
        <f t="shared" si="150"/>
        <v>6592.7113011838392</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2457.4127153004711</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3198.4868426754447</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1550.8275424505155</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3252.1085137300843</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2211.3831569726349</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2534.0437542258296</v>
      </c>
      <c r="N708" s="437">
        <f t="shared" ref="N708:N724" si="158">AVERAGE(H708:L708)</f>
        <v>2534.0437542258305</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10034.912062666295</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14921.375449186697</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7664.8826393875297</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19183.221089137725</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13351.25456310882</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13031.129160697414</v>
      </c>
      <c r="N709" s="437">
        <f t="shared" si="158"/>
        <v>13031.129160697414</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4779.2307118933313</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6531.7968251550201</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3247.1919941301771</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7318.5222116228351</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5040.073512064766</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5383.3630509732257</v>
      </c>
      <c r="N710" s="437">
        <f t="shared" si="158"/>
        <v>5383.3630509732257</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27.351800721159584</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39.259390160771588</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20.191775506754304</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48.768244423179929</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34.070569228632785</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33.928356008099641</v>
      </c>
      <c r="N711" s="437">
        <f t="shared" si="158"/>
        <v>33.928356008099641</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17298.907248079267</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24690.918135614698</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12483.093969025258</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29802.620029267506</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20636.781878911359</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20982.46425217962</v>
      </c>
      <c r="N712" s="437">
        <f t="shared" si="158"/>
        <v>20982.464252179616</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17298.907248079267</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24690.918135614698</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12483.093969025258</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29802.620029267506</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20636.781878911359</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20982.46425217962</v>
      </c>
      <c r="N716" s="437">
        <f t="shared" si="158"/>
        <v>20982.464252179616</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2040.0542555846939</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2990.7838576150957</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1524.3004176811687</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3742.459870942751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2600.3213866523238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2579.5839576952067</v>
      </c>
      <c r="N717" s="437">
        <f t="shared" si="158"/>
        <v>2579.5839576952067</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50751.081571429051</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74298.164743531641</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37966.001054070366</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93354.451931863892</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64854.120474622294</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64244.763955103444</v>
      </c>
      <c r="N718" s="437">
        <f t="shared" si="158"/>
        <v>64244.763955103452</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52791.137184250445</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77288.948985176045</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39490.302203998217</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97096.913546913493</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67454.441775962492</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66824.348739260138</v>
      </c>
      <c r="N720" s="437">
        <f t="shared" si="158"/>
        <v>66824.348739260138</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70090.044927817682</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101979.86979265747</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51973.396588671712</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126899.53430700651</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88091.225961124612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87806.814315455587</v>
      </c>
      <c r="N724" s="437">
        <f t="shared" si="158"/>
        <v>87806.814315455587</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54.706921419744788</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19.913878068324927</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7.054040423600088</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6.559140334380869</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72.693513685594453</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32.185498786329028</v>
      </c>
      <c r="N726" s="437">
        <f t="shared" ref="N726:N742" si="162">AVERAGE(H726:L726)</f>
        <v>32.185498786329028</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6329.3315577879312</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2885.8415823104624</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978.45838717130869</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1262.8175923050312</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6024.2746011145255</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3496.1447441378514</v>
      </c>
      <c r="N727" s="437">
        <f t="shared" si="162"/>
        <v>3496.1447441378523</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31644.997671662957</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15246.828059641837</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5526.3225028235975</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8318.0029216893799</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22504.872644266427</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16648.204760016841</v>
      </c>
      <c r="N728" s="437">
        <f t="shared" si="162"/>
        <v>16648.204760016837</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1.5667999511033301</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1.405712038761139</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1.2936000695705418E-2</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0.59708959811203488</v>
      </c>
      <c r="N729" s="437">
        <f t="shared" si="162"/>
        <v>0.59708959811203499</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38030.600906580585</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18153.9895027198</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6511.8352162431938</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9587.3931841679332</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28601.840794486277</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20177.131920839558</v>
      </c>
      <c r="N730" s="437">
        <f t="shared" si="162"/>
        <v>20177.131920839554</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38030.600906580585</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18153.9895027198</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6511.8352162431938</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9587.3931841679332</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28601.840794486277</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20177.131920839558</v>
      </c>
      <c r="N734" s="437">
        <f t="shared" si="162"/>
        <v>20177.131920839554</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322.98153153962846</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129.40826060706007</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38.778601053810107</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38.691772118115161</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315.28792528778268</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169.0296181212793</v>
      </c>
      <c r="N735" s="437">
        <f t="shared" si="162"/>
        <v>169.02961812127927</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1191.3984155853877</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1198.5232895767181</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650.80877147718024</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1278.3908551278432</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1202.3468062816969</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1104.2936276097655</v>
      </c>
      <c r="N736" s="437">
        <f t="shared" si="162"/>
        <v>1104.2936276097655</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1514.380010536586</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1327.9315350335678</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689.58737212443896</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1317.0826219000414</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1517.6347406512036</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1273.3232560491676</v>
      </c>
      <c r="N738" s="437">
        <f t="shared" si="162"/>
        <v>1273.3232560491674</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39544.981879809347</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19481.921546913818</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7201.4226401351725</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10904.475932402649</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30119.475648684725</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21450.45552958914</v>
      </c>
      <c r="N742" s="437">
        <f t="shared" si="162"/>
        <v>21450.45552958914</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762.83263552360188</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631.52241919154915</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253.37567085292523</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368.50726770722821</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671.40069659435733</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537.52773797393229</v>
      </c>
      <c r="N744" s="437">
        <f t="shared" ref="N744:N760" si="166">AVERAGE(H744:L744)</f>
        <v>537.5277379739324</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38331.184044381902</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42951.941385637117</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15365.314261579086</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23940.888920314213</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45646.237267773235</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33247.113175937106</v>
      </c>
      <c r="N745" s="437">
        <f t="shared" si="166"/>
        <v>33247.113175937113</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46409.501317964816</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45788.455908515374</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16062.306690801062</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22873.137320798771</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44813.351765148873</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35189.350600645776</v>
      </c>
      <c r="N746" s="437">
        <f t="shared" si="166"/>
        <v>35189.350600645776</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5.3507999175715399</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1.0701599835143081</v>
      </c>
      <c r="N747" s="437">
        <f t="shared" si="166"/>
        <v>1.0701599835143081</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85503.516236804586</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89371.920169862511</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31680.997373134887</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47182.53443387169</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91136.340469684306</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68975.061736671603</v>
      </c>
      <c r="N748" s="437">
        <f t="shared" si="166"/>
        <v>68975.061736671603</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85503.516236804586</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89371.920169862511</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31680.997373134887</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47182.53443387169</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91136.340469684306</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68975.061736671603</v>
      </c>
      <c r="N752" s="437">
        <f t="shared" si="166"/>
        <v>68975.061736671603</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899.88355951632275</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795.06271431045525</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304.0606419109622</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447.03370467792001</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837.63889919633857</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656.73590392239976</v>
      </c>
      <c r="N753" s="437">
        <f t="shared" si="166"/>
        <v>656.73590392239976</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9840.9179304236259</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9406.4618991019615</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3436.5873896164221</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5056.0460433255821</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9855.3907299226157</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7519.0807984780422</v>
      </c>
      <c r="N754" s="437">
        <f t="shared" si="166"/>
        <v>7519.0807984780422</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10740.801298377726</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10201.524856012566</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3740.6481672432392</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5503.0797310071102</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10693.029424629065</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8175.8166954539411</v>
      </c>
      <c r="N756" s="437">
        <f t="shared" si="166"/>
        <v>8175.8166954539411</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96244.317171959017</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99573.444982339148</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35421.645424423899</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52685.614301969181</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101829.371354659</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77150.878647070058</v>
      </c>
      <c r="N760" s="437">
        <f t="shared" si="166"/>
        <v>77150.878647070058</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6130.7386367862309</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4237.9887634351562</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7135.1357325391727</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2553.3151924077629</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3698.2037667979648</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4751.0764183932579</v>
      </c>
      <c r="N924" s="437">
        <f t="shared" ref="N924:N940" si="206">AVERAGE(H924:L924)</f>
        <v>4751.076418393257</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45394.065348175645</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36229.622236419556</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62175.550341040092</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22095.594065903006</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36543.876238574354</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40487.741646022521</v>
      </c>
      <c r="N925" s="437">
        <f t="shared" si="206"/>
        <v>40487.741646022536</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16552.435239915336</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12356.787755626232</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20908.284595749599</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7487.4889302639622</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11657.601988796847</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13792.519702070396</v>
      </c>
      <c r="N926" s="437">
        <f t="shared" si="206"/>
        <v>13792.519702070396</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162.56340822343719</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112.35231572818648</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205.27543065078234</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63.881179556593551</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103.8702072008939</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129.5885082719787</v>
      </c>
      <c r="N927" s="437">
        <f t="shared" si="206"/>
        <v>129.5885082719787</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68239.8007572442</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52936.74960784513</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90424.243301209659</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32200.278625193903</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52003.550778279088</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59160.924613954383</v>
      </c>
      <c r="N928" s="437">
        <f t="shared" si="206"/>
        <v>59160.924613954398</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68239.8007572442</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52936.74960784513</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90424.243301209659</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32200.278625193903</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52003.550778279088</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59160.924613954383</v>
      </c>
      <c r="N932" s="437">
        <f t="shared" si="206"/>
        <v>59160.924613954398</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4528.882839895653</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3521.7553034019438</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5979.2130139786832</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2149.0793969224533</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3494.7469554697091</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3934.7355019336878</v>
      </c>
      <c r="N933" s="437">
        <f t="shared" si="206"/>
        <v>3934.7355019336887</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49233.991814673369</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38354.987207576793</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65221.825759243919</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23379.563731033479</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37920.007815211422</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42822.075265547792</v>
      </c>
      <c r="N934" s="437">
        <f t="shared" si="206"/>
        <v>42822.075265547799</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53762.875198092835</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41876.743699988641</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71201.0410652016</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25528.643603951048</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41414.755271461894</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46756.811767739207</v>
      </c>
      <c r="N936" s="437">
        <f t="shared" si="206"/>
        <v>46756.811767739207</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122002.67750295086</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94813.493313380764</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161625.28473008319</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57728.922664295111</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93418.308348405335</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105917.73731182306</v>
      </c>
      <c r="N940" s="437">
        <f t="shared" si="206"/>
        <v>105917.73731182306</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2740.5778560137687</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2033.3236435788149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1772.1536195221647</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656.63134696710529</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1381.7844168687457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1716.89417659012</v>
      </c>
      <c r="N996" s="437">
        <f t="shared" ref="N996:N1012" si="222">AVERAGE(H996:L996)</f>
        <v>1716.8941765901195</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5850.4806416711999</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4937.1813419893269</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4695.8229844813841</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1868.6052387432337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4294.2581797354123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4329.2696773241114</v>
      </c>
      <c r="N997" s="437">
        <f t="shared" si="222"/>
        <v>4329.2696773241114</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1818.6704005038659</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1528.2590405135343</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1440.9215184297229</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565.82067837893533</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1271.8577535876852</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1325.1058782827488</v>
      </c>
      <c r="N998" s="437">
        <f t="shared" si="222"/>
        <v>1325.1058782827488</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10409.729084062254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8498.7643089292797</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7908.8979426160658</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3091.0572640892747</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6947.9001062049401</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7371.2697411803629</v>
      </c>
      <c r="N1000" s="437">
        <f t="shared" si="222"/>
        <v>7371.2697411803629</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10409.729084062254</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8498.7643089292797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7908.8979426160658</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3091.0572640892747</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6947.9001062049401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7371.2697411803629</v>
      </c>
      <c r="N1004" s="437">
        <f t="shared" si="222"/>
        <v>7371.2697411803629</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1599.0738562235961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1325.0149395116237</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1240.9426995649894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485.48807674232933</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1090.9458389528277</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1148.2930821990733</v>
      </c>
      <c r="N1005" s="437">
        <f t="shared" si="222"/>
        <v>1148.2930821990733</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12250.778237984527</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10160.046576948755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9529.5949009846117</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3730.2251439309903</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8344.6843854287672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8803.0658490555325</v>
      </c>
      <c r="N1006" s="437">
        <f t="shared" si="222"/>
        <v>8803.0658490555288</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13849.852558891667</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11485.061275221204</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10770.537247457394</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4215.7130208182743</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9435.6302546626648</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9951.3588714102407</v>
      </c>
      <c r="N1008" s="437">
        <f t="shared" si="222"/>
        <v>9951.3588714102407</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24259.581642953923</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19983.825584150483</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18679.435190073462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7306.7702849075486</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16383.530360867608</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17322.628612590608</v>
      </c>
      <c r="N1012" s="437">
        <f t="shared" si="222"/>
        <v>17322.628612590604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1609.6265266626738</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2979.1216801132205</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1576.9376163360571</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1233.1371646223902</v>
      </c>
      <c r="N1104" s="437">
        <f t="shared" ref="N1104:N1120" si="246">AVERAGE(H1104:L1104)</f>
        <v>1233.1371646223902</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797.39069472595168</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1662.6719339971155</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965.65281759796017</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685.1430892642054</v>
      </c>
      <c r="N1105" s="437">
        <f t="shared" si="246"/>
        <v>685.1430892642054</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33.931520807132713</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56.361760555820453</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28.792400476264913</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23.817136367843613</v>
      </c>
      <c r="N1106" s="437">
        <f t="shared" si="246"/>
        <v>23.817136367843617</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2440.9487093305202</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4698.155283481824</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2571.3829030567167</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1942.097379173812</v>
      </c>
      <c r="N1108" s="437">
        <f t="shared" si="246"/>
        <v>1942.097379173812</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2440.9487093305202</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4698.155283481824</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2571.3829030567167</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1942.097379173812</v>
      </c>
      <c r="N1112" s="437">
        <f t="shared" si="246"/>
        <v>1942.097379173812</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356.28094698608373</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656.21190693183837</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338.86442225914044</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270.27145523541247</v>
      </c>
      <c r="N1113" s="437">
        <f t="shared" si="246"/>
        <v>270.27145523541247</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14.845039879102703</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28.180880277910227</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15.503600561094283</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11.705904143621442</v>
      </c>
      <c r="N1114" s="437">
        <f t="shared" si="246"/>
        <v>11.705904143621442</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371.12600329780571</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684.39281840438855</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354.36801885986353</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281.97736811241157</v>
      </c>
      <c r="N1116" s="437">
        <f t="shared" si="246"/>
        <v>281.97736811241151</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2812.0748744264229</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5382.5481018862138</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2925.7510908924196</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2224.0748134410114</v>
      </c>
      <c r="N1120" s="437">
        <f t="shared" si="246"/>
        <v>2224.074813441011</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PC4309_U08551_27_10_2014.rsps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1657688.301468536</v>
      </c>
      <c r="E7" s="389">
        <f>_xll.Woodstock.Analyst.Xcel.UDFs.GetIndicatorValueAverage("ONBTGSEPMRECREGAFIN_FCSEPM", "5 Famille de courbes=FCTYF_EPX;", _xll.Woodstock.Analyst.Xcel.UDFs.GetModelFilename(), _xll.Woodstock.Analyst.Xcel.UDFs.GetScenarioIndex(), "2", "6")</f>
        <v>18576039.050877418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9710.4868958690604</v>
      </c>
      <c r="E8" s="389">
        <f>_xll.Woodstock.Analyst.Xcel.UDFs.GetIndicatorValueAverage("ONBTGSEPMRECREGAFIN_FCSEPM", "5 Famille de courbes=FCTYF_SAB;", _xll.Woodstock.Analyst.Xcel.UDFs.GetModelFilename(), _xll.Woodstock.Analyst.Xcel.UDFs.GetScenarioIndex(), "2", "6")</f>
        <v>78320.779049811565</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431224.32704607502</v>
      </c>
      <c r="E9" s="389">
        <f>_xll.Woodstock.Analyst.Xcel.UDFs.GetIndicatorValueAverage("ONBTGSEPMRECREGAFIN_FCSEPM", "5 Famille de courbes=FCTYF_PIG;", _xll.Woodstock.Analyst.Xcel.UDFs.GetModelFilename(), _xll.Woodstock.Analyst.Xcel.UDFs.GetScenarioIndex(), "2", "6")</f>
        <v>2931255.1073413705</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1432765.244510222</v>
      </c>
      <c r="E10" s="389">
        <f>_xll.Woodstock.Analyst.Xcel.UDFs.GetIndicatorValue("ONBTGSEPMRECREGAFIN_FCSEPM", "5 Famille de courbes=FCTYF_EPX;", _xll.Woodstock.Analyst.Xcel.UDFs.GetModelFilename(), _xll.Woodstock.Analyst.Xcel.UDFs.GetScenarioIndex(), "2")</f>
        <v>15355588.386533897</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12204.7435466526</v>
      </c>
      <c r="E11" s="389">
        <f>_xll.Woodstock.Analyst.Xcel.UDFs.GetIndicatorValue("ONBTGSEPMRECREGAFIN_FCSEPM", "5 Famille de courbes=FCTYF_SAB;", _xll.Woodstock.Analyst.Xcel.UDFs.GetModelFilename(), _xll.Woodstock.Analyst.Xcel.UDFs.GetScenarioIndex(), "2")</f>
        <v>104233.38892621228</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606593.31029317831</v>
      </c>
      <c r="E12" s="389">
        <f>_xll.Woodstock.Analyst.Xcel.UDFs.GetIndicatorValue("ONBTGSEPMRECREGAFIN_FCSEPM", "5 Famille de courbes=FCTYF_PIG;", _xll.Woodstock.Analyst.Xcel.UDFs.GetModelFilename(), _xll.Woodstock.Analyst.Xcel.UDFs.GetScenarioIndex(), "2")</f>
        <v>4554125.3761217063</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1609688.1451886678</v>
      </c>
      <c r="E13" s="389">
        <f>_xll.Woodstock.Analyst.Xcel.UDFs.GetIndicatorValue("ONBTGSEPMRECREGAFIN_FCSEPM", "5 Famille de courbes=FCTYF_EPX;", _xll.Woodstock.Analyst.Xcel.UDFs.GetModelFilename(), _xll.Woodstock.Analyst.Xcel.UDFs.GetScenarioIndex(), "3")</f>
        <v>19026141.237403713</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518320.33618641808</v>
      </c>
      <c r="E15" s="389">
        <f>_xll.Woodstock.Analyst.Xcel.UDFs.GetIndicatorValue("ONBTGSEPMRECREGAFIN_FCSEPM", "5 Famille de courbes=FCTYF_PIG;", _xll.Woodstock.Analyst.Xcel.UDFs.GetModelFilename(), _xll.Woodstock.Analyst.Xcel.UDFs.GetScenarioIndex(), "3")</f>
        <v>3637829.6649986212</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1784298.6944970877</v>
      </c>
      <c r="E16" s="389">
        <f>_xll.Woodstock.Analyst.Xcel.UDFs.GetIndicatorValue("ONBTGSEPMRECREGAFIN_FCSEPM", "5 Famille de courbes=FCTYF_EPX;", _xll.Woodstock.Analyst.Xcel.UDFs.GetModelFilename(), _xll.Woodstock.Analyst.Xcel.UDFs.GetScenarioIndex(), "4")</f>
        <v>19322448.857039239</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23490.776417409121</v>
      </c>
      <c r="E17" s="389">
        <f>_xll.Woodstock.Analyst.Xcel.UDFs.GetIndicatorValue("ONBTGSEPMRECREGAFIN_FCSEPM", "5 Famille de courbes=FCTYF_SAB;", _xll.Woodstock.Analyst.Xcel.UDFs.GetModelFilename(), _xll.Woodstock.Analyst.Xcel.UDFs.GetScenarioIndex(), "4")</f>
        <v>188811.90107744603</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177953.36124363446</v>
      </c>
      <c r="E18" s="389">
        <f>_xll.Woodstock.Analyst.Xcel.UDFs.GetIndicatorValue("ONBTGSEPMRECREGAFIN_FCSEPM", "5 Famille de courbes=FCTYF_PIG;", _xll.Woodstock.Analyst.Xcel.UDFs.GetModelFilename(), _xll.Woodstock.Analyst.Xcel.UDFs.GetScenarioIndex(), "4")</f>
        <v>1187194.6051877071</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1945361.2829132259</v>
      </c>
      <c r="E19" s="389">
        <f>_xll.Woodstock.Analyst.Xcel.UDFs.GetIndicatorValue("ONBTGSEPMRECREGAFIN_FCSEPM", "5 Famille de courbes=FCTYF_EPX;", _xll.Woodstock.Analyst.Xcel.UDFs.GetModelFilename(), _xll.Woodstock.Analyst.Xcel.UDFs.GetScenarioIndex(), "5")</f>
        <v>22017323.199069034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254563.72118629096</v>
      </c>
      <c r="E21" s="389">
        <f>_xll.Woodstock.Analyst.Xcel.UDFs.GetIndicatorValue("ONBTGSEPMRECREGAFIN_FCSEPM", "5 Famille de courbes=FCTYF_PIG;", _xll.Woodstock.Analyst.Xcel.UDFs.GetModelFilename(), _xll.Woodstock.Analyst.Xcel.UDFs.GetScenarioIndex(), "5")</f>
        <v>1574273.1081328029</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1516328.1402334771</v>
      </c>
      <c r="E22" s="389">
        <f>_xll.Woodstock.Analyst.Xcel.UDFs.GetIndicatorValue("ONBTGSEPMRECREGAFIN_FCSEPM", "5 Famille de courbes=FCTYF_EPX;", _xll.Woodstock.Analyst.Xcel.UDFs.GetModelFilename(), _xll.Woodstock.Analyst.Xcel.UDFs.GetScenarioIndex(), "6")</f>
        <v>17158693.574341204</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12856.914515283584</v>
      </c>
      <c r="E23" s="389">
        <f>_xll.Woodstock.Analyst.Xcel.UDFs.GetIndicatorValue("ONBTGSEPMRECREGAFIN_FCSEPM", "5 Famille de courbes=FCTYF_SAB;", _xll.Woodstock.Analyst.Xcel.UDFs.GetModelFilename(), _xll.Woodstock.Analyst.Xcel.UDFs.GetScenarioIndex(), "6")</f>
        <v>98558.605245399536</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598690.90632085293</v>
      </c>
      <c r="E24" s="389">
        <f>_xll.Woodstock.Analyst.Xcel.UDFs.GetIndicatorValue("ONBTGSEPMRECREGAFIN_FCSEPM", "5 Famille de courbes=FCTYF_PIG;", _xll.Woodstock.Analyst.Xcel.UDFs.GetModelFilename(), _xll.Woodstock.Analyst.Xcel.UDFs.GetScenarioIndex(), "6")</f>
        <v>3702852.7822660161</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view="pageBreakPreview" zoomScale="50" zoomScaleNormal="100" zoomScaleSheetLayoutView="50" workbookViewId="0">
      <selection activeCell="D7" sqref="D7"/>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U08551_3FF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U08551_3FF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68.051527270056894</v>
      </c>
      <c r="C7" s="345">
        <f t="shared" si="0"/>
        <v>0</v>
      </c>
      <c r="D7" s="345">
        <f t="shared" si="0"/>
        <v>2104.0382037311701</v>
      </c>
      <c r="E7" s="345">
        <f t="shared" si="0"/>
        <v>9551.5663246901495</v>
      </c>
      <c r="F7" s="345">
        <f t="shared" si="0"/>
        <v>905.915367913046</v>
      </c>
      <c r="G7" s="345">
        <f t="shared" si="0"/>
        <v>474.59828755359399</v>
      </c>
      <c r="H7" s="345">
        <f t="shared" si="0"/>
        <v>542.76535921934806</v>
      </c>
      <c r="I7" s="345">
        <f t="shared" si="0"/>
        <v>312.07668943908999</v>
      </c>
      <c r="J7" s="345">
        <f t="shared" si="0"/>
        <v>140.98824018354301</v>
      </c>
      <c r="K7" s="345">
        <f t="shared" si="0"/>
        <v>0</v>
      </c>
      <c r="L7" s="345">
        <f t="shared" si="0"/>
        <v>14100</v>
      </c>
      <c r="M7" s="471"/>
      <c r="N7" s="256"/>
      <c r="P7" s="9" t="str">
        <f>IF(A7&lt;&gt;"",A7," ")</f>
        <v>sBOP</v>
      </c>
      <c r="Q7" s="13">
        <f t="shared" ref="Q7:Q30" si="1">IF(ISERROR(B7/$L7),0,B7/$L7)</f>
        <v>4.8263494517770851E-3</v>
      </c>
      <c r="R7" s="13">
        <f t="shared" ref="R7:R30" si="2">IF(ISERROR(C7/$L7),0,C7/$L7)</f>
        <v>0</v>
      </c>
      <c r="S7" s="13">
        <f t="shared" ref="S7:S30" si="3">IF(ISERROR(D7/$L7),0,D7/$L7)</f>
        <v>0.14922256764050851</v>
      </c>
      <c r="T7" s="13">
        <f t="shared" ref="T7:T30" si="4">IF(ISERROR(E7/$L7),0,E7/$L7)</f>
        <v>0.67741605139646455</v>
      </c>
      <c r="U7" s="13">
        <f t="shared" ref="U7:U30" si="5">IF(ISERROR(F7/$L7),0,F7/$L7)</f>
        <v>6.4249316873265669E-2</v>
      </c>
      <c r="V7" s="13">
        <f t="shared" ref="V7:V30" si="6">IF(ISERROR(G7/$L7),0,G7/$L7)</f>
        <v>3.365945301798539E-2</v>
      </c>
      <c r="W7" s="13">
        <f t="shared" ref="W7:W30" si="7">IF(ISERROR(H7/$L7),0,H7/$L7)</f>
        <v>3.8493997107755182E-2</v>
      </c>
      <c r="X7" s="13">
        <f t="shared" ref="X7:X30" si="8">IF(ISERROR(I7/$L7),0,I7/$L7)</f>
        <v>2.2133098541779431E-2</v>
      </c>
      <c r="Y7" s="13">
        <f t="shared" ref="Y7:Y30" si="9">IF(ISERROR(J7/$L7),0,J7/$L7)</f>
        <v>9.9991659704640433E-3</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6992.8533400225597</v>
      </c>
      <c r="E8" s="345">
        <f t="shared" si="13"/>
        <v>1480.8718842476001</v>
      </c>
      <c r="F8" s="345">
        <f t="shared" si="13"/>
        <v>0</v>
      </c>
      <c r="G8" s="345">
        <f t="shared" si="13"/>
        <v>133.181968156191</v>
      </c>
      <c r="H8" s="345">
        <f t="shared" si="13"/>
        <v>307.65454650286898</v>
      </c>
      <c r="I8" s="345">
        <f t="shared" si="13"/>
        <v>0</v>
      </c>
      <c r="J8" s="345">
        <f t="shared" si="13"/>
        <v>90.061330921659106</v>
      </c>
      <c r="K8" s="345">
        <f t="shared" si="13"/>
        <v>0</v>
      </c>
      <c r="L8" s="345">
        <f t="shared" si="13"/>
        <v>9004.6230698508807</v>
      </c>
      <c r="M8" s="471"/>
      <c r="N8" s="256"/>
      <c r="P8" s="9" t="str">
        <f t="shared" ref="P8:P30" si="14">IF(A8&lt;&gt;"",A8,"")</f>
        <v>sEPB</v>
      </c>
      <c r="Q8" s="13">
        <f t="shared" si="1"/>
        <v>0</v>
      </c>
      <c r="R8" s="13">
        <f t="shared" si="2"/>
        <v>0</v>
      </c>
      <c r="S8" s="13">
        <f t="shared" si="3"/>
        <v>0.77658479269786507</v>
      </c>
      <c r="T8" s="13">
        <f t="shared" si="4"/>
        <v>0.16445684319711606</v>
      </c>
      <c r="U8" s="13">
        <f t="shared" si="5"/>
        <v>0</v>
      </c>
      <c r="V8" s="13">
        <f t="shared" si="6"/>
        <v>1.4790399012048434E-2</v>
      </c>
      <c r="W8" s="13">
        <f t="shared" si="7"/>
        <v>3.4166288151799763E-2</v>
      </c>
      <c r="X8" s="13">
        <f t="shared" si="8"/>
        <v>0</v>
      </c>
      <c r="Y8" s="13">
        <f t="shared" si="9"/>
        <v>1.0001676941170459E-2</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159222.112976095</v>
      </c>
      <c r="E9" s="345">
        <f t="shared" si="13"/>
        <v>182645.699128632</v>
      </c>
      <c r="F9" s="345">
        <f t="shared" si="13"/>
        <v>0</v>
      </c>
      <c r="G9" s="345">
        <f t="shared" si="13"/>
        <v>20451.2722278361</v>
      </c>
      <c r="H9" s="345">
        <f t="shared" si="13"/>
        <v>2879.0825469319698</v>
      </c>
      <c r="I9" s="345">
        <f t="shared" si="13"/>
        <v>0</v>
      </c>
      <c r="J9" s="345">
        <f t="shared" si="13"/>
        <v>3688.8745139954999</v>
      </c>
      <c r="K9" s="345">
        <f t="shared" si="13"/>
        <v>0</v>
      </c>
      <c r="L9" s="345">
        <f t="shared" si="13"/>
        <v>368887.04139349097</v>
      </c>
      <c r="M9" s="471"/>
      <c r="N9" s="256"/>
      <c r="P9" s="9" t="str">
        <f t="shared" si="14"/>
        <v>sEPN</v>
      </c>
      <c r="Q9" s="13">
        <f t="shared" si="1"/>
        <v>0</v>
      </c>
      <c r="R9" s="13">
        <f t="shared" si="2"/>
        <v>0</v>
      </c>
      <c r="S9" s="13">
        <f t="shared" si="3"/>
        <v>0.43162837158666445</v>
      </c>
      <c r="T9" s="13">
        <f t="shared" si="4"/>
        <v>0.49512636290686135</v>
      </c>
      <c r="U9" s="13">
        <f t="shared" si="5"/>
        <v>0</v>
      </c>
      <c r="V9" s="13">
        <f t="shared" si="6"/>
        <v>5.5440473459247311E-2</v>
      </c>
      <c r="W9" s="13">
        <f t="shared" si="7"/>
        <v>7.8047809325480179E-3</v>
      </c>
      <c r="X9" s="13">
        <f t="shared" si="8"/>
        <v>0</v>
      </c>
      <c r="Y9" s="13">
        <f t="shared" si="9"/>
        <v>1.0000011114677748E-2</v>
      </c>
      <c r="Z9" s="13">
        <f t="shared" si="10"/>
        <v>0</v>
      </c>
      <c r="AA9" s="13">
        <f t="shared" si="11"/>
        <v>1</v>
      </c>
      <c r="AB9" s="79"/>
    </row>
    <row r="10" spans="1:28" x14ac:dyDescent="0.25">
      <c r="A10" s="369" t="str">
        <f>IF(ISBLANK(Intrants_RepProduits!A15),"sXXX",Intrants_RepProduits!A15)</f>
        <v>sMEL</v>
      </c>
      <c r="B10" s="345">
        <f t="shared" si="12"/>
        <v>0</v>
      </c>
      <c r="C10" s="345">
        <f t="shared" si="13"/>
        <v>0</v>
      </c>
      <c r="D10" s="345">
        <f t="shared" si="13"/>
        <v>3479.1414145706699</v>
      </c>
      <c r="E10" s="345">
        <f t="shared" si="13"/>
        <v>283.51418975793399</v>
      </c>
      <c r="F10" s="345">
        <f t="shared" si="13"/>
        <v>0</v>
      </c>
      <c r="G10" s="345">
        <f t="shared" si="13"/>
        <v>205.32303425311</v>
      </c>
      <c r="H10" s="345">
        <f t="shared" si="13"/>
        <v>33.800499502021701</v>
      </c>
      <c r="I10" s="345">
        <f t="shared" si="13"/>
        <v>0</v>
      </c>
      <c r="J10" s="345">
        <f t="shared" si="13"/>
        <v>40.430597481264499</v>
      </c>
      <c r="K10" s="345">
        <f t="shared" si="13"/>
        <v>0</v>
      </c>
      <c r="L10" s="345">
        <f t="shared" si="13"/>
        <v>4042.2097355649998</v>
      </c>
      <c r="M10" s="471"/>
      <c r="N10" s="256"/>
      <c r="P10" s="9" t="str">
        <f t="shared" si="14"/>
        <v>sMEL</v>
      </c>
      <c r="Q10" s="13">
        <f t="shared" si="1"/>
        <v>0</v>
      </c>
      <c r="R10" s="13">
        <f t="shared" si="2"/>
        <v>0</v>
      </c>
      <c r="S10" s="13">
        <f t="shared" si="3"/>
        <v>0.86070284378362982</v>
      </c>
      <c r="T10" s="13">
        <f t="shared" si="4"/>
        <v>7.0138416436797232E-2</v>
      </c>
      <c r="U10" s="13">
        <f t="shared" si="5"/>
        <v>0</v>
      </c>
      <c r="V10" s="13">
        <f t="shared" si="6"/>
        <v>5.079475031851878E-2</v>
      </c>
      <c r="W10" s="13">
        <f t="shared" si="7"/>
        <v>8.3618866197444439E-3</v>
      </c>
      <c r="X10" s="13">
        <f t="shared" si="8"/>
        <v>0</v>
      </c>
      <c r="Y10" s="13">
        <f t="shared" si="9"/>
        <v>1.000210284130972E-2</v>
      </c>
      <c r="Z10" s="13">
        <f t="shared" si="10"/>
        <v>0</v>
      </c>
      <c r="AA10" s="13">
        <f t="shared" si="11"/>
        <v>1</v>
      </c>
      <c r="AB10" s="79"/>
    </row>
    <row r="11" spans="1:28" x14ac:dyDescent="0.25">
      <c r="A11" s="369" t="str">
        <f>IF(ISBLANK(Intrants_RepProduits!A16),"sXXX",Intrants_RepProduits!A16)</f>
        <v>sPEU</v>
      </c>
      <c r="B11" s="345">
        <f t="shared" si="12"/>
        <v>29342.355054535099</v>
      </c>
      <c r="C11" s="345">
        <f t="shared" si="13"/>
        <v>0</v>
      </c>
      <c r="D11" s="345">
        <f t="shared" si="13"/>
        <v>36534.605196778502</v>
      </c>
      <c r="E11" s="345">
        <f t="shared" si="13"/>
        <v>63766.493028106997</v>
      </c>
      <c r="F11" s="345">
        <f t="shared" si="13"/>
        <v>3322.5157368437499</v>
      </c>
      <c r="G11" s="345">
        <f t="shared" si="13"/>
        <v>517.91602354552697</v>
      </c>
      <c r="H11" s="345">
        <f t="shared" si="13"/>
        <v>9076.1189613182596</v>
      </c>
      <c r="I11" s="345">
        <f t="shared" si="13"/>
        <v>0</v>
      </c>
      <c r="J11" s="345">
        <f t="shared" si="13"/>
        <v>1439.9959988718999</v>
      </c>
      <c r="K11" s="345">
        <f t="shared" si="13"/>
        <v>0</v>
      </c>
      <c r="L11" s="345">
        <f t="shared" si="13"/>
        <v>144000</v>
      </c>
      <c r="M11" s="471"/>
      <c r="N11" s="256"/>
      <c r="P11" s="9" t="str">
        <f t="shared" si="14"/>
        <v>sPEU</v>
      </c>
      <c r="Q11" s="13">
        <f t="shared" si="1"/>
        <v>0.20376635454538264</v>
      </c>
      <c r="R11" s="13">
        <f t="shared" si="2"/>
        <v>0</v>
      </c>
      <c r="S11" s="13">
        <f t="shared" si="3"/>
        <v>0.25371253608873962</v>
      </c>
      <c r="T11" s="13">
        <f t="shared" si="4"/>
        <v>0.44282286825074302</v>
      </c>
      <c r="U11" s="13">
        <f t="shared" si="5"/>
        <v>2.3073025950303819E-2</v>
      </c>
      <c r="V11" s="13">
        <f t="shared" si="6"/>
        <v>3.5966390523994927E-3</v>
      </c>
      <c r="W11" s="13">
        <f t="shared" si="7"/>
        <v>6.3028603898043475E-2</v>
      </c>
      <c r="X11" s="13">
        <f t="shared" si="8"/>
        <v>0</v>
      </c>
      <c r="Y11" s="13">
        <f t="shared" si="9"/>
        <v>9.999972214388194E-3</v>
      </c>
      <c r="Z11" s="13">
        <f t="shared" si="10"/>
        <v>0</v>
      </c>
      <c r="AA11" s="13">
        <f t="shared" si="11"/>
        <v>1</v>
      </c>
      <c r="AB11" s="79"/>
    </row>
    <row r="12" spans="1:28" x14ac:dyDescent="0.25">
      <c r="A12" s="369" t="str">
        <f>IF(ISBLANK(Intrants_RepProduits!A17),"sXXX",Intrants_RepProduits!A17)</f>
        <v>sPIG</v>
      </c>
      <c r="B12" s="345">
        <f t="shared" si="12"/>
        <v>0</v>
      </c>
      <c r="C12" s="345">
        <f t="shared" si="13"/>
        <v>591.70158766548502</v>
      </c>
      <c r="D12" s="345">
        <f t="shared" si="13"/>
        <v>97623.689834275094</v>
      </c>
      <c r="E12" s="345">
        <f t="shared" si="13"/>
        <v>7807.93538526258</v>
      </c>
      <c r="F12" s="345">
        <f t="shared" si="13"/>
        <v>0</v>
      </c>
      <c r="G12" s="345">
        <f t="shared" si="13"/>
        <v>3331.47923242664</v>
      </c>
      <c r="H12" s="345">
        <f t="shared" si="13"/>
        <v>3841.19676500579</v>
      </c>
      <c r="I12" s="345">
        <f t="shared" si="13"/>
        <v>0</v>
      </c>
      <c r="J12" s="345">
        <f t="shared" si="13"/>
        <v>1143.39689705981</v>
      </c>
      <c r="K12" s="345">
        <f t="shared" si="13"/>
        <v>0</v>
      </c>
      <c r="L12" s="345">
        <f t="shared" si="13"/>
        <v>114339.399701695</v>
      </c>
      <c r="M12" s="471"/>
      <c r="N12" s="256"/>
      <c r="P12" s="9" t="str">
        <f t="shared" si="14"/>
        <v>sPIG</v>
      </c>
      <c r="Q12" s="13">
        <f t="shared" si="1"/>
        <v>0</v>
      </c>
      <c r="R12" s="13">
        <f t="shared" si="2"/>
        <v>5.174957969074535E-3</v>
      </c>
      <c r="S12" s="13">
        <f t="shared" si="3"/>
        <v>0.85380621281001789</v>
      </c>
      <c r="T12" s="13">
        <f t="shared" si="4"/>
        <v>6.8287356813425987E-2</v>
      </c>
      <c r="U12" s="13">
        <f t="shared" si="5"/>
        <v>0</v>
      </c>
      <c r="V12" s="13">
        <f t="shared" si="6"/>
        <v>2.9136756368480857E-2</v>
      </c>
      <c r="W12" s="13">
        <f t="shared" si="7"/>
        <v>3.3594690675543638E-2</v>
      </c>
      <c r="X12" s="13">
        <f t="shared" si="8"/>
        <v>0</v>
      </c>
      <c r="Y12" s="13">
        <f t="shared" si="9"/>
        <v>1.0000025363460606E-2</v>
      </c>
      <c r="Z12" s="13">
        <f t="shared" si="10"/>
        <v>0</v>
      </c>
      <c r="AA12" s="13">
        <f t="shared" si="11"/>
        <v>1</v>
      </c>
      <c r="AB12" s="79"/>
    </row>
    <row r="13" spans="1:28" x14ac:dyDescent="0.25">
      <c r="A13" s="369" t="str">
        <f>IF(ISBLANK(Intrants_RepProduits!A18),"sXXX",Intrants_RepProduits!A18)</f>
        <v>sSAB</v>
      </c>
      <c r="B13" s="345">
        <f t="shared" si="12"/>
        <v>0</v>
      </c>
      <c r="C13" s="345">
        <f t="shared" si="13"/>
        <v>0</v>
      </c>
      <c r="D13" s="345">
        <f t="shared" si="13"/>
        <v>14541.9549002524</v>
      </c>
      <c r="E13" s="345">
        <f t="shared" si="13"/>
        <v>9123.0948206202393</v>
      </c>
      <c r="F13" s="345">
        <f t="shared" si="13"/>
        <v>0</v>
      </c>
      <c r="G13" s="345">
        <f t="shared" si="13"/>
        <v>959.87418497072701</v>
      </c>
      <c r="H13" s="345">
        <f t="shared" si="13"/>
        <v>1240.52833246311</v>
      </c>
      <c r="I13" s="345">
        <f t="shared" si="13"/>
        <v>0</v>
      </c>
      <c r="J13" s="345">
        <f t="shared" si="13"/>
        <v>261.27386109151502</v>
      </c>
      <c r="K13" s="345">
        <f t="shared" si="13"/>
        <v>0</v>
      </c>
      <c r="L13" s="345">
        <f t="shared" si="13"/>
        <v>26126.7260993979</v>
      </c>
      <c r="M13" s="471"/>
      <c r="N13" s="256"/>
      <c r="P13" s="9" t="str">
        <f t="shared" si="14"/>
        <v>sSAB</v>
      </c>
      <c r="Q13" s="13">
        <f t="shared" si="1"/>
        <v>0</v>
      </c>
      <c r="R13" s="13">
        <f t="shared" si="2"/>
        <v>0</v>
      </c>
      <c r="S13" s="13">
        <f t="shared" si="3"/>
        <v>0.55659307809666692</v>
      </c>
      <c r="T13" s="13">
        <f t="shared" si="4"/>
        <v>0.349186300109392</v>
      </c>
      <c r="U13" s="13">
        <f t="shared" si="5"/>
        <v>0</v>
      </c>
      <c r="V13" s="13">
        <f t="shared" si="6"/>
        <v>3.673916821108511E-2</v>
      </c>
      <c r="W13" s="13">
        <f t="shared" si="7"/>
        <v>4.7481200964237857E-2</v>
      </c>
      <c r="X13" s="13">
        <f t="shared" si="8"/>
        <v>0</v>
      </c>
      <c r="Y13" s="13">
        <f t="shared" si="9"/>
        <v>1.0000252618621671E-2</v>
      </c>
      <c r="Z13" s="13">
        <f t="shared" si="10"/>
        <v>0</v>
      </c>
      <c r="AA13" s="13">
        <f t="shared" si="11"/>
        <v>1</v>
      </c>
      <c r="AB13" s="79"/>
    </row>
    <row r="14" spans="1:28" x14ac:dyDescent="0.25">
      <c r="A14" s="369" t="str">
        <f>IF(ISBLANK(Intrants_RepProduits!A19),"sXXX",Intrants_RepProduits!A19)</f>
        <v>Total</v>
      </c>
      <c r="B14" s="345">
        <f t="shared" si="12"/>
        <v>29410.406581805099</v>
      </c>
      <c r="C14" s="345">
        <f t="shared" si="13"/>
        <v>591.70158766548502</v>
      </c>
      <c r="D14" s="345">
        <f t="shared" si="13"/>
        <v>320498.39586572599</v>
      </c>
      <c r="E14" s="345">
        <f t="shared" si="13"/>
        <v>274659.17476131697</v>
      </c>
      <c r="F14" s="345">
        <f t="shared" si="13"/>
        <v>4228.4311047567999</v>
      </c>
      <c r="G14" s="345">
        <f t="shared" si="13"/>
        <v>26073.644958741901</v>
      </c>
      <c r="H14" s="345">
        <f t="shared" si="13"/>
        <v>17921.147010943401</v>
      </c>
      <c r="I14" s="345">
        <f t="shared" si="13"/>
        <v>312.07668943908999</v>
      </c>
      <c r="J14" s="345">
        <f t="shared" si="13"/>
        <v>6805.0214396051997</v>
      </c>
      <c r="K14" s="345">
        <f t="shared" si="13"/>
        <v>0</v>
      </c>
      <c r="L14" s="345">
        <f t="shared" si="13"/>
        <v>680500</v>
      </c>
      <c r="M14" s="471"/>
      <c r="N14" s="256"/>
      <c r="P14" s="9" t="str">
        <f t="shared" si="14"/>
        <v>Total</v>
      </c>
      <c r="Q14" s="13">
        <f t="shared" si="1"/>
        <v>4.3218819370764286E-2</v>
      </c>
      <c r="R14" s="13">
        <f t="shared" si="2"/>
        <v>8.6951004800218229E-4</v>
      </c>
      <c r="S14" s="13">
        <f t="shared" si="3"/>
        <v>0.47097486534272742</v>
      </c>
      <c r="T14" s="13">
        <f t="shared" si="4"/>
        <v>0.40361377628408079</v>
      </c>
      <c r="U14" s="13">
        <f t="shared" si="5"/>
        <v>6.213712130428802E-3</v>
      </c>
      <c r="V14" s="13">
        <f t="shared" si="6"/>
        <v>3.8315422422838946E-2</v>
      </c>
      <c r="W14" s="13">
        <f t="shared" si="7"/>
        <v>2.6335263792716241E-2</v>
      </c>
      <c r="X14" s="13">
        <f t="shared" si="8"/>
        <v>4.5859910277603233E-4</v>
      </c>
      <c r="Y14" s="13">
        <f t="shared" si="9"/>
        <v>1.0000031505665245E-2</v>
      </c>
      <c r="Z14" s="13">
        <f t="shared" si="10"/>
        <v>0</v>
      </c>
      <c r="AA14" s="13">
        <f t="shared" si="11"/>
        <v>1</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166214.96631611756</v>
      </c>
      <c r="E36" s="371">
        <f t="shared" si="16"/>
        <v>184126.57101287961</v>
      </c>
      <c r="F36" s="371">
        <f t="shared" si="16"/>
        <v>0</v>
      </c>
      <c r="G36" s="371">
        <f t="shared" si="16"/>
        <v>20584.45419599229</v>
      </c>
      <c r="H36" s="371">
        <f t="shared" si="16"/>
        <v>3186.7370934348387</v>
      </c>
      <c r="I36" s="371">
        <f t="shared" si="16"/>
        <v>0</v>
      </c>
      <c r="J36" s="371">
        <f t="shared" si="16"/>
        <v>3778.9358449171591</v>
      </c>
      <c r="K36" s="371">
        <f t="shared" si="16"/>
        <v>0</v>
      </c>
      <c r="L36" s="371">
        <f t="shared" si="16"/>
        <v>377891.66446334188</v>
      </c>
      <c r="M36" s="470"/>
      <c r="N36" s="257"/>
      <c r="P36" s="35" t="s">
        <v>72</v>
      </c>
      <c r="Q36" s="36">
        <f t="shared" ref="Q36:AA42" si="17">IF(ISERROR(B36/$L36),0,B36/$L36)</f>
        <v>0</v>
      </c>
      <c r="R36" s="36">
        <f t="shared" si="17"/>
        <v>0</v>
      </c>
      <c r="S36" s="36">
        <f t="shared" si="17"/>
        <v>0.43984819446114448</v>
      </c>
      <c r="T36" s="36">
        <f t="shared" si="17"/>
        <v>0.48724697665497507</v>
      </c>
      <c r="U36" s="36">
        <f t="shared" si="17"/>
        <v>0</v>
      </c>
      <c r="V36" s="36">
        <f t="shared" si="17"/>
        <v>5.4471839767159316E-2</v>
      </c>
      <c r="W36" s="36">
        <f t="shared" si="17"/>
        <v>8.432938307756651E-3</v>
      </c>
      <c r="X36" s="36">
        <f t="shared" si="17"/>
        <v>0</v>
      </c>
      <c r="Y36" s="36">
        <f t="shared" si="17"/>
        <v>1.0000050808963377E-2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6992.8533400225597</v>
      </c>
      <c r="E37" s="345">
        <f>IF(ISERROR(VLOOKUP($A37,MatriceVolRepProd,5,FALSE)),0,VLOOKUP($A37,MatriceVolRepProd,5,FALSE))</f>
        <v>1480.8718842476001</v>
      </c>
      <c r="F37" s="345">
        <f>IF(ISERROR(VLOOKUP($A37,MatriceVolRepProd,6,FALSE)),0,VLOOKUP($A37,MatriceVolRepProd,6,FALSE))</f>
        <v>0</v>
      </c>
      <c r="G37" s="345">
        <f>IF(ISERROR(VLOOKUP($A37,MatriceVolRepProd,7,FALSE)),0,VLOOKUP($A37,MatriceVolRepProd,7,FALSE))</f>
        <v>133.181968156191</v>
      </c>
      <c r="H37" s="345">
        <f>IF(ISERROR(VLOOKUP($A37,MatriceVolRepProd,8,FALSE)),0,VLOOKUP($A37,MatriceVolRepProd,8,FALSE))</f>
        <v>307.65454650286898</v>
      </c>
      <c r="I37" s="345">
        <f>IF(ISERROR(VLOOKUP($A37,MatriceVolRepProd,9,FALSE)),0,VLOOKUP($A37,MatriceVolRepProd,9,FALSE))</f>
        <v>0</v>
      </c>
      <c r="J37" s="345">
        <f>IF(ISERROR(VLOOKUP($A37,MatriceVolRepProd,10,FALSE)),0,VLOOKUP($A37,MatriceVolRepProd,10,FALSE))</f>
        <v>90.061330921659106</v>
      </c>
      <c r="K37" s="345">
        <f>IF(ISERROR(VLOOKUP($A37,MatriceVolRepProd,11,FALSE)),0,VLOOKUP($A37,MatriceVolRepProd,11,FALSE))</f>
        <v>0</v>
      </c>
      <c r="L37" s="345">
        <f>IF(ISERROR(VLOOKUP($A37,MatriceVolRepProd,12,FALSE)),0,VLOOKUP($A37,MatriceVolRepProd,12,FALSE))</f>
        <v>9004.6230698508807</v>
      </c>
      <c r="M37" s="471"/>
      <c r="N37" s="258"/>
      <c r="P37" s="5" t="s">
        <v>48</v>
      </c>
      <c r="Q37" s="14">
        <f t="shared" si="17"/>
        <v>0</v>
      </c>
      <c r="R37" s="14">
        <f t="shared" si="17"/>
        <v>0</v>
      </c>
      <c r="S37" s="14">
        <f t="shared" si="17"/>
        <v>0.77658479269786507</v>
      </c>
      <c r="T37" s="14">
        <f t="shared" si="17"/>
        <v>0.16445684319711606</v>
      </c>
      <c r="U37" s="14">
        <f t="shared" si="17"/>
        <v>0</v>
      </c>
      <c r="V37" s="14">
        <f t="shared" si="17"/>
        <v>1.4790399012048434E-2</v>
      </c>
      <c r="W37" s="14">
        <f t="shared" si="17"/>
        <v>3.4166288151799763E-2</v>
      </c>
      <c r="X37" s="14">
        <f t="shared" si="17"/>
        <v>0</v>
      </c>
      <c r="Y37" s="14">
        <f t="shared" si="17"/>
        <v>1.0001676941170459E-2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159222.112976095</v>
      </c>
      <c r="E38" s="345">
        <f>IF(ISERROR(VLOOKUP($A38,MatriceVolRepProd,5,FALSE)),0,VLOOKUP($A38,MatriceVolRepProd,5,FALSE))</f>
        <v>182645.699128632</v>
      </c>
      <c r="F38" s="345">
        <f>IF(ISERROR(VLOOKUP($A38,MatriceVolRepProd,6,FALSE)),0,VLOOKUP($A38,MatriceVolRepProd,6,FALSE))</f>
        <v>0</v>
      </c>
      <c r="G38" s="345">
        <f>IF(ISERROR(VLOOKUP($A38,MatriceVolRepProd,7,FALSE)),0,VLOOKUP($A38,MatriceVolRepProd,7,FALSE))</f>
        <v>20451.2722278361</v>
      </c>
      <c r="H38" s="345">
        <f>IF(ISERROR(VLOOKUP($A38,MatriceVolRepProd,8,FALSE)),0,VLOOKUP($A38,MatriceVolRepProd,8,FALSE))</f>
        <v>2879.0825469319698</v>
      </c>
      <c r="I38" s="345">
        <f>IF(ISERROR(VLOOKUP($A38,MatriceVolRepProd,9,FALSE)),0,VLOOKUP($A38,MatriceVolRepProd,9,FALSE))</f>
        <v>0</v>
      </c>
      <c r="J38" s="345">
        <f>IF(ISERROR(VLOOKUP($A38,MatriceVolRepProd,10,FALSE)),0,VLOOKUP($A38,MatriceVolRepProd,10,FALSE))</f>
        <v>3688.8745139954999</v>
      </c>
      <c r="K38" s="345">
        <f>IF(ISERROR(VLOOKUP($A38,MatriceVolRepProd,11,FALSE)),0,VLOOKUP($A38,MatriceVolRepProd,11,FALSE))</f>
        <v>0</v>
      </c>
      <c r="L38" s="345">
        <f>IF(ISERROR(VLOOKUP($A38,MatriceVolRepProd,12,FALSE)),0,VLOOKUP($A38,MatriceVolRepProd,12,FALSE))</f>
        <v>368887.04139349097</v>
      </c>
      <c r="M38" s="471"/>
      <c r="N38" s="258"/>
      <c r="P38" s="5" t="s">
        <v>49</v>
      </c>
      <c r="Q38" s="14">
        <f t="shared" si="17"/>
        <v>0</v>
      </c>
      <c r="R38" s="14">
        <f t="shared" si="17"/>
        <v>0</v>
      </c>
      <c r="S38" s="14">
        <f t="shared" si="17"/>
        <v>0.43162837158666445</v>
      </c>
      <c r="T38" s="14">
        <f t="shared" si="17"/>
        <v>0.49512636290686135</v>
      </c>
      <c r="U38" s="14">
        <f t="shared" si="17"/>
        <v>0</v>
      </c>
      <c r="V38" s="14">
        <f t="shared" si="17"/>
        <v>5.5440473459247311E-2</v>
      </c>
      <c r="W38" s="14">
        <f t="shared" si="17"/>
        <v>7.8047809325480179E-3</v>
      </c>
      <c r="X38" s="14">
        <f t="shared" si="17"/>
        <v>0</v>
      </c>
      <c r="Y38" s="14">
        <f t="shared" si="17"/>
        <v>1.0000011114677748E-2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v>
      </c>
      <c r="E39" s="345">
        <f>IF(ISERROR(VLOOKUP($A39,MatriceVolRepProd,5,FALSE)),0,VLOOKUP($A39,MatriceVolRepProd,5,FALSE))</f>
        <v>0</v>
      </c>
      <c r="F39" s="345">
        <f>IF(ISERROR(VLOOKUP($A39,MatriceVolRepProd,6,FALSE)),0,VLOOKUP($A39,MatriceVolRepProd,6,FALSE))</f>
        <v>0</v>
      </c>
      <c r="G39" s="345">
        <f>IF(ISERROR(VLOOKUP($A39,MatriceVolRepProd,7,FALSE)),0,VLOOKUP($A39,MatriceVolRepProd,7,FALSE))</f>
        <v>0</v>
      </c>
      <c r="H39" s="345">
        <f>IF(ISERROR(VLOOKUP($A39,MatriceVolRepProd,8,FALSE)),0,VLOOKUP($A39,MatriceVolRepProd,8,FALSE))</f>
        <v>0</v>
      </c>
      <c r="I39" s="345">
        <f>IF(ISERROR(VLOOKUP($A39,MatriceVolRepProd,9,FALSE)),0,VLOOKUP($A39,MatriceVolRepProd,9,FALSE))</f>
        <v>0</v>
      </c>
      <c r="J39" s="345">
        <f>IF(ISERROR(VLOOKUP($A39,MatriceVolRepProd,10,FALSE)),0,VLOOKUP($A39,MatriceVolRepProd,10,FALSE))</f>
        <v>0</v>
      </c>
      <c r="K39" s="345">
        <f>IF(ISERROR(VLOOKUP($A39,MatriceVolRepProd,11,FALSE)),0,VLOOKUP($A39,MatriceVolRepProd,11,FALSE))</f>
        <v>0</v>
      </c>
      <c r="L39" s="345">
        <f>IF(ISERROR(VLOOKUP($A39,MatriceVolRepProd,12,FALSE)),0,VLOOKUP($A39,MatriceVolRepProd,12,FALSE))</f>
        <v>0</v>
      </c>
      <c r="M39" s="471"/>
      <c r="N39" s="258"/>
      <c r="P39" s="6" t="s">
        <v>50</v>
      </c>
      <c r="Q39" s="14">
        <f t="shared" si="17"/>
        <v>0</v>
      </c>
      <c r="R39" s="14">
        <f t="shared" si="17"/>
        <v>0</v>
      </c>
      <c r="S39" s="14">
        <f t="shared" si="17"/>
        <v>0</v>
      </c>
      <c r="T39" s="14">
        <f t="shared" si="17"/>
        <v>0</v>
      </c>
      <c r="U39" s="14">
        <f t="shared" si="17"/>
        <v>0</v>
      </c>
      <c r="V39" s="14">
        <f t="shared" si="17"/>
        <v>0</v>
      </c>
      <c r="W39" s="14">
        <f t="shared" si="17"/>
        <v>0</v>
      </c>
      <c r="X39" s="14">
        <f t="shared" si="17"/>
        <v>0</v>
      </c>
      <c r="Y39" s="14">
        <f t="shared" si="17"/>
        <v>0</v>
      </c>
      <c r="Z39" s="14">
        <f t="shared" si="17"/>
        <v>0</v>
      </c>
      <c r="AA39" s="14">
        <f t="shared" si="17"/>
        <v>0</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view="pageBreakPreview" zoomScale="50" zoomScaleNormal="100" zoomScaleSheetLayoutView="50" workbookViewId="0">
      <selection activeCell="D7" sqref="D7"/>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U08551_3FF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U08551_3FF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t="e">
        <f>_xll.Woodstock.Analyst.Xcel.UDFs.GetIndicatorValueAverage("OVOLPRUREC", _xll.Woodstock.Analyst.Xcel.UDFs.GetDynamicFilter(), _xll.Woodstock.Analyst.Xcel.UDFs.GetModelFilename(), _xll.Woodstock.Analyst.Xcel.UDFs.GetScenarioIndex(), "2", "6")</f>
        <v>#VALUE!</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26126.64914359491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14541.912067185085</v>
      </c>
      <c r="H8" s="424">
        <f>IF(ISERROR(VLOOKUP($B8,DataRemsoftAjuste,7+VLOOKUP($B$4,Periode,2,FALSE),FALSE)*VLOOKUP($C8,MatricePourcRepProd,5,FALSE)),0,VLOOKUP($B8,DataRemsoftAjuste,7+VLOOKUP($B$4,Periode,2,FALSE),FALSE)*VLOOKUP($C8,MatricePourcRepProd,5,FALSE))</f>
        <v>9123.0679487080888</v>
      </c>
      <c r="I8" s="424">
        <f>IF(ISERROR(VLOOKUP($B8,DataRemsoftAjuste,7+VLOOKUP($B$4,Periode,2,FALSE),FALSE)*VLOOKUP($C8,MatricePourcRepProd,6,FALSE)),0,VLOOKUP($B8,DataRemsoftAjuste,7+VLOOKUP($B$4,Periode,2,FALSE),FALSE)*VLOOKUP($C8,MatricePourcRepProd,6,FALSE))</f>
        <v>0</v>
      </c>
      <c r="J8" s="424">
        <f>SUM(E8:I8)</f>
        <v>23664.980015893176</v>
      </c>
      <c r="K8" s="424">
        <f>IF(ISERROR(VLOOKUP($B8,DataRemsoftAjuste,7+VLOOKUP($B$4,Periode,2,FALSE),FALSE)*VLOOKUP($C8,MatricePourcRepProd,7,FALSE)),0,VLOOKUP($B8,DataRemsoftAjuste,7+VLOOKUP($B$4,Periode,2,FALSE),FALSE)*VLOOKUP($C8,MatricePourcRepProd,7,FALSE))</f>
        <v>959.87135767853272</v>
      </c>
      <c r="L8" s="424">
        <f>IF(ISERROR(VLOOKUP($B8,DataRemsoftAjuste,7+VLOOKUP($B$4,Periode,2,FALSE),FALSE)*VLOOKUP($C8,MatricePourcRepProd,8,FALSE)),0,VLOOKUP($B8,DataRemsoftAjuste,7+VLOOKUP($B$4,Periode,2,FALSE),FALSE)*VLOOKUP($C8,MatricePourcRepProd,8,FALSE))</f>
        <v>1240.5246785091583</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261.2730915140437</v>
      </c>
      <c r="O8" s="424">
        <f>SUM(K8:N8)</f>
        <v>2461.6691277017349</v>
      </c>
      <c r="Q8" s="18" t="s">
        <v>2</v>
      </c>
      <c r="R8" s="18" t="s">
        <v>62</v>
      </c>
      <c r="S8" s="19">
        <f>_xll.Woodstock.Analyst.Xcel.UDFs.GetIndicatorValue("OVOLSABREC","Toutes les strates",_xll.Woodstock.Analyst.Xcel.UDFs.GetModelFilename(),_xll.Woodstock.Analyst.Xcel.UDFs.GetScenarioIndex(),"2")/5</f>
        <v>27881.087500000001</v>
      </c>
      <c r="T8" s="19">
        <f>_xll.Woodstock.Analyst.Xcel.UDFs.GetIndicatorValue("OVOLSABREC", "Toutes les strates", _xll.Woodstock.Analyst.Xcel.UDFs.GetModelFilename(), _xll.Woodstock.Analyst.Xcel.UDFs.GetScenarioIndex(),"3")/5</f>
        <v>27546.881239999999</v>
      </c>
      <c r="U8" s="19">
        <f>_xll.Woodstock.Analyst.Xcel.UDFs.GetIndicatorValue("OVOLSABREC", "Toutes les strates", _xll.Woodstock.Analyst.Xcel.UDFs.GetModelFilename(), _xll.Woodstock.Analyst.Xcel.UDFs.GetScenarioIndex(),"4")/5</f>
        <v>30976.387500000001</v>
      </c>
      <c r="V8" s="19">
        <f>_xll.Woodstock.Analyst.Xcel.UDFs.GetIndicatorValue("OVOLSABREC", "Toutes les strates", _xll.Woodstock.Analyst.Xcel.UDFs.GetModelFilename(), _xll.Woodstock.Analyst.Xcel.UDFs.GetScenarioIndex(),"5")/5</f>
        <v>18525.503120000001</v>
      </c>
      <c r="W8" s="19">
        <f>_xll.Woodstock.Analyst.Xcel.UDFs.GetIndicatorValue("OVOLSABREC", "Toutes les strates", _xll.Woodstock.Analyst.Xcel.UDFs.GetModelFilename(), _xll.Woodstock.Analyst.Xcel.UDFs.GetScenarioIndex(),"6")/5</f>
        <v>25699.307819999998</v>
      </c>
      <c r="X8" s="19">
        <f>_xll.Woodstock.Analyst.Xcel.UDFs.GetIndicatorValueAverage("OVOLSABREC", "Toutes les strates", _xll.Woodstock.Analyst.Xcel.UDFs.GetModelFilename(), _xll.Woodstock.Analyst.Xcel.UDFs.GetScenarioIndex(),"2", "6")/5</f>
        <v>26125.833436000004</v>
      </c>
      <c r="Y8" s="69">
        <f t="shared" ref="Y8:AD12" si="1">S8*$AE$12</f>
        <v>27881.958010595619</v>
      </c>
      <c r="Z8" s="69">
        <f t="shared" si="1"/>
        <v>27547.741315920481</v>
      </c>
      <c r="AA8" s="69">
        <f t="shared" si="1"/>
        <v>30977.354652860617</v>
      </c>
      <c r="AB8" s="69">
        <f t="shared" si="1"/>
        <v>18526.081528096711</v>
      </c>
      <c r="AC8" s="69">
        <f t="shared" si="1"/>
        <v>25700.110210500632</v>
      </c>
      <c r="AD8" s="69">
        <f t="shared" si="1"/>
        <v>26126.649143594816</v>
      </c>
      <c r="AE8" s="71"/>
    </row>
    <row r="9" spans="1:31" x14ac:dyDescent="0.25">
      <c r="A9" s="524"/>
      <c r="B9" s="422" t="s">
        <v>3</v>
      </c>
      <c r="C9" s="425" t="s">
        <v>72</v>
      </c>
      <c r="D9" s="424">
        <f t="shared" si="0"/>
        <v>377891.65326352313</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166214.96138989768</v>
      </c>
      <c r="H9" s="424">
        <f>IF(ISERROR(VLOOKUP($B9,DataRemsoftAjuste,7+VLOOKUP($B$4,Periode,2,FALSE),FALSE)*VLOOKUP($C9,MatricePourcRepProd,5,FALSE)),0,VLOOKUP($B9,DataRemsoftAjuste,7+VLOOKUP($B$4,Periode,2,FALSE),FALSE)*VLOOKUP($C9,MatricePourcRepProd,5,FALSE))</f>
        <v>184126.56555580199</v>
      </c>
      <c r="I9" s="424">
        <f>IF(ISERROR(VLOOKUP($B9,DataRemsoftAjuste,7+VLOOKUP($B$4,Periode,2,FALSE),FALSE)*VLOOKUP($C9,MatricePourcRepProd,6,FALSE)),0,VLOOKUP($B9,DataRemsoftAjuste,7+VLOOKUP($B$4,Periode,2,FALSE),FALSE)*VLOOKUP($C9,MatricePourcRepProd,6,FALSE))</f>
        <v>0</v>
      </c>
      <c r="J9" s="424">
        <f>SUM(E9:I9)</f>
        <v>350341.5269456997</v>
      </c>
      <c r="K9" s="424">
        <f>IF(ISERROR(VLOOKUP($B9,DataRemsoftAjuste,7+VLOOKUP($B$4,Periode,2,FALSE),FALSE)*VLOOKUP($C9,MatricePourcRepProd,7,FALSE)),0,VLOOKUP($B9,DataRemsoftAjuste,7+VLOOKUP($B$4,Periode,2,FALSE),FALSE)*VLOOKUP($C9,MatricePourcRepProd,7,FALSE))</f>
        <v>20584.453585917581</v>
      </c>
      <c r="L9" s="424">
        <f>IF(ISERROR(VLOOKUP($B9,DataRemsoftAjuste,7+VLOOKUP($B$4,Periode,2,FALSE),FALSE)*VLOOKUP($C9,MatricePourcRepProd,8,FALSE)),0,VLOOKUP($B9,DataRemsoftAjuste,7+VLOOKUP($B$4,Periode,2,FALSE),FALSE)*VLOOKUP($C9,MatricePourcRepProd,8,FALSE))</f>
        <v>3186.7369989874614</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3778.9357329184063</v>
      </c>
      <c r="O9" s="424">
        <f>SUM(K9:N9)</f>
        <v>27550.126317823448</v>
      </c>
      <c r="Q9" s="18" t="s">
        <v>3</v>
      </c>
      <c r="R9" s="18" t="s">
        <v>62</v>
      </c>
      <c r="S9" s="19">
        <f>_xll.Woodstock.Analyst.Xcel.UDFs.GetIndicatorValue("OVOLGEPXREC", "Toutes les strates", _xll.Woodstock.Analyst.Xcel.UDFs.GetModelFilename(), _xll.Woodstock.Analyst.Xcel.UDFs.GetScenarioIndex(),"2")/5</f>
        <v>345348.5</v>
      </c>
      <c r="T9" s="19">
        <f>_xll.Woodstock.Analyst.Xcel.UDFs.GetIndicatorValue("OVOLGEPXREC", "Toutes les strates", _xll.Woodstock.Analyst.Xcel.UDFs.GetModelFilename(), _xll.Woodstock.Analyst.Xcel.UDFs.GetScenarioIndex(),"3")/5</f>
        <v>376253.02500000002</v>
      </c>
      <c r="U9" s="19">
        <f>_xll.Woodstock.Analyst.Xcel.UDFs.GetIndicatorValue("OVOLGEPXREC", "Toutes les strates", _xll.Woodstock.Analyst.Xcel.UDFs.GetModelFilename(), _xll.Woodstock.Analyst.Xcel.UDFs.GetScenarioIndex(),"4")/5</f>
        <v>394281.35</v>
      </c>
      <c r="V9" s="19">
        <f>_xll.Woodstock.Analyst.Xcel.UDFs.GetIndicatorValue("OVOLGEPXREC", "Toutes les strates", _xll.Woodstock.Analyst.Xcel.UDFs.GetModelFilename(), _xll.Woodstock.Analyst.Xcel.UDFs.GetScenarioIndex(),"5")/5</f>
        <v>405265.92499999999</v>
      </c>
      <c r="W9" s="19">
        <f>_xll.Woodstock.Analyst.Xcel.UDFs.GetIndicatorValue("OVOLGEPXREC", "Toutes les strates", _xll.Woodstock.Analyst.Xcel.UDFs.GetModelFilename(), _xll.Woodstock.Analyst.Xcel.UDFs.GetScenarioIndex(),"6")/5</f>
        <v>368250.47499999998</v>
      </c>
      <c r="X9" s="19">
        <f>_xll.Woodstock.Analyst.Xcel.UDFs.GetIndicatorValueAverage("OVOLGEPXREC", "Toutes les strates", _xll.Woodstock.Analyst.Xcel.UDFs.GetModelFilename(), _xll.Woodstock.Analyst.Xcel.UDFs.GetScenarioIndex(),"2", "6")/5</f>
        <v>377879.85499999998</v>
      </c>
      <c r="Y9" s="69">
        <f t="shared" si="1"/>
        <v>345359.2825610615</v>
      </c>
      <c r="Z9" s="69">
        <f t="shared" si="1"/>
        <v>376264.77247021243</v>
      </c>
      <c r="AA9" s="69">
        <f t="shared" si="1"/>
        <v>394293.660355284</v>
      </c>
      <c r="AB9" s="69">
        <f t="shared" si="1"/>
        <v>405278.57831855345</v>
      </c>
      <c r="AC9" s="69">
        <f t="shared" si="1"/>
        <v>368261.97261250624</v>
      </c>
      <c r="AD9" s="69">
        <f t="shared" si="1"/>
        <v>377891.65326352353</v>
      </c>
      <c r="AE9" s="71"/>
    </row>
    <row r="10" spans="1:31" x14ac:dyDescent="0.25">
      <c r="A10" s="524"/>
      <c r="B10" s="422" t="s">
        <v>4</v>
      </c>
      <c r="C10" s="425" t="s">
        <v>57</v>
      </c>
      <c r="D10" s="424">
        <f t="shared" si="0"/>
        <v>114339.50830653279</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591.70214969095377</v>
      </c>
      <c r="G10" s="424">
        <f>IF(ISERROR(VLOOKUP($B10,DataRemsoftAjuste,7+VLOOKUP($B$4,Periode,2,FALSE),FALSE)*VLOOKUP($C10,MatricePourcRepProd,4,FALSE)),0,VLOOKUP($B10,DataRemsoftAjuste,7+VLOOKUP($B$4,Periode,2,FALSE),FALSE)*VLOOKUP($C10,MatricePourcRepProd,4,FALSE))</f>
        <v>97623.782561760003</v>
      </c>
      <c r="H10" s="424">
        <f>IF(ISERROR(VLOOKUP($B10,DataRemsoftAjuste,7+VLOOKUP($B$4,Periode,2,FALSE),FALSE)*VLOOKUP($C10,MatricePourcRepProd,5,FALSE)),0,VLOOKUP($B10,DataRemsoftAjuste,7+VLOOKUP($B$4,Periode,2,FALSE),FALSE)*VLOOKUP($C10,MatricePourcRepProd,5,FALSE))</f>
        <v>7807.9428015998619</v>
      </c>
      <c r="I10" s="424">
        <f>IF(ISERROR(VLOOKUP($B10,DataRemsoftAjuste,7+VLOOKUP($B$4,Periode,2,FALSE),FALSE)*VLOOKUP($C10,MatricePourcRepProd,6,FALSE)),0,VLOOKUP($B10,DataRemsoftAjuste,7+VLOOKUP($B$4,Periode,2,FALSE),FALSE)*VLOOKUP($C10,MatricePourcRepProd,6,FALSE))</f>
        <v>0</v>
      </c>
      <c r="J10" s="424">
        <f>SUM(E10:I10)</f>
        <v>106023.42751305082</v>
      </c>
      <c r="K10" s="424">
        <f>IF(ISERROR(VLOOKUP($B10,DataRemsoftAjuste,7+VLOOKUP($B$4,Periode,2,FALSE),FALSE)*VLOOKUP($C10,MatricePourcRepProd,7,FALSE)),0,VLOOKUP($B10,DataRemsoftAjuste,7+VLOOKUP($B$4,Periode,2,FALSE),FALSE)*VLOOKUP($C10,MatricePourcRepProd,7,FALSE))</f>
        <v>3331.4823968193273</v>
      </c>
      <c r="L10" s="424">
        <f>IF(ISERROR(VLOOKUP($B10,DataRemsoftAjuste,7+VLOOKUP($B$4,Periode,2,FALSE),FALSE)*VLOOKUP($C10,MatricePourcRepProd,8,FALSE)),0,VLOOKUP($B10,DataRemsoftAjuste,7+VLOOKUP($B$4,Periode,2,FALSE),FALSE)*VLOOKUP($C10,MatricePourcRepProd,8,FALSE))</f>
        <v>3841.2004135517077</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1143.3979831109386</v>
      </c>
      <c r="O10" s="424">
        <f>SUM(K10:N10)</f>
        <v>8316.0807934819732</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146906.23535999996</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113625.88243999999</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93194.539839999983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93807.539460000015</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124145.49530000004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114335.9384800001</v>
      </c>
      <c r="Y10" s="69">
        <f t="shared" si="1"/>
        <v>146910.82210484782</v>
      </c>
      <c r="Z10" s="69">
        <f t="shared" si="1"/>
        <v>113629.43009697716</v>
      </c>
      <c r="AA10" s="69">
        <f t="shared" si="1"/>
        <v>93197.449584262446</v>
      </c>
      <c r="AB10" s="69">
        <f t="shared" si="1"/>
        <v>93810.468343496716</v>
      </c>
      <c r="AC10" s="69">
        <f t="shared" si="1"/>
        <v>124149.37140307733</v>
      </c>
      <c r="AD10" s="69">
        <f t="shared" si="1"/>
        <v>114339.50830653239</v>
      </c>
      <c r="AE10" s="71"/>
    </row>
    <row r="11" spans="1:31" x14ac:dyDescent="0.25">
      <c r="A11" s="524"/>
      <c r="B11" s="422" t="s">
        <v>5</v>
      </c>
      <c r="C11" s="425" t="s">
        <v>54</v>
      </c>
      <c r="D11" s="424">
        <f t="shared" si="0"/>
        <v>4042.1892863492731</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3479.1238138725403</v>
      </c>
      <c r="H11" s="424">
        <f>IF(ISERROR(VLOOKUP($B11,DataRemsoftAjuste,7+VLOOKUP($B$4,Periode,2,FALSE),FALSE)*VLOOKUP($C11,MatricePourcRepProd,5,FALSE)),0,VLOOKUP($B11,DataRemsoftAjuste,7+VLOOKUP($B$4,Periode,2,FALSE),FALSE)*VLOOKUP($C11,MatricePourcRepProd,5,FALSE))</f>
        <v>283.51275548232553</v>
      </c>
      <c r="I11" s="424">
        <f>IF(ISERROR(VLOOKUP($B11,DataRemsoftAjuste,7+VLOOKUP($B$4,Periode,2,FALSE),FALSE)*VLOOKUP($C11,MatricePourcRepProd,6,FALSE)),0,VLOOKUP($B11,DataRemsoftAjuste,7+VLOOKUP($B$4,Periode,2,FALSE),FALSE)*VLOOKUP($C11,MatricePourcRepProd,6,FALSE))</f>
        <v>0</v>
      </c>
      <c r="J11" s="424">
        <f>SUM(E11:I11)</f>
        <v>3762.636569354866</v>
      </c>
      <c r="K11" s="424">
        <f>IF(ISERROR(VLOOKUP($B11,DataRemsoftAjuste,7+VLOOKUP($B$4,Periode,2,FALSE),FALSE)*VLOOKUP($C11,MatricePourcRepProd,7,FALSE)),0,VLOOKUP($B11,DataRemsoftAjuste,7+VLOOKUP($B$4,Periode,2,FALSE),FALSE)*VLOOKUP($C11,MatricePourcRepProd,7,FALSE))</f>
        <v>205.32199554030294</v>
      </c>
      <c r="L11" s="424">
        <f>IF(ISERROR(VLOOKUP($B11,DataRemsoftAjuste,7+VLOOKUP($B$4,Periode,2,FALSE),FALSE)*VLOOKUP($C11,MatricePourcRepProd,8,FALSE)),0,VLOOKUP($B11,DataRemsoftAjuste,7+VLOOKUP($B$4,Periode,2,FALSE),FALSE)*VLOOKUP($C11,MatricePourcRepProd,8,FALSE))</f>
        <v>33.80032850799833</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40.430392946105776</v>
      </c>
      <c r="O11" s="424">
        <f>SUM(K11:N11)</f>
        <v>279.55271699440704</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2250.1771400000002</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4949.36132</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3922.0726600000003</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4800.7324200000003</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4287.9718800000001</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4042.0630840000003</v>
      </c>
      <c r="Y11" s="69">
        <f t="shared" si="1"/>
        <v>2250.247395618343</v>
      </c>
      <c r="Z11" s="69">
        <f t="shared" si="1"/>
        <v>4949.5158502517561</v>
      </c>
      <c r="AA11" s="69">
        <f t="shared" si="1"/>
        <v>3922.1951159769169</v>
      </c>
      <c r="AB11" s="69">
        <f t="shared" si="1"/>
        <v>4800.8823097214226</v>
      </c>
      <c r="AC11" s="69">
        <f t="shared" si="1"/>
        <v>4288.1057601779248</v>
      </c>
      <c r="AD11" s="69">
        <f t="shared" si="1"/>
        <v>4042.1892863492731</v>
      </c>
      <c r="AE11" s="71"/>
    </row>
    <row r="12" spans="1:31" x14ac:dyDescent="0.25">
      <c r="A12" s="524"/>
      <c r="B12" s="426" t="s">
        <v>6</v>
      </c>
      <c r="C12" s="426"/>
      <c r="D12" s="427">
        <f t="shared" si="0"/>
        <v>522400.00000000012</v>
      </c>
      <c r="E12" s="427">
        <f t="shared" ref="E12:O12" si="2">SUM(E8:E11)</f>
        <v>0</v>
      </c>
      <c r="F12" s="427">
        <f t="shared" si="2"/>
        <v>591.70214969095377</v>
      </c>
      <c r="G12" s="427">
        <f t="shared" si="2"/>
        <v>281859.77983271529</v>
      </c>
      <c r="H12" s="427">
        <f t="shared" si="2"/>
        <v>201341.08906159224</v>
      </c>
      <c r="I12" s="427">
        <f t="shared" si="2"/>
        <v>0</v>
      </c>
      <c r="J12" s="427">
        <f t="shared" si="2"/>
        <v>483792.57104399853</v>
      </c>
      <c r="K12" s="427">
        <f t="shared" si="2"/>
        <v>25081.129335955746</v>
      </c>
      <c r="L12" s="427">
        <f t="shared" si="2"/>
        <v>8302.2624195563258</v>
      </c>
      <c r="M12" s="427">
        <f t="shared" si="2"/>
        <v>0</v>
      </c>
      <c r="N12" s="427">
        <f t="shared" si="2"/>
        <v>5224.0372004894944</v>
      </c>
      <c r="O12" s="427">
        <f t="shared" si="2"/>
        <v>38607.42895600156</v>
      </c>
      <c r="Q12" s="18" t="s">
        <v>6</v>
      </c>
      <c r="R12" s="18" t="s">
        <v>62</v>
      </c>
      <c r="S12" s="19">
        <f>_xll.Woodstock.Analyst.Xcel.UDFs.GetIndicatorValue("OVOLGSEPMREC", "Toutes les strates", _xll.Woodstock.Analyst.Xcel.UDFs.GetModelFilename(), _xll.Woodstock.Analyst.Xcel.UDFs.GetScenarioIndex(),"2")/5</f>
        <v>522386</v>
      </c>
      <c r="T12" s="19">
        <f>_xll.Woodstock.Analyst.Xcel.UDFs.GetIndicatorValue("OVOLGSEPMREC", "Toutes les strates", _xll.Woodstock.Analyst.Xcel.UDFs.GetModelFilename(), _xll.Woodstock.Analyst.Xcel.UDFs.GetScenarioIndex(),"3")/5</f>
        <v>522375.15</v>
      </c>
      <c r="U12" s="19">
        <f>_xll.Woodstock.Analyst.Xcel.UDFs.GetIndicatorValue("OVOLGSEPMREC", "Toutes les strates", _xll.Woodstock.Analyst.Xcel.UDFs.GetModelFilename(), _xll.Woodstock.Analyst.Xcel.UDFs.GetScenarioIndex(),"4")/5</f>
        <v>522374.35</v>
      </c>
      <c r="V12" s="19">
        <f>_xll.Woodstock.Analyst.Xcel.UDFs.GetIndicatorValue("OVOLGSEPMREC", "Toutes les strates", _xll.Woodstock.Analyst.Xcel.UDFs.GetModelFilename(), _xll.Woodstock.Analyst.Xcel.UDFs.GetScenarioIndex(),"5")/5</f>
        <v>522399.7</v>
      </c>
      <c r="W12" s="19">
        <f>_xll.Woodstock.Analyst.Xcel.UDFs.GetIndicatorValue("OVOLGSEPMREC", "Toutes les strates", _xll.Woodstock.Analyst.Xcel.UDFs.GetModelFilename(), _xll.Woodstock.Analyst.Xcel.UDFs.GetScenarioIndex(),"6")/5</f>
        <v>522383.25</v>
      </c>
      <c r="X12" s="19">
        <f>_xll.Woodstock.Analyst.Xcel.UDFs.GetIndicatorValueAverage("OVOLGSEPMREC", "Toutes les strates", _xll.Woodstock.Analyst.Xcel.UDFs.GetModelFilename(), _xll.Woodstock.Analyst.Xcel.UDFs.GetScenarioIndex(),"2", "6")/5</f>
        <v>522383.69000000006</v>
      </c>
      <c r="Y12" s="69">
        <f t="shared" si="1"/>
        <v>522402.31007212331</v>
      </c>
      <c r="Z12" s="69">
        <f t="shared" si="1"/>
        <v>522391.45973336184</v>
      </c>
      <c r="AA12" s="69">
        <f t="shared" si="1"/>
        <v>522390.65970838396</v>
      </c>
      <c r="AB12" s="69">
        <f t="shared" si="1"/>
        <v>522416.01049986831</v>
      </c>
      <c r="AC12" s="69">
        <f t="shared" si="1"/>
        <v>522399.55998626212</v>
      </c>
      <c r="AD12" s="69">
        <f t="shared" si="1"/>
        <v>522400</v>
      </c>
      <c r="AE12" s="71">
        <f>IF(ISERROR(Intrants_CahierDetermination!B11/X12),0,Intrants_CahierDetermination!B11/X12)</f>
        <v>1.0000312222611696</v>
      </c>
    </row>
    <row r="13" spans="1:31" x14ac:dyDescent="0.25">
      <c r="A13" s="524"/>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24"/>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24"/>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34.015059999999998</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44.839579999999998</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45.646640000000005</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20.290100000000002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36.758760000000002</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36.310028000000003</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24"/>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34.015059999999998</v>
      </c>
      <c r="T16" s="21">
        <f t="shared" si="7"/>
        <v>44.839579999999998</v>
      </c>
      <c r="U16" s="21">
        <f t="shared" si="7"/>
        <v>45.646640000000005</v>
      </c>
      <c r="V16" s="21">
        <f t="shared" si="7"/>
        <v>20.290100000000002</v>
      </c>
      <c r="W16" s="21">
        <f t="shared" si="7"/>
        <v>36.758760000000002</v>
      </c>
      <c r="X16" s="21">
        <f t="shared" si="7"/>
        <v>36.310028000000003</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24"/>
      <c r="B17" s="428" t="s">
        <v>11</v>
      </c>
      <c r="C17" s="428"/>
      <c r="D17" s="429">
        <f t="shared" si="0"/>
        <v>522400.00000000012</v>
      </c>
      <c r="E17" s="429">
        <f t="shared" ref="E17:O17" si="8">SUM(E12+E16)</f>
        <v>0</v>
      </c>
      <c r="F17" s="429">
        <f t="shared" si="8"/>
        <v>591.70214969095377</v>
      </c>
      <c r="G17" s="429">
        <f t="shared" si="8"/>
        <v>281859.77983271529</v>
      </c>
      <c r="H17" s="429">
        <f t="shared" si="8"/>
        <v>201341.08906159224</v>
      </c>
      <c r="I17" s="429">
        <f t="shared" si="8"/>
        <v>0</v>
      </c>
      <c r="J17" s="429">
        <f t="shared" si="8"/>
        <v>483792.57104399853</v>
      </c>
      <c r="K17" s="429">
        <f t="shared" si="8"/>
        <v>25081.129335955746</v>
      </c>
      <c r="L17" s="429">
        <f t="shared" si="8"/>
        <v>8302.2624195563258</v>
      </c>
      <c r="M17" s="429">
        <f t="shared" si="8"/>
        <v>0</v>
      </c>
      <c r="N17" s="429">
        <f t="shared" si="8"/>
        <v>5224.0372004894944</v>
      </c>
      <c r="O17" s="429">
        <f t="shared" si="8"/>
        <v>38607.42895600156</v>
      </c>
      <c r="Q17" s="20" t="s">
        <v>11</v>
      </c>
      <c r="R17" s="21" t="s">
        <v>62</v>
      </c>
      <c r="S17" s="21">
        <f t="shared" ref="S17:AD17" si="9">S16+S12</f>
        <v>522420.01506000001</v>
      </c>
      <c r="T17" s="21">
        <f t="shared" si="9"/>
        <v>522419.98958000005</v>
      </c>
      <c r="U17" s="21">
        <f t="shared" si="9"/>
        <v>522419.99663999997</v>
      </c>
      <c r="V17" s="21">
        <f t="shared" si="9"/>
        <v>522419.9901</v>
      </c>
      <c r="W17" s="21">
        <f t="shared" si="9"/>
        <v>522420.00876</v>
      </c>
      <c r="X17" s="21">
        <f t="shared" si="9"/>
        <v>522420.00002800004</v>
      </c>
      <c r="Y17" s="70">
        <f t="shared" si="9"/>
        <v>522402.31007212331</v>
      </c>
      <c r="Z17" s="70">
        <f t="shared" si="9"/>
        <v>522391.45973336184</v>
      </c>
      <c r="AA17" s="70">
        <f t="shared" si="9"/>
        <v>522390.65970838396</v>
      </c>
      <c r="AB17" s="70">
        <f t="shared" si="9"/>
        <v>522416.01049986831</v>
      </c>
      <c r="AC17" s="70">
        <f t="shared" si="9"/>
        <v>522399.55998626212</v>
      </c>
      <c r="AD17" s="70">
        <f t="shared" si="9"/>
        <v>522400</v>
      </c>
      <c r="AE17" s="70"/>
    </row>
    <row r="18" spans="1:31" x14ac:dyDescent="0.25">
      <c r="A18" s="524" t="s">
        <v>12</v>
      </c>
      <c r="B18" s="422" t="s">
        <v>13</v>
      </c>
      <c r="C18" s="425" t="s">
        <v>47</v>
      </c>
      <c r="D18" s="424">
        <f t="shared" si="0"/>
        <v>14099.999999999996</v>
      </c>
      <c r="E18" s="424">
        <f>IF(ISERROR(VLOOKUP($B18,DataRemsoftAjuste,7+VLOOKUP($B$4,Periode,2,FALSE),FALSE)*VLOOKUP($C18,MatricePourcRepProd,2,FALSE)),0,VLOOKUP($B18,DataRemsoftAjuste,7+VLOOKUP($B$4,Periode,2,FALSE),FALSE)*VLOOKUP($C18,MatricePourcRepProd,2,FALSE))</f>
        <v>68.051527270056894</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2104.0382037311701</v>
      </c>
      <c r="H18" s="424">
        <f>IF(ISERROR(VLOOKUP($B18,DataRemsoftAjuste,7+VLOOKUP($B$4,Periode,2,FALSE),FALSE)*VLOOKUP($C18,MatricePourcRepProd,5,FALSE)),0,VLOOKUP($B18,DataRemsoftAjuste,7+VLOOKUP($B$4,Periode,2,FALSE),FALSE)*VLOOKUP($C18,MatricePourcRepProd,5,FALSE))</f>
        <v>9551.5663246901495</v>
      </c>
      <c r="I18" s="424">
        <f>IF(ISERROR(VLOOKUP($B18,DataRemsoftAjuste,7+VLOOKUP($B$4,Periode,2,FALSE),FALSE)*VLOOKUP($C18,MatricePourcRepProd,6,FALSE)),0,VLOOKUP($B18,DataRemsoftAjuste,7+VLOOKUP($B$4,Periode,2,FALSE),FALSE)*VLOOKUP($C18,MatricePourcRepProd,6,FALSE))</f>
        <v>905.91536791304588</v>
      </c>
      <c r="J18" s="424">
        <f>SUM(E18:I18)</f>
        <v>12629.571423604422</v>
      </c>
      <c r="K18" s="424">
        <f>IF(ISERROR(VLOOKUP($B18,DataRemsoftAjuste,7+VLOOKUP($B$4,Periode,2,FALSE),FALSE)*VLOOKUP($C18,MatricePourcRepProd,7,FALSE)),0,VLOOKUP($B18,DataRemsoftAjuste,7+VLOOKUP($B$4,Periode,2,FALSE),FALSE)*VLOOKUP($C18,MatricePourcRepProd,7,FALSE))</f>
        <v>474.59828755359399</v>
      </c>
      <c r="L18" s="424">
        <f>IF(ISERROR(VLOOKUP($B18,DataRemsoftAjuste,7+VLOOKUP($B$4,Periode,2,FALSE),FALSE)*VLOOKUP($C18,MatricePourcRepProd,8,FALSE)),0,VLOOKUP($B18,DataRemsoftAjuste,7+VLOOKUP($B$4,Periode,2,FALSE),FALSE)*VLOOKUP($C18,MatricePourcRepProd,8,FALSE))</f>
        <v>542.76535921934806</v>
      </c>
      <c r="M18" s="424">
        <f>IF(ISERROR(VLOOKUP($B18,DataRemsoftAjuste,7+VLOOKUP($B$4,Periode,2,FALSE),FALSE)*VLOOKUP($C18,MatricePourcRepProd,9,FALSE)),0,VLOOKUP($B18,DataRemsoftAjuste,7+VLOOKUP($B$4,Periode,2,FALSE),FALSE)*VLOOKUP($C18,MatricePourcRepProd,9,FALSE))</f>
        <v>312.07668943908999</v>
      </c>
      <c r="N18" s="424">
        <f>IF(ISERROR(VLOOKUP($B18,DataRemsoftAjuste,7+VLOOKUP($B$4,Periode,2,FALSE),FALSE)*VLOOKUP($C18,MatricePourcRepProd,10,FALSE)),0,VLOOKUP($B18,DataRemsoftAjuste,7+VLOOKUP($B$4,Periode,2,FALSE),FALSE)*VLOOKUP($C18,MatricePourcRepProd,10,FALSE))</f>
        <v>140.98824018354301</v>
      </c>
      <c r="O18" s="424">
        <f>SUM(K18:N18)</f>
        <v>1470.428576395575</v>
      </c>
      <c r="Q18" s="18" t="s">
        <v>13</v>
      </c>
      <c r="R18" s="18" t="s">
        <v>62</v>
      </c>
      <c r="S18" s="19">
        <f>_xll.Woodstock.Analyst.Xcel.UDFs.GetIndicatorValue("OVOLBOPREC", "Toutes les strates", _xll.Woodstock.Analyst.Xcel.UDFs.GetModelFilename(), _xll.Woodstock.Analyst.Xcel.UDFs.GetScenarioIndex(),"2")/5</f>
        <v>14431.309380000001</v>
      </c>
      <c r="T18" s="19">
        <f>_xll.Woodstock.Analyst.Xcel.UDFs.GetIndicatorValue("OVOLBOPREC", "Toutes les strates", _xll.Woodstock.Analyst.Xcel.UDFs.GetModelFilename(), _xll.Woodstock.Analyst.Xcel.UDFs.GetScenarioIndex(),"3")/5</f>
        <v>14236.471880000001</v>
      </c>
      <c r="U18" s="19">
        <f>_xll.Woodstock.Analyst.Xcel.UDFs.GetIndicatorValue("OVOLBOPREC", "Toutes les strates", _xll.Woodstock.Analyst.Xcel.UDFs.GetModelFilename(), _xll.Woodstock.Analyst.Xcel.UDFs.GetScenarioIndex(),"4")/5</f>
        <v>16390.390619999998</v>
      </c>
      <c r="V18" s="19">
        <f>_xll.Woodstock.Analyst.Xcel.UDFs.GetIndicatorValue("OVOLBOPREC", "Toutes les strates", _xll.Woodstock.Analyst.Xcel.UDFs.GetModelFilename(), _xll.Woodstock.Analyst.Xcel.UDFs.GetScenarioIndex(),"5")/5</f>
        <v>10899.789059999999</v>
      </c>
      <c r="W18" s="19">
        <f>_xll.Woodstock.Analyst.Xcel.UDFs.GetIndicatorValue("OVOLBOPREC", "Toutes les strates", _xll.Woodstock.Analyst.Xcel.UDFs.GetModelFilename(), _xll.Woodstock.Analyst.Xcel.UDFs.GetScenarioIndex(),"6")/5</f>
        <v>14856.451560000001</v>
      </c>
      <c r="X18" s="19">
        <f>_xll.Woodstock.Analyst.Xcel.UDFs.GetIndicatorValueAverage("OVOLBOPREC", "Toutes les strates", _xll.Woodstock.Analyst.Xcel.UDFs.GetModelFilename(), _xll.Woodstock.Analyst.Xcel.UDFs.GetScenarioIndex(),"2", "6")/5</f>
        <v>14162.882500000002</v>
      </c>
      <c r="Y18" s="69">
        <f t="shared" ref="Y18:AD18" si="10">S18*$AE$18</f>
        <v>14367.235077887568</v>
      </c>
      <c r="Z18" s="69">
        <f t="shared" si="10"/>
        <v>14173.262646781119</v>
      </c>
      <c r="AA18" s="69">
        <f t="shared" si="10"/>
        <v>16317.618093774339</v>
      </c>
      <c r="AB18" s="69">
        <f t="shared" si="10"/>
        <v>10851.394533986988</v>
      </c>
      <c r="AC18" s="69">
        <f t="shared" si="10"/>
        <v>14790.489647569977</v>
      </c>
      <c r="AD18" s="69">
        <f t="shared" si="10"/>
        <v>14100</v>
      </c>
      <c r="AE18" s="71">
        <f>IF(ISERROR(Intrants_CahierDetermination!G11/X18),0,Intrants_CahierDetermination!G11/X18)</f>
        <v>0.9955600493049348</v>
      </c>
    </row>
    <row r="19" spans="1:31" x14ac:dyDescent="0.25">
      <c r="A19" s="524"/>
      <c r="B19" s="422" t="s">
        <v>14</v>
      </c>
      <c r="C19" s="425" t="s">
        <v>55</v>
      </c>
      <c r="D19" s="424">
        <f t="shared" si="0"/>
        <v>144000.00000000003</v>
      </c>
      <c r="E19" s="424">
        <f>IF(ISERROR(VLOOKUP($B19,DataRemsoftAjuste,7+VLOOKUP($B$4,Periode,2,FALSE),FALSE)*VLOOKUP($C19,MatricePourcRepProd,2,FALSE)),0,VLOOKUP($B19,DataRemsoftAjuste,7+VLOOKUP($B$4,Periode,2,FALSE),FALSE)*VLOOKUP($C19,MatricePourcRepProd,2,FALSE))</f>
        <v>29342.355054535099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36534.605196778502</v>
      </c>
      <c r="H19" s="424">
        <f>IF(ISERROR(VLOOKUP($B19,DataRemsoftAjuste,7+VLOOKUP($B$4,Periode,2,FALSE),FALSE)*VLOOKUP($C19,MatricePourcRepProd,5,FALSE)),0,VLOOKUP($B19,DataRemsoftAjuste,7+VLOOKUP($B$4,Periode,2,FALSE),FALSE)*VLOOKUP($C19,MatricePourcRepProd,5,FALSE))</f>
        <v>63766.493028106997</v>
      </c>
      <c r="I19" s="424">
        <f>IF(ISERROR(VLOOKUP($B19,DataRemsoftAjuste,7+VLOOKUP($B$4,Periode,2,FALSE),FALSE)*VLOOKUP($C19,MatricePourcRepProd,6,FALSE)),0,VLOOKUP($B19,DataRemsoftAjuste,7+VLOOKUP($B$4,Periode,2,FALSE),FALSE)*VLOOKUP($C19,MatricePourcRepProd,6,FALSE))</f>
        <v>3322.5157368437499</v>
      </c>
      <c r="J19" s="424">
        <f>SUM(E19:I19)</f>
        <v>132965.96901626434</v>
      </c>
      <c r="K19" s="424">
        <f>IF(ISERROR(VLOOKUP($B19,DataRemsoftAjuste,7+VLOOKUP($B$4,Periode,2,FALSE),FALSE)*VLOOKUP($C19,MatricePourcRepProd,7,FALSE)),0,VLOOKUP($B19,DataRemsoftAjuste,7+VLOOKUP($B$4,Periode,2,FALSE),FALSE)*VLOOKUP($C19,MatricePourcRepProd,7,FALSE))</f>
        <v>517.91602354552697</v>
      </c>
      <c r="L19" s="424">
        <f>IF(ISERROR(VLOOKUP($B19,DataRemsoftAjuste,7+VLOOKUP($B$4,Periode,2,FALSE),FALSE)*VLOOKUP($C19,MatricePourcRepProd,8,FALSE)),0,VLOOKUP($B19,DataRemsoftAjuste,7+VLOOKUP($B$4,Periode,2,FALSE),FALSE)*VLOOKUP($C19,MatricePourcRepProd,8,FALSE))</f>
        <v>9076.1189613182596</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1439.9959988718999</v>
      </c>
      <c r="O19" s="424">
        <f>SUM(K19:N19)</f>
        <v>11034.030983735687</v>
      </c>
      <c r="Q19" s="18" t="s">
        <v>14</v>
      </c>
      <c r="R19" s="18" t="s">
        <v>62</v>
      </c>
      <c r="S19" s="19">
        <f>_xll.Woodstock.Analyst.Xcel.UDFs.GetIndicatorValue("OVOLGPEUREC", "Toutes les strates", _xll.Woodstock.Analyst.Xcel.UDFs.GetModelFilename(), _xll.Woodstock.Analyst.Xcel.UDFs.GetScenarioIndex(),"2")/5</f>
        <v>143688.6875</v>
      </c>
      <c r="T19" s="19">
        <f>_xll.Woodstock.Analyst.Xcel.UDFs.GetIndicatorValue("OVOLGPEUREC", "Toutes les strates", _xll.Woodstock.Analyst.Xcel.UDFs.GetModelFilename(), _xll.Woodstock.Analyst.Xcel.UDFs.GetScenarioIndex(),"3")/5</f>
        <v>143883.52499999999</v>
      </c>
      <c r="U19" s="19">
        <f>_xll.Woodstock.Analyst.Xcel.UDFs.GetIndicatorValue("OVOLGPEUREC", "Toutes les strates", _xll.Woodstock.Analyst.Xcel.UDFs.GetModelFilename(), _xll.Woodstock.Analyst.Xcel.UDFs.GetScenarioIndex(),"4")/5</f>
        <v>141729.61249999999</v>
      </c>
      <c r="V19" s="19">
        <f>_xll.Woodstock.Analyst.Xcel.UDFs.GetIndicatorValue("OVOLGPEUREC", "Toutes les strates", _xll.Woodstock.Analyst.Xcel.UDFs.GetModelFilename(), _xll.Woodstock.Analyst.Xcel.UDFs.GetScenarioIndex(),"5")/5</f>
        <v>147219.75</v>
      </c>
      <c r="W19" s="19">
        <f>_xll.Woodstock.Analyst.Xcel.UDFs.GetIndicatorValue("OVOLGPEUREC", "Toutes les strates", _xll.Woodstock.Analyst.Xcel.UDFs.GetModelFilename(), _xll.Woodstock.Analyst.Xcel.UDFs.GetScenarioIndex(),"6")/5</f>
        <v>143263.17499999999</v>
      </c>
      <c r="X19" s="19">
        <f>_xll.Woodstock.Analyst.Xcel.UDFs.GetIndicatorValueAverage("OVOLGPEUREC", "Toutes les strates", _xll.Woodstock.Analyst.Xcel.UDFs.GetModelFilename(), _xll.Woodstock.Analyst.Xcel.UDFs.GetScenarioIndex(),"2", "6")/5</f>
        <v>143956.95000000001</v>
      </c>
      <c r="Y19" s="69">
        <f t="shared" ref="Y19:AD19" si="11">S19*$AE$19</f>
        <v>143731.65727670665</v>
      </c>
      <c r="Z19" s="69">
        <f t="shared" si="11"/>
        <v>143926.55304241995</v>
      </c>
      <c r="AA19" s="69">
        <f t="shared" si="11"/>
        <v>141771.99641976296</v>
      </c>
      <c r="AB19" s="69">
        <f t="shared" si="11"/>
        <v>147263.77573295348</v>
      </c>
      <c r="AC19" s="69">
        <f t="shared" si="11"/>
        <v>143306.01752815684</v>
      </c>
      <c r="AD19" s="69">
        <f t="shared" si="11"/>
        <v>144000</v>
      </c>
      <c r="AE19" s="71">
        <f>IF(ISERROR(Intrants_CahierDetermination!F11/X19),0,Intrants_CahierDetermination!F11/X19)</f>
        <v>1.000299047736146</v>
      </c>
    </row>
    <row r="20" spans="1:31" x14ac:dyDescent="0.25">
      <c r="A20" s="524"/>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0.46256000000000003</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0.37435999999999997</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0.16738399999999998</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3.1199999993987149E-3</v>
      </c>
      <c r="T21" s="21">
        <f t="shared" si="13"/>
        <v>3.1200000048556831E-3</v>
      </c>
      <c r="U21" s="21">
        <f t="shared" si="13"/>
        <v>-3.119999986665789E-3</v>
      </c>
      <c r="V21" s="21">
        <f t="shared" si="13"/>
        <v>-1.6200000136450399E-3</v>
      </c>
      <c r="W21" s="21">
        <f t="shared" si="13"/>
        <v>-9.1999997675884515E-4</v>
      </c>
      <c r="X21" s="21">
        <f t="shared" si="13"/>
        <v>1.1599998651945498E-4</v>
      </c>
      <c r="Y21" s="70">
        <f t="shared" ref="Y21:AD21" si="14">S21</f>
        <v>3.1199999993987149E-3</v>
      </c>
      <c r="Z21" s="70">
        <f t="shared" si="14"/>
        <v>3.1200000048556831E-3</v>
      </c>
      <c r="AA21" s="70">
        <f t="shared" si="14"/>
        <v>-3.119999986665789E-3</v>
      </c>
      <c r="AB21" s="70">
        <f t="shared" si="14"/>
        <v>-1.6200000136450399E-3</v>
      </c>
      <c r="AC21" s="70">
        <f t="shared" si="14"/>
        <v>-9.1999997675884515E-4</v>
      </c>
      <c r="AD21" s="70">
        <f t="shared" si="14"/>
        <v>1.1599998651945498E-4</v>
      </c>
      <c r="AE21" s="70"/>
    </row>
    <row r="22" spans="1:31" x14ac:dyDescent="0.25">
      <c r="A22" s="524"/>
      <c r="B22" s="426" t="s">
        <v>17</v>
      </c>
      <c r="C22" s="426"/>
      <c r="D22" s="427">
        <f t="shared" si="0"/>
        <v>158100</v>
      </c>
      <c r="E22" s="427">
        <f t="shared" ref="E22:O22" si="15">SUM(E18:E21)</f>
        <v>29410.406581805157</v>
      </c>
      <c r="F22" s="427">
        <f t="shared" si="15"/>
        <v>0</v>
      </c>
      <c r="G22" s="427">
        <f t="shared" si="15"/>
        <v>38638.643400509674</v>
      </c>
      <c r="H22" s="427">
        <f t="shared" si="15"/>
        <v>73318.05935279715</v>
      </c>
      <c r="I22" s="427">
        <f t="shared" si="15"/>
        <v>4228.4311047567953</v>
      </c>
      <c r="J22" s="427">
        <f t="shared" si="15"/>
        <v>145595.54043986875</v>
      </c>
      <c r="K22" s="427">
        <f t="shared" si="15"/>
        <v>992.51431109912096</v>
      </c>
      <c r="L22" s="427">
        <f t="shared" si="15"/>
        <v>9618.884320537607</v>
      </c>
      <c r="M22" s="427">
        <f t="shared" si="15"/>
        <v>312.07668943908999</v>
      </c>
      <c r="N22" s="427">
        <f t="shared" si="15"/>
        <v>1580.9842390554429</v>
      </c>
      <c r="O22" s="427">
        <f t="shared" si="15"/>
        <v>12504.459560131261</v>
      </c>
      <c r="Q22" s="18" t="s">
        <v>17</v>
      </c>
      <c r="R22" s="18" t="s">
        <v>62</v>
      </c>
      <c r="S22" s="19">
        <f>_xll.Woodstock.Analyst.Xcel.UDFs.GetIndicatorValue("OVOLGFIREC", "Toutes les strates", _xll.Woodstock.Analyst.Xcel.UDFs.GetModelFilename(), _xll.Woodstock.Analyst.Xcel.UDFs.GetScenarioIndex(),"2")/5</f>
        <v>158120</v>
      </c>
      <c r="T22" s="19">
        <f>_xll.Woodstock.Analyst.Xcel.UDFs.GetIndicatorValue("OVOLGFIREC", "Toutes les strates", _xll.Woodstock.Analyst.Xcel.UDFs.GetModelFilename(), _xll.Woodstock.Analyst.Xcel.UDFs.GetScenarioIndex(),"3")/5</f>
        <v>158120</v>
      </c>
      <c r="U22" s="19">
        <f>_xll.Woodstock.Analyst.Xcel.UDFs.GetIndicatorValue("OVOLGFIREC", "Toutes les strates", _xll.Woodstock.Analyst.Xcel.UDFs.GetModelFilename(), _xll.Woodstock.Analyst.Xcel.UDFs.GetScenarioIndex(),"4")/5</f>
        <v>158120</v>
      </c>
      <c r="V22" s="19">
        <f>_xll.Woodstock.Analyst.Xcel.UDFs.GetIndicatorValue("OVOLGFIREC", "Toutes les strates", _xll.Woodstock.Analyst.Xcel.UDFs.GetModelFilename(), _xll.Woodstock.Analyst.Xcel.UDFs.GetScenarioIndex(),"5")/5</f>
        <v>158120</v>
      </c>
      <c r="W22" s="19">
        <f>_xll.Woodstock.Analyst.Xcel.UDFs.GetIndicatorValue("OVOLGFIREC", "Toutes les strates", _xll.Woodstock.Analyst.Xcel.UDFs.GetModelFilename(), _xll.Woodstock.Analyst.Xcel.UDFs.GetScenarioIndex(),"6")/5</f>
        <v>158120</v>
      </c>
      <c r="X22" s="19">
        <f>_xll.Woodstock.Analyst.Xcel.UDFs.GetIndicatorValueAverage("OVOLGFIREC", "Toutes les strates", _xll.Woodstock.Analyst.Xcel.UDFs.GetModelFilename(), _xll.Woodstock.Analyst.Xcel.UDFs.GetScenarioIndex(),"2", "6")/5</f>
        <v>158120</v>
      </c>
      <c r="Y22" s="70">
        <f t="shared" ref="Y22:AD22" si="16">SUM(Y18:Y21)</f>
        <v>158098.89547459423</v>
      </c>
      <c r="Z22" s="70">
        <f t="shared" si="16"/>
        <v>158099.81880920107</v>
      </c>
      <c r="AA22" s="70">
        <f t="shared" si="16"/>
        <v>158089.61139353731</v>
      </c>
      <c r="AB22" s="70">
        <f t="shared" si="16"/>
        <v>158115.16864694044</v>
      </c>
      <c r="AC22" s="70">
        <f t="shared" si="16"/>
        <v>158096.50625572685</v>
      </c>
      <c r="AD22" s="70">
        <f t="shared" si="16"/>
        <v>158100.00011599998</v>
      </c>
      <c r="AE22" s="70"/>
    </row>
    <row r="23" spans="1:31" x14ac:dyDescent="0.25">
      <c r="A23" s="524"/>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24"/>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24"/>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24"/>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24"/>
      <c r="B27" s="428" t="s">
        <v>22</v>
      </c>
      <c r="C27" s="428"/>
      <c r="D27" s="429">
        <f t="shared" si="0"/>
        <v>158100</v>
      </c>
      <c r="E27" s="429">
        <f t="shared" ref="E27:O27" si="23">E26+E22</f>
        <v>29410.406581805157</v>
      </c>
      <c r="F27" s="429">
        <f t="shared" si="23"/>
        <v>0</v>
      </c>
      <c r="G27" s="429">
        <f t="shared" si="23"/>
        <v>38638.643400509674</v>
      </c>
      <c r="H27" s="429">
        <f t="shared" si="23"/>
        <v>73318.05935279715</v>
      </c>
      <c r="I27" s="429">
        <f t="shared" si="23"/>
        <v>4228.4311047567953</v>
      </c>
      <c r="J27" s="429">
        <f t="shared" si="23"/>
        <v>145595.54043986875</v>
      </c>
      <c r="K27" s="429">
        <f t="shared" si="23"/>
        <v>992.51431109912096</v>
      </c>
      <c r="L27" s="429">
        <f t="shared" si="23"/>
        <v>9618.884320537607</v>
      </c>
      <c r="M27" s="429">
        <f t="shared" si="23"/>
        <v>312.07668943908999</v>
      </c>
      <c r="N27" s="429">
        <f t="shared" si="23"/>
        <v>1580.9842390554429</v>
      </c>
      <c r="O27" s="429">
        <f t="shared" si="23"/>
        <v>12504.459560131261</v>
      </c>
      <c r="Q27" s="20" t="s">
        <v>22</v>
      </c>
      <c r="R27" s="21" t="s">
        <v>62</v>
      </c>
      <c r="S27" s="21">
        <f t="shared" ref="S27:AD27" si="24">S26+S22</f>
        <v>158120</v>
      </c>
      <c r="T27" s="21">
        <f t="shared" si="24"/>
        <v>158120</v>
      </c>
      <c r="U27" s="21">
        <f t="shared" si="24"/>
        <v>158120</v>
      </c>
      <c r="V27" s="21">
        <f t="shared" si="24"/>
        <v>158120</v>
      </c>
      <c r="W27" s="21">
        <f t="shared" si="24"/>
        <v>158120</v>
      </c>
      <c r="X27" s="21">
        <f t="shared" si="24"/>
        <v>158120</v>
      </c>
      <c r="Y27" s="70">
        <f t="shared" si="24"/>
        <v>158098.89547459423</v>
      </c>
      <c r="Z27" s="70">
        <f t="shared" si="24"/>
        <v>158099.81880920107</v>
      </c>
      <c r="AA27" s="70">
        <f t="shared" si="24"/>
        <v>158089.61139353731</v>
      </c>
      <c r="AB27" s="70">
        <f t="shared" si="24"/>
        <v>158115.16864694044</v>
      </c>
      <c r="AC27" s="70">
        <f t="shared" si="24"/>
        <v>158096.50625572685</v>
      </c>
      <c r="AD27" s="70">
        <f t="shared" si="24"/>
        <v>158100.00011599998</v>
      </c>
      <c r="AE27" s="70"/>
    </row>
    <row r="28" spans="1:31" x14ac:dyDescent="0.25">
      <c r="A28" s="430"/>
      <c r="B28" s="430" t="s">
        <v>23</v>
      </c>
      <c r="C28" s="430"/>
      <c r="D28" s="429">
        <f t="shared" si="0"/>
        <v>680500.00000000012</v>
      </c>
      <c r="E28" s="431">
        <f t="shared" ref="E28:O28" si="25">E27+E17</f>
        <v>29410.406581805157</v>
      </c>
      <c r="F28" s="431">
        <f t="shared" si="25"/>
        <v>591.70214969095377</v>
      </c>
      <c r="G28" s="431">
        <f t="shared" si="25"/>
        <v>320498.42323322495</v>
      </c>
      <c r="H28" s="431">
        <f t="shared" si="25"/>
        <v>274659.1484143894</v>
      </c>
      <c r="I28" s="431">
        <f t="shared" si="25"/>
        <v>4228.4311047567953</v>
      </c>
      <c r="J28" s="431">
        <f t="shared" si="25"/>
        <v>629388.11148386728</v>
      </c>
      <c r="K28" s="431">
        <f t="shared" si="25"/>
        <v>26073.643647054865</v>
      </c>
      <c r="L28" s="431">
        <f t="shared" si="25"/>
        <v>17921.146740093933</v>
      </c>
      <c r="M28" s="431">
        <f t="shared" si="25"/>
        <v>312.07668943908999</v>
      </c>
      <c r="N28" s="431">
        <f t="shared" si="25"/>
        <v>6805.0214395449375</v>
      </c>
      <c r="O28" s="431">
        <f t="shared" si="25"/>
        <v>51111.888516132822</v>
      </c>
      <c r="Q28" s="20" t="s">
        <v>23</v>
      </c>
      <c r="R28" s="21" t="s">
        <v>62</v>
      </c>
      <c r="S28" s="21">
        <f t="shared" ref="S28:AD28" si="26">S27+S17</f>
        <v>680540.01506000001</v>
      </c>
      <c r="T28" s="21">
        <f t="shared" si="26"/>
        <v>680539.98958000005</v>
      </c>
      <c r="U28" s="21">
        <f t="shared" si="26"/>
        <v>680539.99664000003</v>
      </c>
      <c r="V28" s="21">
        <f t="shared" si="26"/>
        <v>680539.99010000005</v>
      </c>
      <c r="W28" s="21">
        <f t="shared" si="26"/>
        <v>680540.00876</v>
      </c>
      <c r="X28" s="21">
        <f t="shared" si="26"/>
        <v>680540.00002799998</v>
      </c>
      <c r="Y28" s="70">
        <f t="shared" si="26"/>
        <v>680501.20554671751</v>
      </c>
      <c r="Z28" s="70">
        <f t="shared" si="26"/>
        <v>680491.27854256285</v>
      </c>
      <c r="AA28" s="70">
        <f t="shared" si="26"/>
        <v>680480.27110192133</v>
      </c>
      <c r="AB28" s="70">
        <f t="shared" si="26"/>
        <v>680531.1791468088</v>
      </c>
      <c r="AC28" s="70">
        <f t="shared" si="26"/>
        <v>680496.06624198891</v>
      </c>
      <c r="AD28" s="70">
        <f t="shared" si="26"/>
        <v>680500.00011599995</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view="pageBreakPreview" topLeftCell="N1" zoomScale="50" zoomScaleNormal="100" zoomScaleSheetLayoutView="50" workbookViewId="0">
      <selection activeCell="D7" sqref="D7"/>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U08551_3FF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U08551_3FF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U08551_3FF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view="pageBreakPreview" zoomScale="50" zoomScaleNormal="100" zoomScaleSheetLayoutView="50" workbookViewId="0">
      <selection activeCell="D7" sqref="D7"/>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U08551_3FF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10.05550605387015</v>
      </c>
      <c r="E8" s="115">
        <f>VLOOKUP($B8&amp;"-"&amp;$E$7,Intrants_GTYF,VLOOKUP($A$4,Periode,2,FALSE),FALSE)*'Répartition par produits (tab)'!$AE$12</f>
        <v>99.762021052742725</v>
      </c>
      <c r="F8" s="115">
        <f>VLOOKUP($B8&amp;"-"&amp;$F$7,Intrants_GTYF,VLOOKUP($A$4,Periode,2,FALSE),FALSE)*'Répartition par produits (tab)'!$AE$12</f>
        <v>1.5143433464634775</v>
      </c>
      <c r="G8" s="115">
        <f>VLOOKUP($B8&amp;"-"&amp;$G$7,Intrants_GTYF,VLOOKUP($A$4,Periode,2,FALSE),FALSE)*'Répartition par produits (tab)'!$AE$12</f>
        <v>0</v>
      </c>
      <c r="H8" s="115">
        <f>VLOOKUP($B8&amp;"-"&amp;$H$7,Intrants_GTYF,VLOOKUP($A$4,Periode,2,FALSE),FALSE)*'Répartition par produits (tab)'!$AE$12</f>
        <v>111.33186883499808</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111.33186883499808</v>
      </c>
      <c r="N8" s="115">
        <f>VLOOKUP($B8&amp;"-"&amp;$N$7,Intrants_GTYF,VLOOKUP($A$4,Periode,2,FALSE),FALSE)*'Répartition par produits (tab)'!$AE$18</f>
        <v>315.92993169722513</v>
      </c>
      <c r="O8" s="115">
        <f>VLOOKUP($B8&amp;"-"&amp;$O$7,Intrants_GTYF,VLOOKUP($A$4,Periode,2,FALSE),FALSE)*'Répartition par produits (tab)'!$AE$19</f>
        <v>164.81196828493651</v>
      </c>
      <c r="P8" s="115">
        <f>VLOOKUP($B8&amp;"-"&amp;$P$7,Intrants_GTYF,VLOOKUP($A$4,Periode,2,FALSE),FALSE)*'Répartition par produits (tab)'!$AE$20</f>
        <v>0</v>
      </c>
      <c r="Q8" s="116">
        <f t="shared" ref="Q8:Q39" si="2">R8-N8-O8-P8</f>
        <v>1.5270822447899661</v>
      </c>
      <c r="R8" s="115">
        <f>VLOOKUP($B8&amp;"-"&amp;$R$7,Intrants_GTYF,VLOOKUP($A$4,Periode,2,FALSE),FALSE)</f>
        <v>482.26898222695161</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593.6008510619497</v>
      </c>
    </row>
    <row r="9" spans="1:23" x14ac:dyDescent="0.25">
      <c r="A9" s="118" t="s">
        <v>30</v>
      </c>
      <c r="B9" s="118" t="s">
        <v>128</v>
      </c>
      <c r="C9" s="119" t="s">
        <v>1437</v>
      </c>
      <c r="D9" s="117">
        <f>IF(ISERROR(VLOOKUP($C9&amp;"_"&amp;$D$7,Data_TYF,VLOOKUP($A$4,Periode,2,FALSE),FALSE)),0,VLOOKUP($C9&amp;"_"&amp;$D$7,Data_TYF,VLOOKUP($A$4,Periode,2,FALSE),FALSE))*'Répartition par produits (tab)'!$AE$12</f>
        <v>10.05550605387015</v>
      </c>
      <c r="E9" s="117">
        <f>IF(ISERROR(VLOOKUP($C9&amp;"_"&amp;$E$7,Data_TYF,VLOOKUP($A$4,Periode,2,FALSE),FALSE)),0,VLOOKUP($C9&amp;"_"&amp;$E$7,Data_TYF,VLOOKUP($A$4,Periode,2,FALSE),FALSE))*'Répartition par produits (tab)'!$AE$12</f>
        <v>99.762021052742725</v>
      </c>
      <c r="F9" s="117">
        <f>IF(ISERROR(VLOOKUP($C9&amp;"_"&amp;$F$7,Data_TYF,VLOOKUP($A$4,Periode,2,FALSE),FALSE)),0,VLOOKUP($C9&amp;"_"&amp;$F$7,Data_TYF,VLOOKUP($A$4,Periode,2,FALSE),FALSE))*'Répartition par produits (tab)'!$AE$12</f>
        <v>1.5143433464634775</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111.33186883499808</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111.33186883499808</v>
      </c>
      <c r="N9" s="117">
        <f>IF(ISERROR(VLOOKUP($C9&amp;"_"&amp;$N$7,Data_TYF,VLOOKUP($A$4,Periode,2,FALSE),FALSE)),0,VLOOKUP($C9&amp;"_"&amp;$N$7,Data_TYF,VLOOKUP($A$4,Periode,2,FALSE),FALSE))*'Répartition par produits (tab)'!$AE$18</f>
        <v>315.92993169722513</v>
      </c>
      <c r="O9" s="117">
        <f>IF(ISERROR(VLOOKUP($C9&amp;"_"&amp;$O$7,Data_TYF,VLOOKUP($A$4,Periode,2,FALSE),FALSE)),0,VLOOKUP($C9&amp;"_"&amp;$O$7,Data_TYF,VLOOKUP($A$4,Periode,2,FALSE),FALSE))*'Répartition par produits (tab)'!$AE$19</f>
        <v>164.81196828493651</v>
      </c>
      <c r="P9" s="117">
        <f>IF(ISERROR(VLOOKUP($C9&amp;"_"&amp;$P$7,Data_TYF,VLOOKUP($A$4,Periode,2,FALSE),FALSE)),0,VLOOKUP($C9&amp;"_"&amp;$P$7,Data_TYF,VLOOKUP($A$4,Periode,2,FALSE),FALSE))*'Répartition par produits (tab)'!$AE$20</f>
        <v>0</v>
      </c>
      <c r="Q9" s="108">
        <f t="shared" si="2"/>
        <v>1.5270822447899661</v>
      </c>
      <c r="R9" s="117">
        <f>IF(ISERROR(VLOOKUP($C9&amp;"_"&amp;$R$7,Data_TYF,VLOOKUP($A$4,Periode,2,FALSE),FALSE)),0,VLOOKUP($C9&amp;"_"&amp;$R$7,Data_TYF,VLOOKUP($A$4,Periode,2,FALSE),FALSE))</f>
        <v>482.26898222695161</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593.6008510619497</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0</v>
      </c>
      <c r="E12" s="115">
        <f>VLOOKUP($B12&amp;"-"&amp;$E$7,Intrants_GTYF,VLOOKUP($A$4,Periode,2,FALSE),FALSE)*'Répartition par produits (tab)'!$AE$12</f>
        <v>0</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0</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0</v>
      </c>
      <c r="N12" s="115">
        <f>VLOOKUP($B12&amp;"-"&amp;$N$7,Intrants_GTYF,VLOOKUP($A$4,Periode,2,FALSE),FALSE)*'Répartition par produits (tab)'!$AE$18</f>
        <v>0</v>
      </c>
      <c r="O12" s="115">
        <f>VLOOKUP($B12&amp;"-"&amp;$O$7,Intrants_GTYF,VLOOKUP($A$4,Periode,2,FALSE),FALSE)*'Répartition par produits (tab)'!$AE$19</f>
        <v>0</v>
      </c>
      <c r="P12" s="115">
        <f>VLOOKUP($B12&amp;"-"&amp;$P$7,Intrants_GTYF,VLOOKUP($A$4,Periode,2,FALSE),FALSE)*'Répartition par produits (tab)'!$AE$20</f>
        <v>0</v>
      </c>
      <c r="Q12" s="116">
        <f t="shared" si="2"/>
        <v>0</v>
      </c>
      <c r="R12" s="115">
        <f>VLOOKUP($B12&amp;"-"&amp;$R$7,Intrants_GTYF,VLOOKUP($A$4,Periode,2,FALSE),FALSE)</f>
        <v>0</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0</v>
      </c>
    </row>
    <row r="13" spans="1:23" x14ac:dyDescent="0.25">
      <c r="A13" s="118" t="s">
        <v>35</v>
      </c>
      <c r="B13" s="157" t="s">
        <v>130</v>
      </c>
      <c r="C13" s="118" t="s">
        <v>282</v>
      </c>
      <c r="D13" s="117">
        <f>IF(ISERROR(VLOOKUP($C13&amp;"_"&amp;$D$7,Data_TYF,VLOOKUP($A$4,Periode,2,FALSE),FALSE)),0,VLOOKUP($C13&amp;"_"&amp;$D$7,Data_TYF,VLOOKUP($A$4,Periode,2,FALSE),FALSE))*'Répartition par produits (tab)'!$AE$12</f>
        <v>0</v>
      </c>
      <c r="E13" s="117">
        <f>IF(ISERROR(VLOOKUP($C13&amp;"_"&amp;$E$7,Data_TYF,VLOOKUP($A$4,Periode,2,FALSE),FALSE)),0,VLOOKUP($C13&amp;"_"&amp;$E$7,Data_TYF,VLOOKUP($A$4,Periode,2,FALSE),FALSE))*'Répartition par produits (tab)'!$AE$12</f>
        <v>0</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0</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0</v>
      </c>
      <c r="N13" s="117">
        <f>IF(ISERROR(VLOOKUP($C13&amp;"_"&amp;$N$7,Data_TYF,VLOOKUP($A$4,Periode,2,FALSE),FALSE)),0,VLOOKUP($C13&amp;"_"&amp;$N$7,Data_TYF,VLOOKUP($A$4,Periode,2,FALSE),FALSE))*'Répartition par produits (tab)'!$AE$18</f>
        <v>0</v>
      </c>
      <c r="O13" s="117">
        <f>IF(ISERROR(VLOOKUP($C13&amp;"_"&amp;$O$7,Data_TYF,VLOOKUP($A$4,Periode,2,FALSE),FALSE)),0,VLOOKUP($C13&amp;"_"&amp;$O$7,Data_TYF,VLOOKUP($A$4,Periode,2,FALSE),FALSE))*'Répartition par produits (tab)'!$AE$19</f>
        <v>0</v>
      </c>
      <c r="P13" s="117">
        <f>IF(ISERROR(VLOOKUP($C13&amp;"_"&amp;$P$7,Data_TYF,VLOOKUP($A$4,Periode,2,FALSE),FALSE)),0,VLOOKUP($C13&amp;"_"&amp;$P$7,Data_TYF,VLOOKUP($A$4,Periode,2,FALSE),FALSE))*'Répartition par produits (tab)'!$AE$20</f>
        <v>0</v>
      </c>
      <c r="Q13" s="108">
        <f t="shared" si="2"/>
        <v>0</v>
      </c>
      <c r="R13" s="117">
        <f>IF(ISERROR(VLOOKUP($C13&amp;"_"&amp;$R$7,Data_TYF,VLOOKUP($A$4,Periode,2,FALSE),FALSE)),0,VLOOKUP($C13&amp;"_"&amp;$R$7,Data_TYF,VLOOKUP($A$4,Periode,2,FALSE),FALSE))</f>
        <v>0</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0</v>
      </c>
    </row>
    <row r="14" spans="1:23" x14ac:dyDescent="0.25">
      <c r="A14" s="83" t="s">
        <v>32</v>
      </c>
      <c r="B14" s="83" t="s">
        <v>87</v>
      </c>
      <c r="C14" s="83" t="s">
        <v>629</v>
      </c>
      <c r="D14" s="115">
        <f>VLOOKUP($B14&amp;"-"&amp;$D$7,Intrants_GTYF,VLOOKUP($A$4,Periode,2,FALSE),FALSE)*'Répartition par produits (tab)'!$AE$12</f>
        <v>15187.929844560787</v>
      </c>
      <c r="E14" s="115">
        <f>VLOOKUP($B14&amp;"-"&amp;$E$7,Intrants_GTYF,VLOOKUP($A$4,Periode,2,FALSE),FALSE)*'Répartition par produits (tab)'!$AE$12</f>
        <v>282201.91975574323</v>
      </c>
      <c r="F14" s="115">
        <f>VLOOKUP($B14&amp;"-"&amp;$F$7,Intrants_GTYF,VLOOKUP($A$4,Periode,2,FALSE),FALSE)*'Répartition par produits (tab)'!$AE$12</f>
        <v>41422.040116006778</v>
      </c>
      <c r="G14" s="115">
        <f>VLOOKUP($B14&amp;"-"&amp;$G$7,Intrants_GTYF,VLOOKUP($A$4,Periode,2,FALSE),FALSE)*'Répartition par produits (tab)'!$AE$12</f>
        <v>3834.590635061033</v>
      </c>
      <c r="H14" s="115">
        <f>VLOOKUP($B14&amp;"-"&amp;$H$7,Intrants_GTYF,VLOOKUP($A$4,Periode,2,FALSE),FALSE)*'Répartition par produits (tab)'!$AE$12</f>
        <v>342646.48065914999</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342646.48065914999</v>
      </c>
      <c r="N14" s="115">
        <f>VLOOKUP($B14&amp;"-"&amp;$N$7,Intrants_GTYF,VLOOKUP($A$4,Periode,2,FALSE),FALSE)*'Répartition par produits (tab)'!$AE$18</f>
        <v>4754.5491613590457</v>
      </c>
      <c r="O14" s="115">
        <f>VLOOKUP($B14&amp;"-"&amp;$O$7,Intrants_GTYF,VLOOKUP($A$4,Periode,2,FALSE),FALSE)*'Répartition par produits (tab)'!$AE$19</f>
        <v>14037.468333013865</v>
      </c>
      <c r="P14" s="115">
        <f>VLOOKUP($B14&amp;"-"&amp;$P$7,Intrants_GTYF,VLOOKUP($A$4,Periode,2,FALSE),FALSE)*'Répartition par produits (tab)'!$AE$20</f>
        <v>0</v>
      </c>
      <c r="Q14" s="116">
        <f t="shared" si="2"/>
        <v>17.007355905549048</v>
      </c>
      <c r="R14" s="115">
        <f>VLOOKUP($B14&amp;"-"&amp;$R$7,Intrants_GTYF,VLOOKUP($A$4,Periode,2,FALSE),FALSE)</f>
        <v>18809.02485027846</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361455.50550942845</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4056.8089503235324</v>
      </c>
      <c r="E16" s="117">
        <f>IF(ISERROR(VLOOKUP($C16&amp;"_"&amp;$E$7,Data_TYF,VLOOKUP($A$4,Periode,2,FALSE),FALSE)),0,VLOOKUP($C16&amp;"_"&amp;$E$7,Data_TYF,VLOOKUP($A$4,Periode,2,FALSE),FALSE))*'Répartition par produits (tab)'!$AE$12</f>
        <v>209999.02519735057</v>
      </c>
      <c r="F16" s="117">
        <f>IF(ISERROR(VLOOKUP($C16&amp;"_"&amp;$F$7,Data_TYF,VLOOKUP($A$4,Periode,2,FALSE),FALSE)),0,VLOOKUP($C16&amp;"_"&amp;$F$7,Data_TYF,VLOOKUP($A$4,Periode,2,FALSE),FALSE))*'Répartition par produits (tab)'!$AE$12</f>
        <v>9773.7569382074089</v>
      </c>
      <c r="G16" s="117">
        <f>IF(ISERROR(VLOOKUP($C16&amp;"_"&amp;$G$7,Data_TYF,VLOOKUP($A$4,Periode,2,FALSE),FALSE)),0,VLOOKUP($C16&amp;"_"&amp;$G$7,Data_TYF,VLOOKUP($A$4,Periode,2,FALSE),FALSE))*'Répartition par produits (tab)'!$AE$12</f>
        <v>3526.2589631655237</v>
      </c>
      <c r="H16" s="117">
        <f>IF(ISERROR(VLOOKUP($C16&amp;"_"&amp;$H$7,Data_TYF,VLOOKUP($A$4,Periode,2,FALSE),FALSE)),0,VLOOKUP($C16&amp;"_"&amp;$H$7,Data_TYF,VLOOKUP($A$4,Periode,2,FALSE),FALSE))*'Répartition par produits (tab)'!$AE$12</f>
        <v>227355.84870358926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227355.84870358926</v>
      </c>
      <c r="N16" s="117">
        <f>IF(ISERROR(VLOOKUP($C16&amp;"_"&amp;$N$7,Data_TYF,VLOOKUP($A$4,Periode,2,FALSE),FALSE)),0,VLOOKUP($C16&amp;"_"&amp;$N$7,Data_TYF,VLOOKUP($A$4,Periode,2,FALSE),FALSE))*'Répartition par produits (tab)'!$AE$18</f>
        <v>458.05119476848262</v>
      </c>
      <c r="O16" s="117">
        <f>IF(ISERROR(VLOOKUP($C16&amp;"_"&amp;$O$7,Data_TYF,VLOOKUP($A$4,Periode,2,FALSE),FALSE)),0,VLOOKUP($C16&amp;"_"&amp;$O$7,Data_TYF,VLOOKUP($A$4,Periode,2,FALSE),FALSE))*'Répartition par produits (tab)'!$AE$19</f>
        <v>5474.3389433904167</v>
      </c>
      <c r="P16" s="117">
        <f>IF(ISERROR(VLOOKUP($C16&amp;"_"&amp;$P$7,Data_TYF,VLOOKUP($A$4,Periode,2,FALSE),FALSE)),0,VLOOKUP($C16&amp;"_"&amp;$P$7,Data_TYF,VLOOKUP($A$4,Periode,2,FALSE),FALSE))*'Répartition par produits (tab)'!$AE$20</f>
        <v>0</v>
      </c>
      <c r="Q16" s="108">
        <f t="shared" si="2"/>
        <v>0.40621513795576902</v>
      </c>
      <c r="R16" s="117">
        <f t="shared" si="5"/>
        <v>5932.7963532968552</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233288.6450568861</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23.551905041216536</v>
      </c>
      <c r="E18" s="117">
        <f>IF(ISERROR(VLOOKUP($C18&amp;"_"&amp;$E$7,Data_TYF,VLOOKUP($A$4,Periode,2,FALSE),FALSE)),0,VLOOKUP($C18&amp;"_"&amp;$E$7,Data_TYF,VLOOKUP($A$4,Periode,2,FALSE),FALSE))*'Répartition par produits (tab)'!$AE$12</f>
        <v>1509.2119555952531</v>
      </c>
      <c r="F18" s="117">
        <f>IF(ISERROR(VLOOKUP($C18&amp;"_"&amp;$F$7,Data_TYF,VLOOKUP($A$4,Periode,2,FALSE),FALSE)),0,VLOOKUP($C18&amp;"_"&amp;$F$7,Data_TYF,VLOOKUP($A$4,Periode,2,FALSE),FALSE))*'Répartition par produits (tab)'!$AE$12</f>
        <v>741.87536988016325</v>
      </c>
      <c r="G18" s="117">
        <f>IF(ISERROR(VLOOKUP($C18&amp;"_"&amp;$G$7,Data_TYF,VLOOKUP($A$4,Periode,2,FALSE),FALSE)),0,VLOOKUP($C18&amp;"_"&amp;$G$7,Data_TYF,VLOOKUP($A$4,Periode,2,FALSE),FALSE))*'Répartition par produits (tab)'!$AE$12</f>
        <v>17.864737595172713</v>
      </c>
      <c r="H18" s="117">
        <f>IF(ISERROR(VLOOKUP($C18&amp;"_"&amp;$H$7,Data_TYF,VLOOKUP($A$4,Periode,2,FALSE),FALSE)),0,VLOOKUP($C18&amp;"_"&amp;$H$7,Data_TYF,VLOOKUP($A$4,Periode,2,FALSE),FALSE))*'Répartition par produits (tab)'!$AE$12</f>
        <v>2292.5039941104683</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2292.5039941104683</v>
      </c>
      <c r="N18" s="117">
        <f>IF(ISERROR(VLOOKUP($C18&amp;"_"&amp;$N$7,Data_TYF,VLOOKUP($A$4,Periode,2,FALSE),FALSE)),0,VLOOKUP($C18&amp;"_"&amp;$N$7,Data_TYF,VLOOKUP($A$4,Periode,2,FALSE),FALSE))*'Répartition par produits (tab)'!$AE$18</f>
        <v>48.197455103344296</v>
      </c>
      <c r="O18" s="117">
        <f>IF(ISERROR(VLOOKUP($C18&amp;"_"&amp;$O$7,Data_TYF,VLOOKUP($A$4,Periode,2,FALSE),FALSE)),0,VLOOKUP($C18&amp;"_"&amp;$O$7,Data_TYF,VLOOKUP($A$4,Periode,2,FALSE),FALSE))*'Répartition par produits (tab)'!$AE$19</f>
        <v>19.45642038305169</v>
      </c>
      <c r="P18" s="117">
        <f>IF(ISERROR(VLOOKUP($C18&amp;"_"&amp;$P$7,Data_TYF,VLOOKUP($A$4,Periode,2,FALSE),FALSE)),0,VLOOKUP($C18&amp;"_"&amp;$P$7,Data_TYF,VLOOKUP($A$4,Periode,2,FALSE),FALSE))*'Répartition par produits (tab)'!$AE$20</f>
        <v>0</v>
      </c>
      <c r="Q18" s="108">
        <f t="shared" si="2"/>
        <v>0.20913280770229292</v>
      </c>
      <c r="R18" s="117">
        <f t="shared" si="5"/>
        <v>67.863008294098279</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2360.3670024045664</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10480.007671891673</v>
      </c>
      <c r="E19" s="117">
        <f>IF(ISERROR(VLOOKUP($C19&amp;"_"&amp;$E$7,Data_TYF,VLOOKUP($A$4,Periode,2,FALSE),FALSE)),0,VLOOKUP($C19&amp;"_"&amp;$E$7,Data_TYF,VLOOKUP($A$4,Periode,2,FALSE),FALSE))*'Répartition par produits (tab)'!$AE$12</f>
        <v>20610.12187833065</v>
      </c>
      <c r="F19" s="117">
        <f>IF(ISERROR(VLOOKUP($C19&amp;"_"&amp;$F$7,Data_TYF,VLOOKUP($A$4,Periode,2,FALSE),FALSE)),0,VLOOKUP($C19&amp;"_"&amp;$F$7,Data_TYF,VLOOKUP($A$4,Periode,2,FALSE),FALSE))*'Répartition par produits (tab)'!$AE$12</f>
        <v>2528.2149932129423</v>
      </c>
      <c r="G19" s="117">
        <f>IF(ISERROR(VLOOKUP($C19&amp;"_"&amp;$G$7,Data_TYF,VLOOKUP($A$4,Periode,2,FALSE),FALSE)),0,VLOOKUP($C19&amp;"_"&amp;$G$7,Data_TYF,VLOOKUP($A$4,Periode,2,FALSE),FALSE))*'Répartition par produits (tab)'!$AE$12</f>
        <v>142.54314258431839</v>
      </c>
      <c r="H19" s="117">
        <f>IF(ISERROR(VLOOKUP($C19&amp;"_"&amp;$H$7,Data_TYF,VLOOKUP($A$4,Periode,2,FALSE),FALSE)),0,VLOOKUP($C19&amp;"_"&amp;$H$7,Data_TYF,VLOOKUP($A$4,Periode,2,FALSE),FALSE))*'Répartition par produits (tab)'!$AE$12</f>
        <v>33760.888097050243</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33760.888097050243</v>
      </c>
      <c r="N19" s="117">
        <f>IF(ISERROR(VLOOKUP($C19&amp;"_"&amp;$N$7,Data_TYF,VLOOKUP($A$4,Periode,2,FALSE),FALSE)),0,VLOOKUP($C19&amp;"_"&amp;$N$7,Data_TYF,VLOOKUP($A$4,Periode,2,FALSE),FALSE))*'Répartition par produits (tab)'!$AE$18</f>
        <v>3879.5519312260662</v>
      </c>
      <c r="O19" s="117">
        <f>IF(ISERROR(VLOOKUP($C19&amp;"_"&amp;$O$7,Data_TYF,VLOOKUP($A$4,Periode,2,FALSE),FALSE)),0,VLOOKUP($C19&amp;"_"&amp;$O$7,Data_TYF,VLOOKUP($A$4,Periode,2,FALSE),FALSE))*'Répartition par produits (tab)'!$AE$19</f>
        <v>2019.9824829769382</v>
      </c>
      <c r="P19" s="117">
        <f>IF(ISERROR(VLOOKUP($C19&amp;"_"&amp;$P$7,Data_TYF,VLOOKUP($A$4,Periode,2,FALSE),FALSE)),0,VLOOKUP($C19&amp;"_"&amp;$P$7,Data_TYF,VLOOKUP($A$4,Periode,2,FALSE),FALSE))*'Répartition par produits (tab)'!$AE$20</f>
        <v>0</v>
      </c>
      <c r="Q19" s="108">
        <f t="shared" si="2"/>
        <v>16.697919919241031</v>
      </c>
      <c r="R19" s="117">
        <f t="shared" si="5"/>
        <v>5916.2323341222454</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39677.120431172487</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627.56131730436107</v>
      </c>
      <c r="E24" s="117">
        <f>IF(ISERROR(VLOOKUP($C24&amp;"_"&amp;$E$7,Data_TYF,VLOOKUP($A$4,Periode,2,FALSE),FALSE)),0,VLOOKUP($C24&amp;"_"&amp;$E$7,Data_TYF,VLOOKUP($A$4,Periode,2,FALSE),FALSE))*'Répartition par produits (tab)'!$AE$12</f>
        <v>50083.560724466712</v>
      </c>
      <c r="F24" s="117">
        <f>IF(ISERROR(VLOOKUP($C24&amp;"_"&amp;$F$7,Data_TYF,VLOOKUP($A$4,Periode,2,FALSE),FALSE)),0,VLOOKUP($C24&amp;"_"&amp;$F$7,Data_TYF,VLOOKUP($A$4,Periode,2,FALSE),FALSE))*'Répartition par produits (tab)'!$AE$12</f>
        <v>28378.192814706264</v>
      </c>
      <c r="G24" s="117">
        <f>IF(ISERROR(VLOOKUP($C24&amp;"_"&amp;$G$7,Data_TYF,VLOOKUP($A$4,Periode,2,FALSE),FALSE)),0,VLOOKUP($C24&amp;"_"&amp;$G$7,Data_TYF,VLOOKUP($A$4,Periode,2,FALSE),FALSE))*'Répartition par produits (tab)'!$AE$12</f>
        <v>147.92379171601914</v>
      </c>
      <c r="H24" s="117">
        <f>IF(ISERROR(VLOOKUP($C24&amp;"_"&amp;$H$7,Data_TYF,VLOOKUP($A$4,Periode,2,FALSE),FALSE)),0,VLOOKUP($C24&amp;"_"&amp;$H$7,Data_TYF,VLOOKUP($A$4,Periode,2,FALSE),FALSE))*'Répartition par produits (tab)'!$AE$12</f>
        <v>79237.239864399991</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79237.239864399991</v>
      </c>
      <c r="N24" s="117">
        <f>IF(ISERROR(VLOOKUP($C24&amp;"_"&amp;$N$7,Data_TYF,VLOOKUP($A$4,Periode,2,FALSE),FALSE)),0,VLOOKUP($C24&amp;"_"&amp;$N$7,Data_TYF,VLOOKUP($A$4,Periode,2,FALSE),FALSE))*'Répartition par produits (tab)'!$AE$18</f>
        <v>368.74858026115686</v>
      </c>
      <c r="O24" s="117">
        <f>IF(ISERROR(VLOOKUP($C24&amp;"_"&amp;$O$7,Data_TYF,VLOOKUP($A$4,Periode,2,FALSE),FALSE)),0,VLOOKUP($C24&amp;"_"&amp;$O$7,Data_TYF,VLOOKUP($A$4,Periode,2,FALSE),FALSE))*'Répartition par produits (tab)'!$AE$19</f>
        <v>6523.6904862634583</v>
      </c>
      <c r="P24" s="117">
        <f>IF(ISERROR(VLOOKUP($C24&amp;"_"&amp;$P$7,Data_TYF,VLOOKUP($A$4,Periode,2,FALSE),FALSE)),0,VLOOKUP($C24&amp;"_"&amp;$P$7,Data_TYF,VLOOKUP($A$4,Periode,2,FALSE),FALSE))*'Répartition par produits (tab)'!$AE$20</f>
        <v>0</v>
      </c>
      <c r="Q24" s="108">
        <f t="shared" si="2"/>
        <v>-0.30591195935267024</v>
      </c>
      <c r="R24" s="117">
        <f t="shared" si="5"/>
        <v>6892.1331545652629</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86129.373018965256</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123.46221849788519</v>
      </c>
      <c r="E51" s="115">
        <f>VLOOKUP($B51&amp;"-"&amp;$E$7,Intrants_GTYF,VLOOKUP($A$4,Periode,2,FALSE),FALSE)*'Répartition par produits (tab)'!$AE$12</f>
        <v>310.46714424507462</v>
      </c>
      <c r="F51" s="115">
        <f>VLOOKUP($B51&amp;"-"&amp;$F$7,Intrants_GTYF,VLOOKUP($A$4,Periode,2,FALSE),FALSE)*'Répartition par produits (tab)'!$AE$12</f>
        <v>551.33154891499078</v>
      </c>
      <c r="G51" s="115">
        <f>VLOOKUP($B51&amp;"-"&amp;$G$7,Intrants_GTYF,VLOOKUP($A$4,Periode,2,FALSE),FALSE)*'Répartition par produits (tab)'!$AE$12</f>
        <v>42.409466093070904</v>
      </c>
      <c r="H51" s="115">
        <f>VLOOKUP($B51&amp;"-"&amp;$H$7,Intrants_GTYF,VLOOKUP($A$4,Periode,2,FALSE),FALSE)*'Répartition par produits (tab)'!$AE$12</f>
        <v>1027.6703648050295</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1027.6703648050295</v>
      </c>
      <c r="N51" s="115">
        <f>VLOOKUP($B51&amp;"-"&amp;$N$7,Intrants_GTYF,VLOOKUP($A$4,Periode,2,FALSE),FALSE)*'Répartition par produits (tab)'!$AE$18</f>
        <v>309.75969813560016</v>
      </c>
      <c r="O51" s="115">
        <f>VLOOKUP($B51&amp;"-"&amp;$O$7,Intrants_GTYF,VLOOKUP($A$4,Periode,2,FALSE),FALSE)*'Répartition par produits (tab)'!$AE$19</f>
        <v>5255.502875262614</v>
      </c>
      <c r="P51" s="115">
        <f>VLOOKUP($B51&amp;"-"&amp;$P$7,Intrants_GTYF,VLOOKUP($A$4,Periode,2,FALSE),FALSE)*'Répartition par produits (tab)'!$AE$20</f>
        <v>0</v>
      </c>
      <c r="Q51" s="116">
        <f t="shared" si="11"/>
        <v>-0.18957421697177779</v>
      </c>
      <c r="R51" s="115">
        <f>VLOOKUP($B51&amp;"-"&amp;$R$7,Intrants_GTYF,VLOOKUP($A$4,Periode,2,FALSE),FALSE)</f>
        <v>5565.0729991812423</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6592.743363986272</v>
      </c>
    </row>
    <row r="52" spans="1:23" x14ac:dyDescent="0.25">
      <c r="A52" s="118" t="s">
        <v>31</v>
      </c>
      <c r="B52" s="118" t="s">
        <v>104</v>
      </c>
      <c r="C52" s="118" t="s">
        <v>1449</v>
      </c>
      <c r="D52" s="117">
        <f>IF(ISERROR(VLOOKUP($C52&amp;"_"&amp;$D$7,Data_TYF,VLOOKUP($A$4,Periode,2,FALSE),FALSE)),0,VLOOKUP($C52&amp;"_"&amp;$D$7,Data_TYF,VLOOKUP($A$4,Periode,2,FALSE),FALSE))*'Répartition par produits (tab)'!$AE$12</f>
        <v>123.46221849788519</v>
      </c>
      <c r="E52" s="117">
        <f>IF(ISERROR(VLOOKUP($C52&amp;"_"&amp;$E$7,Data_TYF,VLOOKUP($A$4,Periode,2,FALSE),FALSE)),0,VLOOKUP($C52&amp;"_"&amp;$E$7,Data_TYF,VLOOKUP($A$4,Periode,2,FALSE),FALSE))*'Répartition par produits (tab)'!$AE$12</f>
        <v>310.46714424507462</v>
      </c>
      <c r="F52" s="117">
        <f>IF(ISERROR(VLOOKUP($C52&amp;"_"&amp;$F$7,Data_TYF,VLOOKUP($A$4,Periode,2,FALSE),FALSE)),0,VLOOKUP($C52&amp;"_"&amp;$F$7,Data_TYF,VLOOKUP($A$4,Periode,2,FALSE),FALSE))*'Répartition par produits (tab)'!$AE$12</f>
        <v>551.33154891499078</v>
      </c>
      <c r="G52" s="117">
        <f>IF(ISERROR(VLOOKUP($C52&amp;"_"&amp;$G$7,Data_TYF,VLOOKUP($A$4,Periode,2,FALSE),FALSE)),0,VLOOKUP($C52&amp;"_"&amp;$G$7,Data_TYF,VLOOKUP($A$4,Periode,2,FALSE),FALSE))*'Répartition par produits (tab)'!$AE$12</f>
        <v>42.409466093070904</v>
      </c>
      <c r="H52" s="117">
        <f>IF(ISERROR(VLOOKUP($C52&amp;"_"&amp;$H$7,Data_TYF,VLOOKUP($A$4,Periode,2,FALSE),FALSE)),0,VLOOKUP($C52&amp;"_"&amp;$H$7,Data_TYF,VLOOKUP($A$4,Periode,2,FALSE),FALSE))*'Répartition par produits (tab)'!$AE$12</f>
        <v>1027.6703648050295</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1027.6703648050295</v>
      </c>
      <c r="N52" s="117">
        <f>IF(ISERROR(VLOOKUP($C52&amp;"_"&amp;$N$7,Data_TYF,VLOOKUP($A$4,Periode,2,FALSE),FALSE)),0,VLOOKUP($C52&amp;"_"&amp;$N$7,Data_TYF,VLOOKUP($A$4,Periode,2,FALSE),FALSE))*'Répartition par produits (tab)'!$AE$18</f>
        <v>309.75969813560016</v>
      </c>
      <c r="O52" s="117">
        <f>IF(ISERROR(VLOOKUP($C52&amp;"_"&amp;$O$7,Data_TYF,VLOOKUP($A$4,Periode,2,FALSE),FALSE)),0,VLOOKUP($C52&amp;"_"&amp;$O$7,Data_TYF,VLOOKUP($A$4,Periode,2,FALSE),FALSE))*'Répartition par produits (tab)'!$AE$19</f>
        <v>5255.502875262614</v>
      </c>
      <c r="P52" s="117">
        <f>IF(ISERROR(VLOOKUP($C52&amp;"_"&amp;$P$7,Data_TYF,VLOOKUP($A$4,Periode,2,FALSE),FALSE)),0,VLOOKUP($C52&amp;"_"&amp;$P$7,Data_TYF,VLOOKUP($A$4,Periode,2,FALSE),FALSE))*'Répartition par produits (tab)'!$AE$20</f>
        <v>0</v>
      </c>
      <c r="Q52" s="108">
        <f t="shared" si="11"/>
        <v>-0.18957421697177779</v>
      </c>
      <c r="R52" s="117">
        <f>IF(ISERROR(VLOOKUP($C52&amp;"_"&amp;$R$7,Data_TYF,VLOOKUP($A$4,Periode,2,FALSE),FALSE)),0,VLOOKUP($C52&amp;"_"&amp;$R$7,Data_TYF,VLOOKUP($A$4,Periode,2,FALSE),FALSE))</f>
        <v>5565.0729991812423</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6592.743363986272</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2534.122872801739</v>
      </c>
      <c r="E54" s="115">
        <f>VLOOKUP($B54&amp;"-"&amp;$E$7,Intrants_GTYF,VLOOKUP($A$4,Periode,2,FALSE),FALSE)*'Répartition par produits (tab)'!$AE$12</f>
        <v>13031.536022015403</v>
      </c>
      <c r="F54" s="115">
        <f>VLOOKUP($B54&amp;"-"&amp;$F$7,Intrants_GTYF,VLOOKUP($A$4,Periode,2,FALSE),FALSE)*'Répartition par produits (tab)'!$AE$12</f>
        <v>5383.5311317403739</v>
      </c>
      <c r="G54" s="115">
        <f>VLOOKUP($B54&amp;"-"&amp;$G$7,Intrants_GTYF,VLOOKUP($A$4,Periode,2,FALSE),FALSE)*'Répartition par produits (tab)'!$AE$12</f>
        <v>33.929415328091977</v>
      </c>
      <c r="H54" s="115">
        <f>VLOOKUP($B54&amp;"-"&amp;$H$7,Intrants_GTYF,VLOOKUP($A$4,Periode,2,FALSE),FALSE)*'Répartition par produits (tab)'!$AE$12</f>
        <v>20983.119372158482</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20983.119372158482</v>
      </c>
      <c r="N54" s="115">
        <f>VLOOKUP($B54&amp;"-"&amp;$N$7,Intrants_GTYF,VLOOKUP($A$4,Periode,2,FALSE),FALSE)*'Répartition par produits (tab)'!$AE$18</f>
        <v>2568.1307321092586</v>
      </c>
      <c r="O54" s="115">
        <f>VLOOKUP($B54&amp;"-"&amp;$O$7,Intrants_GTYF,VLOOKUP($A$4,Periode,2,FALSE),FALSE)*'Répartition par produits (tab)'!$AE$19</f>
        <v>64263.976206323452</v>
      </c>
      <c r="P54" s="115">
        <f>VLOOKUP($B54&amp;"-"&amp;$P$7,Intrants_GTYF,VLOOKUP($A$4,Periode,2,FALSE),FALSE)*'Répartition par produits (tab)'!$AE$20</f>
        <v>0</v>
      </c>
      <c r="Q54" s="116">
        <f t="shared" si="11"/>
        <v>-7.7581991725746775</v>
      </c>
      <c r="R54" s="115">
        <f>VLOOKUP($B54&amp;"-"&amp;$R$7,Intrants_GTYF,VLOOKUP($A$4,Periode,2,FALSE),FALSE)</f>
        <v>66824.348739260138</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87807.468111418624</v>
      </c>
    </row>
    <row r="55" spans="1:23" x14ac:dyDescent="0.25">
      <c r="A55" s="118" t="s">
        <v>33</v>
      </c>
      <c r="B55" s="118" t="s">
        <v>134</v>
      </c>
      <c r="C55" s="118" t="s">
        <v>1448</v>
      </c>
      <c r="D55" s="117">
        <f>IF(ISERROR(VLOOKUP($C55&amp;"_"&amp;$D$7,Data_TYF,VLOOKUP($A$4,Periode,2,FALSE),FALSE)),0,VLOOKUP($C55&amp;"_"&amp;$D$7,Data_TYF,VLOOKUP($A$4,Periode,2,FALSE),FALSE))*'Répartition par produits (tab)'!$AE$12</f>
        <v>2534.122872801739</v>
      </c>
      <c r="E55" s="117">
        <f>IF(ISERROR(VLOOKUP($C55&amp;"_"&amp;$E$7,Data_TYF,VLOOKUP($A$4,Periode,2,FALSE),FALSE)),0,VLOOKUP($C55&amp;"_"&amp;$E$7,Data_TYF,VLOOKUP($A$4,Periode,2,FALSE),FALSE))*'Répartition par produits (tab)'!$AE$12</f>
        <v>13031.536022015403</v>
      </c>
      <c r="F55" s="117">
        <f>IF(ISERROR(VLOOKUP($C55&amp;"_"&amp;$F$7,Data_TYF,VLOOKUP($A$4,Periode,2,FALSE),FALSE)),0,VLOOKUP($C55&amp;"_"&amp;$F$7,Data_TYF,VLOOKUP($A$4,Periode,2,FALSE),FALSE))*'Répartition par produits (tab)'!$AE$12</f>
        <v>5383.5311317403739</v>
      </c>
      <c r="G55" s="117">
        <f>IF(ISERROR(VLOOKUP($C55&amp;"_"&amp;$G$7,Data_TYF,VLOOKUP($A$4,Periode,2,FALSE),FALSE)),0,VLOOKUP($C55&amp;"_"&amp;$G$7,Data_TYF,VLOOKUP($A$4,Periode,2,FALSE),FALSE))*'Répartition par produits (tab)'!$AE$12</f>
        <v>33.929415328091977</v>
      </c>
      <c r="H55" s="117">
        <f>IF(ISERROR(VLOOKUP($C55&amp;"_"&amp;$H$7,Data_TYF,VLOOKUP($A$4,Periode,2,FALSE),FALSE)),0,VLOOKUP($C55&amp;"_"&amp;$H$7,Data_TYF,VLOOKUP($A$4,Periode,2,FALSE),FALSE))*'Répartition par produits (tab)'!$AE$12</f>
        <v>20983.119372158482</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20983.119372158482</v>
      </c>
      <c r="N55" s="117">
        <f>IF(ISERROR(VLOOKUP($C55&amp;"_"&amp;$N$7,Data_TYF,VLOOKUP($A$4,Periode,2,FALSE),FALSE)),0,VLOOKUP($C55&amp;"_"&amp;$N$7,Data_TYF,VLOOKUP($A$4,Periode,2,FALSE),FALSE))*'Répartition par produits (tab)'!$AE$18</f>
        <v>2568.1307321092586</v>
      </c>
      <c r="O55" s="117">
        <f>IF(ISERROR(VLOOKUP($C55&amp;"_"&amp;$O$7,Data_TYF,VLOOKUP($A$4,Periode,2,FALSE),FALSE)),0,VLOOKUP($C55&amp;"_"&amp;$O$7,Data_TYF,VLOOKUP($A$4,Periode,2,FALSE),FALSE))*'Répartition par produits (tab)'!$AE$19</f>
        <v>64263.976206323452</v>
      </c>
      <c r="P55" s="117">
        <f>IF(ISERROR(VLOOKUP($C55&amp;"_"&amp;$P$7,Data_TYF,VLOOKUP($A$4,Periode,2,FALSE),FALSE)),0,VLOOKUP($C55&amp;"_"&amp;$P$7,Data_TYF,VLOOKUP($A$4,Periode,2,FALSE),FALSE))*'Répartition par produits (tab)'!$AE$20</f>
        <v>0</v>
      </c>
      <c r="Q55" s="108">
        <f t="shared" si="11"/>
        <v>-7.7581991725746775</v>
      </c>
      <c r="R55" s="117">
        <f>IF(ISERROR(VLOOKUP($C55&amp;"_"&amp;$R$7,Data_TYF,VLOOKUP($A$4,Periode,2,FALSE),FALSE)),0,VLOOKUP($C55&amp;"_"&amp;$R$7,Data_TYF,VLOOKUP($A$4,Periode,2,FALSE),FALSE))</f>
        <v>66824.348739260138</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87807.468111418624</v>
      </c>
    </row>
    <row r="56" spans="1:23" x14ac:dyDescent="0.25">
      <c r="A56" s="83" t="s">
        <v>36</v>
      </c>
      <c r="B56" s="83" t="s">
        <v>113</v>
      </c>
      <c r="C56" s="83" t="s">
        <v>631</v>
      </c>
      <c r="D56" s="115">
        <f>VLOOKUP($B56&amp;"-"&amp;$D$7,Intrants_GTYF,VLOOKUP($A$4,Periode,2,FALSE),FALSE)*'Répartition par produits (tab)'!$AE$12</f>
        <v>569.73102449573139</v>
      </c>
      <c r="E56" s="115">
        <f>VLOOKUP($B56&amp;"-"&amp;$E$7,Intrants_GTYF,VLOOKUP($A$4,Periode,2,FALSE),FALSE)*'Répartition par produits (tab)'!$AE$12</f>
        <v>36744.405127669961</v>
      </c>
      <c r="F56" s="115">
        <f>VLOOKUP($B56&amp;"-"&amp;$F$7,Intrants_GTYF,VLOOKUP($A$4,Periode,2,FALSE),FALSE)*'Répartition par produits (tab)'!$AE$12</f>
        <v>51839.173846354483</v>
      </c>
      <c r="G56" s="115">
        <f>VLOOKUP($B56&amp;"-"&amp;$G$7,Intrants_GTYF,VLOOKUP($A$4,Periode,2,FALSE),FALSE)*'Répartition par produits (tab)'!$AE$12</f>
        <v>1.6673016369282152</v>
      </c>
      <c r="H56" s="115">
        <f>VLOOKUP($B56&amp;"-"&amp;$H$7,Intrants_GTYF,VLOOKUP($A$4,Periode,2,FALSE),FALSE)*'Répartition par produits (tab)'!$AE$12</f>
        <v>89154.977190585341</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89154.977190585341</v>
      </c>
      <c r="N56" s="115">
        <f>VLOOKUP($B56&amp;"-"&amp;$N$7,Intrants_GTYF,VLOOKUP($A$4,Periode,2,FALSE),FALSE)*'Répartition par produits (tab)'!$AE$18</f>
        <v>822.09916384012035</v>
      </c>
      <c r="O56" s="115">
        <f>VLOOKUP($B56&amp;"-"&amp;$O$7,Intrants_GTYF,VLOOKUP($A$4,Periode,2,FALSE),FALSE)*'Répartition par produits (tab)'!$AE$19</f>
        <v>8625.953226687865</v>
      </c>
      <c r="P56" s="115">
        <f>VLOOKUP($B56&amp;"-"&amp;$P$7,Intrants_GTYF,VLOOKUP($A$4,Periode,2,FALSE),FALSE)*'Répartition par produits (tab)'!$AE$20</f>
        <v>0</v>
      </c>
      <c r="Q56" s="116">
        <f t="shared" si="11"/>
        <v>1.0875609751237789</v>
      </c>
      <c r="R56" s="115">
        <f>VLOOKUP($B56&amp;"-"&amp;$R$7,Intrants_GTYF,VLOOKUP($A$4,Periode,2,FALSE),FALSE)</f>
        <v>9449.1399515031098</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98604.117142088449</v>
      </c>
    </row>
    <row r="57" spans="1:23" x14ac:dyDescent="0.25">
      <c r="A57" s="118" t="s">
        <v>36</v>
      </c>
      <c r="B57" s="118" t="s">
        <v>112</v>
      </c>
      <c r="C57" s="118" t="s">
        <v>1445</v>
      </c>
      <c r="D57" s="117">
        <f>IF(ISERROR(VLOOKUP($C57&amp;"_"&amp;$D$7,Data_TYF,VLOOKUP($A$4,Periode,2,FALSE),FALSE)),0,VLOOKUP($C57&amp;"_"&amp;$D$7,Data_TYF,VLOOKUP($A$4,Periode,2,FALSE),FALSE))*'Répartition par produits (tab)'!$AE$12</f>
        <v>32.186503690378011</v>
      </c>
      <c r="E57" s="117">
        <f>IF(ISERROR(VLOOKUP($C57&amp;"_"&amp;$E$7,Data_TYF,VLOOKUP($A$4,Periode,2,FALSE),FALSE)),0,VLOOKUP($C57&amp;"_"&amp;$E$7,Data_TYF,VLOOKUP($A$4,Periode,2,FALSE),FALSE))*'Répartition par produits (tab)'!$AE$12</f>
        <v>3496.2539016821397</v>
      </c>
      <c r="F57" s="117">
        <f>IF(ISERROR(VLOOKUP($C57&amp;"_"&amp;$F$7,Data_TYF,VLOOKUP($A$4,Periode,2,FALSE),FALSE)),0,VLOOKUP($C57&amp;"_"&amp;$F$7,Data_TYF,VLOOKUP($A$4,Periode,2,FALSE),FALSE))*'Répartition par produits (tab)'!$AE$12</f>
        <v>16648.724554613862</v>
      </c>
      <c r="G57" s="117">
        <f>IF(ISERROR(VLOOKUP($C57&amp;"_"&amp;$G$7,Data_TYF,VLOOKUP($A$4,Periode,2,FALSE),FALSE)),0,VLOOKUP($C57&amp;"_"&amp;$G$7,Data_TYF,VLOOKUP($A$4,Periode,2,FALSE),FALSE))*'Répartition par produits (tab)'!$AE$12</f>
        <v>0.59710824059940881</v>
      </c>
      <c r="H57" s="117">
        <f>IF(ISERROR(VLOOKUP($C57&amp;"_"&amp;$H$7,Data_TYF,VLOOKUP($A$4,Periode,2,FALSE),FALSE)),0,VLOOKUP($C57&amp;"_"&amp;$H$7,Data_TYF,VLOOKUP($A$4,Periode,2,FALSE),FALSE))*'Répartition par produits (tab)'!$AE$12</f>
        <v>20177.761896522043</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20177.761896522043</v>
      </c>
      <c r="N57" s="117">
        <f>IF(ISERROR(VLOOKUP($C57&amp;"_"&amp;$N$7,Data_TYF,VLOOKUP($A$4,Periode,2,FALSE),FALSE)),0,VLOOKUP($C57&amp;"_"&amp;$N$7,Data_TYF,VLOOKUP($A$4,Periode,2,FALSE),FALSE))*'Répartition par produits (tab)'!$AE$18</f>
        <v>168.27913495081512</v>
      </c>
      <c r="O57" s="117">
        <f>IF(ISERROR(VLOOKUP($C57&amp;"_"&amp;$O$7,Data_TYF,VLOOKUP($A$4,Periode,2,FALSE),FALSE)),0,VLOOKUP($C57&amp;"_"&amp;$O$7,Data_TYF,VLOOKUP($A$4,Periode,2,FALSE),FALSE))*'Répartition par produits (tab)'!$AE$19</f>
        <v>1104.6238641191426</v>
      </c>
      <c r="P57" s="117">
        <f>IF(ISERROR(VLOOKUP($C57&amp;"_"&amp;$P$7,Data_TYF,VLOOKUP($A$4,Periode,2,FALSE),FALSE)),0,VLOOKUP($C57&amp;"_"&amp;$P$7,Data_TYF,VLOOKUP($A$4,Periode,2,FALSE),FALSE))*'Répartition par produits (tab)'!$AE$20</f>
        <v>0</v>
      </c>
      <c r="Q57" s="108">
        <f t="shared" si="11"/>
        <v>0.42025697920985294</v>
      </c>
      <c r="R57" s="117">
        <f>IF(ISERROR(VLOOKUP($C57&amp;"_"&amp;$R$7,Data_TYF,VLOOKUP($A$4,Periode,2,FALSE),FALSE)),0,VLOOKUP($C57&amp;"_"&amp;$R$7,Data_TYF,VLOOKUP($A$4,Periode,2,FALSE),FALSE))</f>
        <v>1273.3232560491676</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21451.08515257121</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537.54452080535316</v>
      </c>
      <c r="E58" s="117">
        <f>IF(ISERROR(VLOOKUP($C58&amp;"_"&amp;$E$7,Data_TYF,VLOOKUP($A$4,Periode,2,FALSE),FALSE)),0,VLOOKUP($C58&amp;"_"&amp;$E$7,Data_TYF,VLOOKUP($A$4,Periode,2,FALSE),FALSE))*'Répartition par produits (tab)'!$AE$12</f>
        <v>33248.151225987822</v>
      </c>
      <c r="F58" s="117">
        <f>IF(ISERROR(VLOOKUP($C58&amp;"_"&amp;$F$7,Data_TYF,VLOOKUP($A$4,Periode,2,FALSE),FALSE)),0,VLOOKUP($C58&amp;"_"&amp;$F$7,Data_TYF,VLOOKUP($A$4,Periode,2,FALSE),FALSE))*'Répartition par produits (tab)'!$AE$12</f>
        <v>35190.449291740617</v>
      </c>
      <c r="G58" s="117">
        <f>IF(ISERROR(VLOOKUP($C58&amp;"_"&amp;$G$7,Data_TYF,VLOOKUP($A$4,Periode,2,FALSE),FALSE)),0,VLOOKUP($C58&amp;"_"&amp;$G$7,Data_TYF,VLOOKUP($A$4,Periode,2,FALSE),FALSE))*'Répartition par produits (tab)'!$AE$12</f>
        <v>1.0701933963288066</v>
      </c>
      <c r="H58" s="117">
        <f>IF(ISERROR(VLOOKUP($C58&amp;"_"&amp;$H$7,Data_TYF,VLOOKUP($A$4,Periode,2,FALSE),FALSE)),0,VLOOKUP($C58&amp;"_"&amp;$H$7,Data_TYF,VLOOKUP($A$4,Periode,2,FALSE),FALSE))*'Répartition par produits (tab)'!$AE$12</f>
        <v>68977.215294063339</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68977.215294063339</v>
      </c>
      <c r="N58" s="117">
        <f>IF(ISERROR(VLOOKUP($C58&amp;"_"&amp;$N$7,Data_TYF,VLOOKUP($A$4,Periode,2,FALSE),FALSE)),0,VLOOKUP($C58&amp;"_"&amp;$N$7,Data_TYF,VLOOKUP($A$4,Periode,2,FALSE),FALSE))*'Répartition par produits (tab)'!$AE$18</f>
        <v>653.82002888930526</v>
      </c>
      <c r="O58" s="117">
        <f>IF(ISERROR(VLOOKUP($C58&amp;"_"&amp;$O$7,Data_TYF,VLOOKUP($A$4,Periode,2,FALSE),FALSE)),0,VLOOKUP($C58&amp;"_"&amp;$O$7,Data_TYF,VLOOKUP($A$4,Periode,2,FALSE),FALSE))*'Répartition par produits (tab)'!$AE$19</f>
        <v>7521.3293625687256</v>
      </c>
      <c r="P58" s="117">
        <f>IF(ISERROR(VLOOKUP($C58&amp;"_"&amp;$P$7,Data_TYF,VLOOKUP($A$4,Periode,2,FALSE),FALSE)),0,VLOOKUP($C58&amp;"_"&amp;$P$7,Data_TYF,VLOOKUP($A$4,Periode,2,FALSE),FALSE))*'Répartition par produits (tab)'!$AE$20</f>
        <v>0</v>
      </c>
      <c r="Q58" s="108">
        <f t="shared" si="11"/>
        <v>0.66730399591051537</v>
      </c>
      <c r="R58" s="117">
        <f>IF(ISERROR(VLOOKUP($C58&amp;"_"&amp;$R$7,Data_TYF,VLOOKUP($A$4,Periode,2,FALSE),FALSE)),0,VLOOKUP($C58&amp;"_"&amp;$R$7,Data_TYF,VLOOKUP($A$4,Periode,2,FALSE),FALSE))</f>
        <v>8175.8166954539411</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77153.031989517272</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6468.1725396505317</v>
      </c>
      <c r="E68" s="115">
        <f>VLOOKUP($B68&amp;"-"&amp;$E$7,Intrants_GTYF,VLOOKUP($A$4,Periode,2,FALSE),FALSE)*'Répartition par produits (tab)'!$AE$12</f>
        <v>44818.410611779022</v>
      </c>
      <c r="F68" s="115">
        <f>VLOOKUP($B68&amp;"-"&amp;$F$7,Intrants_GTYF,VLOOKUP($A$4,Periode,2,FALSE),FALSE)*'Répartition par produits (tab)'!$AE$12</f>
        <v>15118.097586807278</v>
      </c>
      <c r="G68" s="115">
        <f>VLOOKUP($B68&amp;"-"&amp;$G$7,Intrants_GTYF,VLOOKUP($A$4,Periode,2,FALSE),FALSE)*'Répartition par produits (tab)'!$AE$12</f>
        <v>129.59255431822854</v>
      </c>
      <c r="H68" s="115">
        <f>VLOOKUP($B68&amp;"-"&amp;$H$7,Intrants_GTYF,VLOOKUP($A$4,Periode,2,FALSE),FALSE)*'Répartition par produits (tab)'!$AE$12</f>
        <v>66534.271640683102</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66534.271640683102</v>
      </c>
      <c r="N68" s="115">
        <f>VLOOKUP($B68&amp;"-"&amp;$N$7,Intrants_GTYF,VLOOKUP($A$4,Periode,2,FALSE),FALSE)*'Répartition par produits (tab)'!$AE$18</f>
        <v>5060.4601878376052</v>
      </c>
      <c r="O68" s="115">
        <f>VLOOKUP($B68&amp;"-"&amp;$O$7,Intrants_GTYF,VLOOKUP($A$4,Periode,2,FALSE),FALSE)*'Répartition par produits (tab)'!$AE$19</f>
        <v>51640.579496181861</v>
      </c>
      <c r="P68" s="115">
        <f>VLOOKUP($B68&amp;"-"&amp;$P$7,Intrants_GTYF,VLOOKUP($A$4,Periode,2,FALSE),FALSE)*'Répartition par produits (tab)'!$AE$20</f>
        <v>0</v>
      </c>
      <c r="Q68" s="116">
        <f t="shared" si="11"/>
        <v>7.1309551299855229</v>
      </c>
      <c r="R68" s="115">
        <f>VLOOKUP($B68&amp;"-"&amp;$R$7,Intrants_GTYF,VLOOKUP($A$4,Periode,2,FALSE),FALSE)</f>
        <v>56708.170639149452</v>
      </c>
      <c r="S68" s="115">
        <f>VLOOKUP($B68&amp;"-"&amp;$S$7,Intrants_GTYF,VLOOKUP($A$4,Periode,2,FALSE),FALSE)*'Répartition par produits (tab)'!$AE$23</f>
        <v>0</v>
      </c>
      <c r="T68" s="115">
        <f>VLOOKUP($B68&amp;"-"&amp;$T$7,Intrants_GTYF,VLOOKUP($A$4,Periode,2,FALSE),FALSE)*'Répartition par produits (tab)'!$AE$24</f>
        <v>0</v>
      </c>
      <c r="U68" s="116">
        <f t="shared" si="12"/>
        <v>0</v>
      </c>
      <c r="V68" s="115">
        <f>VLOOKUP($B68&amp;"-"&amp;$V$7,Intrants_GTYF,VLOOKUP($A$4,Periode,2,FALSE),FALSE)</f>
        <v>0</v>
      </c>
      <c r="W68" s="115">
        <f t="shared" si="13"/>
        <v>123242.44227983255</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4751.2247577420294</v>
      </c>
      <c r="E71" s="117">
        <f>IF(ISERROR(VLOOKUP($C71&amp;"_"&amp;$E$7,Data_TYF,VLOOKUP($A$4,Periode,2,FALSE),FALSE)),0,VLOOKUP($C71&amp;"_"&amp;$E$7,Data_TYF,VLOOKUP($A$4,Periode,2,FALSE),FALSE))*'Répartition par produits (tab)'!$AE$12</f>
        <v>40489.005764866357</v>
      </c>
      <c r="F71" s="117">
        <f>IF(ISERROR(VLOOKUP($C71&amp;"_"&amp;$F$7,Data_TYF,VLOOKUP($A$4,Periode,2,FALSE),FALSE)),0,VLOOKUP($C71&amp;"_"&amp;$F$7,Data_TYF,VLOOKUP($A$4,Periode,2,FALSE),FALSE))*'Répartition par produits (tab)'!$AE$12</f>
        <v>13792.95033572272</v>
      </c>
      <c r="G71" s="117">
        <f>IF(ISERROR(VLOOKUP($C71&amp;"_"&amp;$G$7,Data_TYF,VLOOKUP($A$4,Periode,2,FALSE),FALSE)),0,VLOOKUP($C71&amp;"_"&amp;$G$7,Data_TYF,VLOOKUP($A$4,Periode,2,FALSE),FALSE))*'Répartition par produits (tab)'!$AE$12</f>
        <v>129.59255431822854</v>
      </c>
      <c r="H71" s="117">
        <f>IF(ISERROR(VLOOKUP($C71&amp;"_"&amp;$H$7,Data_TYF,VLOOKUP($A$4,Periode,2,FALSE),FALSE)),0,VLOOKUP($C71&amp;"_"&amp;$H$7,Data_TYF,VLOOKUP($A$4,Periode,2,FALSE),FALSE))*'Répartition par produits (tab)'!$AE$12</f>
        <v>59162.771751793713</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59162.771751793713</v>
      </c>
      <c r="N71" s="117">
        <f>IF(ISERROR(VLOOKUP($C71&amp;"_"&amp;$N$7,Data_TYF,VLOOKUP($A$4,Periode,2,FALSE),FALSE)),0,VLOOKUP($C71&amp;"_"&amp;$N$7,Data_TYF,VLOOKUP($A$4,Periode,2,FALSE),FALSE))*'Répartition par produits (tab)'!$AE$18</f>
        <v>3917.2654703069798</v>
      </c>
      <c r="O71" s="117">
        <f>IF(ISERROR(VLOOKUP($C71&amp;"_"&amp;$O$7,Data_TYF,VLOOKUP($A$4,Periode,2,FALSE),FALSE)),0,VLOOKUP($C71&amp;"_"&amp;$O$7,Data_TYF,VLOOKUP($A$4,Periode,2,FALSE),FALSE))*'Répartition par produits (tab)'!$AE$19</f>
        <v>42834.881110213028</v>
      </c>
      <c r="P71" s="117">
        <f>IF(ISERROR(VLOOKUP($C71&amp;"_"&amp;$P$7,Data_TYF,VLOOKUP($A$4,Periode,2,FALSE),FALSE)),0,VLOOKUP($C71&amp;"_"&amp;$P$7,Data_TYF,VLOOKUP($A$4,Periode,2,FALSE),FALSE))*'Répartition par produits (tab)'!$AE$20</f>
        <v>0</v>
      </c>
      <c r="Q71" s="108">
        <f t="shared" si="11"/>
        <v>4.6651872192014707</v>
      </c>
      <c r="R71" s="117">
        <f t="shared" si="14"/>
        <v>46756.811767739207</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105919.58351953293</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1716.9477819085021</v>
      </c>
      <c r="E75" s="117">
        <f>IF(ISERROR(VLOOKUP($C75&amp;"_"&amp;$E$7,Data_TYF,VLOOKUP($A$4,Periode,2,FALSE),FALSE)),0,VLOOKUP($C75&amp;"_"&amp;$E$7,Data_TYF,VLOOKUP($A$4,Periode,2,FALSE),FALSE))*'Répartition par produits (tab)'!$AE$12</f>
        <v>4329.4048469126501</v>
      </c>
      <c r="F75" s="117">
        <f>IF(ISERROR(VLOOKUP($C75&amp;"_"&amp;$F$7,Data_TYF,VLOOKUP($A$4,Periode,2,FALSE),FALSE)),0,VLOOKUP($C75&amp;"_"&amp;$F$7,Data_TYF,VLOOKUP($A$4,Periode,2,FALSE),FALSE))*'Répartition par produits (tab)'!$AE$12</f>
        <v>1325.1472510845579</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7371.4998888893733</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7371.4998888893733</v>
      </c>
      <c r="N75" s="117">
        <f>IF(ISERROR(VLOOKUP($C75&amp;"_"&amp;$N$7,Data_TYF,VLOOKUP($A$4,Periode,2,FALSE),FALSE)),0,VLOOKUP($C75&amp;"_"&amp;$N$7,Data_TYF,VLOOKUP($A$4,Periode,2,FALSE),FALSE))*'Répartition par produits (tab)'!$AE$18</f>
        <v>1143.194717530625</v>
      </c>
      <c r="O75" s="117">
        <f>IF(ISERROR(VLOOKUP($C75&amp;"_"&amp;$O$7,Data_TYF,VLOOKUP($A$4,Periode,2,FALSE),FALSE)),0,VLOOKUP($C75&amp;"_"&amp;$O$7,Data_TYF,VLOOKUP($A$4,Periode,2,FALSE),FALSE))*'Répartition par produits (tab)'!$AE$19</f>
        <v>8805.6983859688371</v>
      </c>
      <c r="P75" s="117">
        <f>IF(ISERROR(VLOOKUP($C75&amp;"_"&amp;$P$7,Data_TYF,VLOOKUP($A$4,Periode,2,FALSE),FALSE)),0,VLOOKUP($C75&amp;"_"&amp;$P$7,Data_TYF,VLOOKUP($A$4,Periode,2,FALSE),FALSE))*'Répartition par produits (tab)'!$AE$20</f>
        <v>0</v>
      </c>
      <c r="Q75" s="108">
        <f t="shared" si="18"/>
        <v>2.4657679107785953</v>
      </c>
      <c r="R75" s="117">
        <f t="shared" si="14"/>
        <v>9951.3588714102407</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17322.858760299612</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1233.175665953002</v>
      </c>
      <c r="E78" s="115">
        <f>VLOOKUP($B78&amp;"-"&amp;$E$7,Intrants_GTYF,VLOOKUP($A$4,Periode,2,FALSE),FALSE)*'Répartition par produits (tab)'!$AE$12</f>
        <v>685.1644809806769</v>
      </c>
      <c r="F78" s="115">
        <f>VLOOKUP($B78&amp;"-"&amp;$F$7,Intrants_GTYF,VLOOKUP($A$4,Periode,2,FALSE),FALSE)*'Répartition par produits (tab)'!$AE$12</f>
        <v>23.817879992695602</v>
      </c>
      <c r="G78" s="115">
        <f>VLOOKUP($B78&amp;"-"&amp;$G$7,Intrants_GTYF,VLOOKUP($A$4,Periode,2,FALSE),FALSE)*'Répartition par produits (tab)'!$AE$12</f>
        <v>0</v>
      </c>
      <c r="H78" s="115">
        <f>VLOOKUP($B78&amp;"-"&amp;$H$7,Intrants_GTYF,VLOOKUP($A$4,Periode,2,FALSE),FALSE)*'Répartition par produits (tab)'!$AE$12</f>
        <v>1942.1580158454012</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1942.1580158454012</v>
      </c>
      <c r="N78" s="115">
        <f>VLOOKUP($B78&amp;"-"&amp;$N$7,Intrants_GTYF,VLOOKUP($A$4,Periode,2,FALSE),FALSE)*'Répartition par produits (tab)'!$AE$18</f>
        <v>269.0714632998837</v>
      </c>
      <c r="O78" s="115">
        <f>VLOOKUP($B78&amp;"-"&amp;$O$7,Intrants_GTYF,VLOOKUP($A$4,Periode,2,FALSE),FALSE)*'Répartition par produits (tab)'!$AE$19</f>
        <v>11.709404767755133</v>
      </c>
      <c r="P78" s="115">
        <f>VLOOKUP($B78&amp;"-"&amp;$P$7,Intrants_GTYF,VLOOKUP($A$4,Periode,2,FALSE),FALSE)*'Répartition par produits (tab)'!$AE$20</f>
        <v>0</v>
      </c>
      <c r="Q78" s="116">
        <f t="shared" si="18"/>
        <v>1.1965000447727316</v>
      </c>
      <c r="R78" s="115">
        <f>VLOOKUP($B78&amp;"-"&amp;$R$7,Intrants_GTYF,VLOOKUP($A$4,Periode,2,FALSE),FALSE)</f>
        <v>281.97736811241157</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2224.1353839578128</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1233.175665953002</v>
      </c>
      <c r="E82" s="117">
        <f>IF(ISERROR(VLOOKUP($C82&amp;"_"&amp;$E$7,Data_TYF,VLOOKUP($A$4,Periode,2,FALSE),FALSE)),0,VLOOKUP($C82&amp;"_"&amp;$E$7,Data_TYF,VLOOKUP($A$4,Periode,2,FALSE),FALSE))*'Répartition par produits (tab)'!$AE$12</f>
        <v>685.1644809806769</v>
      </c>
      <c r="F82" s="117">
        <f>IF(ISERROR(VLOOKUP($C82&amp;"_"&amp;$F$7,Data_TYF,VLOOKUP($A$4,Periode,2,FALSE),FALSE)),0,VLOOKUP($C82&amp;"_"&amp;$F$7,Data_TYF,VLOOKUP($A$4,Periode,2,FALSE),FALSE))*'Répartition par produits (tab)'!$AE$12</f>
        <v>23.817879992695602</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1942.1580158454012</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1942.1580158454012</v>
      </c>
      <c r="N82" s="117">
        <f>IF(ISERROR(VLOOKUP($C82&amp;"_"&amp;$N$7,Data_TYF,VLOOKUP($A$4,Periode,2,FALSE),FALSE)),0,VLOOKUP($C82&amp;"_"&amp;$N$7,Data_TYF,VLOOKUP($A$4,Periode,2,FALSE),FALSE))*'Répartition par produits (tab)'!$AE$18</f>
        <v>269.0714632998837</v>
      </c>
      <c r="O82" s="117">
        <f>IF(ISERROR(VLOOKUP($C82&amp;"_"&amp;$O$7,Data_TYF,VLOOKUP($A$4,Periode,2,FALSE),FALSE)),0,VLOOKUP($C82&amp;"_"&amp;$O$7,Data_TYF,VLOOKUP($A$4,Periode,2,FALSE),FALSE))*'Répartition par produits (tab)'!$AE$19</f>
        <v>11.709404767755133</v>
      </c>
      <c r="P82" s="117">
        <f>IF(ISERROR(VLOOKUP($C82&amp;"_"&amp;$P$7,Data_TYF,VLOOKUP($A$4,Periode,2,FALSE),FALSE)),0,VLOOKUP($C82&amp;"_"&amp;$P$7,Data_TYF,VLOOKUP($A$4,Periode,2,FALSE),FALSE))*'Répartition par produits (tab)'!$AE$20</f>
        <v>0</v>
      </c>
      <c r="Q82" s="108">
        <f t="shared" si="18"/>
        <v>1.1965000447727316</v>
      </c>
      <c r="R82" s="117">
        <f>IF(ISERROR(VLOOKUP($C82&amp;"_"&amp;$R$7,Data_TYF,VLOOKUP($A$4,Periode,2,FALSE),FALSE)),0,VLOOKUP($C82&amp;"_"&amp;$R$7,Data_TYF,VLOOKUP($A$4,Periode,2,FALSE),FALSE))</f>
        <v>281.97736811241157</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2224.1353839578128</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26126.649672013551</v>
      </c>
      <c r="E90" s="115">
        <f t="shared" si="21"/>
        <v>377891.66516348615</v>
      </c>
      <c r="F90" s="115">
        <f t="shared" si="21"/>
        <v>114339.50645316308</v>
      </c>
      <c r="G90" s="115">
        <f t="shared" si="21"/>
        <v>4042.1893724373526</v>
      </c>
      <c r="H90" s="115">
        <f t="shared" si="21"/>
        <v>522400.0091120624</v>
      </c>
      <c r="I90" s="115">
        <f t="shared" si="21"/>
        <v>0</v>
      </c>
      <c r="J90" s="115">
        <f t="shared" si="21"/>
        <v>0</v>
      </c>
      <c r="K90" s="115">
        <f t="shared" si="21"/>
        <v>0</v>
      </c>
      <c r="L90" s="115">
        <f t="shared" si="16"/>
        <v>0</v>
      </c>
      <c r="M90" s="115">
        <f t="shared" si="17"/>
        <v>522400.0091120624</v>
      </c>
      <c r="N90" s="115">
        <f>N84+N78+N68+N66+N60+N56+N54+N51+N46+N34+N28+N14+N12+N8</f>
        <v>14100.000338278738</v>
      </c>
      <c r="O90" s="115">
        <f>O84+O78+O68+O66+O60+O56+O54+O51+O46+O34+O28+O14+O12+O8</f>
        <v>144000.00151052236</v>
      </c>
      <c r="P90" s="115">
        <f>P84+P78+P68+P66+P60+P56+P54+P51+P46+P34+P28+P14+P12+P8</f>
        <v>0</v>
      </c>
      <c r="Q90" s="116">
        <f t="shared" si="18"/>
        <v>20.001680910674622</v>
      </c>
      <c r="R90" s="115">
        <f>R84+R78+R68+R66+R60+R56+R54+R51+R46+R34+R28+R14+R12+R8</f>
        <v>158120.00352971177</v>
      </c>
      <c r="S90" s="115">
        <f>S84+S78+S68+S66+S60+S56+S54+S51+S46+S34+S28+S14+S12+S8</f>
        <v>0</v>
      </c>
      <c r="T90" s="115">
        <f>T84+T78+T68+T66+T60+T56+T54+T51+T46+T34+T28+T14+T12+T8</f>
        <v>0</v>
      </c>
      <c r="U90" s="116">
        <f t="shared" si="19"/>
        <v>0</v>
      </c>
      <c r="V90" s="115">
        <f>V84+V78+V68+V66+V60+V56+V54+V51+V46+V34+V28+V14+V12+V8</f>
        <v>0</v>
      </c>
      <c r="W90" s="115">
        <f>W84+W78+W68+W66+W60+W56+W54+W51+W46+W34+W28+W14+W12+W8</f>
        <v>680520.01264177414</v>
      </c>
    </row>
    <row r="91" spans="1:23" hidden="1" x14ac:dyDescent="0.25">
      <c r="A91" s="551" t="s">
        <v>1479</v>
      </c>
      <c r="B91" s="552"/>
      <c r="C91" s="553"/>
      <c r="D91" s="115">
        <f t="shared" ref="D91:K91" si="22">SUM(D8:D89)-D90</f>
        <v>26126.649672013522</v>
      </c>
      <c r="E91" s="115">
        <f t="shared" si="22"/>
        <v>377891.66516348592</v>
      </c>
      <c r="F91" s="115">
        <f t="shared" si="22"/>
        <v>114339.50645316302</v>
      </c>
      <c r="G91" s="115">
        <f t="shared" si="22"/>
        <v>4042.1893724373517</v>
      </c>
      <c r="H91" s="115">
        <f t="shared" si="22"/>
        <v>522400.00911206205</v>
      </c>
      <c r="I91" s="115">
        <f t="shared" si="22"/>
        <v>0</v>
      </c>
      <c r="J91" s="115">
        <f t="shared" si="22"/>
        <v>0</v>
      </c>
      <c r="K91" s="115">
        <f t="shared" si="22"/>
        <v>0</v>
      </c>
      <c r="L91" s="115">
        <f t="shared" si="16"/>
        <v>0</v>
      </c>
      <c r="M91" s="115">
        <f t="shared" si="17"/>
        <v>522400.00911206205</v>
      </c>
      <c r="N91" s="115">
        <f>SUM(N8:N89)-N90</f>
        <v>14100.000338278742</v>
      </c>
      <c r="O91" s="115">
        <f>SUM(O8:O89)-O90</f>
        <v>144000.00151052242</v>
      </c>
      <c r="P91" s="115">
        <f>SUM(P8:P89)-P90</f>
        <v>0</v>
      </c>
      <c r="Q91" s="116">
        <f t="shared" si="18"/>
        <v>20.001680910616415</v>
      </c>
      <c r="R91" s="115">
        <f>SUM(R8:R89)-R90</f>
        <v>158120.00352971177</v>
      </c>
      <c r="S91" s="115">
        <f>SUM(S8:S89)-S90</f>
        <v>0</v>
      </c>
      <c r="T91" s="115">
        <f>SUM(T8:T89)-T90</f>
        <v>0</v>
      </c>
      <c r="U91" s="116">
        <f t="shared" si="19"/>
        <v>0</v>
      </c>
      <c r="V91" s="115">
        <f>SUM(V8:V89)-V90</f>
        <v>0</v>
      </c>
      <c r="W91" s="115">
        <f>SUM(W8:W89)-W90</f>
        <v>680520.01264177391</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view="pageBreakPreview" topLeftCell="A10" zoomScale="50" zoomScaleNormal="100" zoomScaleSheetLayoutView="50" workbookViewId="0">
      <selection activeCell="D7" sqref="D7"/>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U08551_3FF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view="pageBreakPreview" zoomScale="50" zoomScaleNormal="100" zoomScaleSheetLayoutView="50" workbookViewId="0">
      <selection activeCell="D7" sqref="D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U08551_3FF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08551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19198.691625851807</v>
      </c>
      <c r="F11" s="112">
        <f>SUM(F12:F15)</f>
        <v>264505.97396106855</v>
      </c>
      <c r="G11" s="112">
        <f>SUM(G12:G15)</f>
        <v>87653.378478479877</v>
      </c>
      <c r="H11" s="112">
        <f>SUM(H12:H15)</f>
        <v>2631.1432601317715</v>
      </c>
      <c r="I11" s="112">
        <f t="shared" ref="I11:I26" si="0">E11+F11+G11+H11</f>
        <v>373989.18732553197</v>
      </c>
      <c r="J11" s="112">
        <f t="shared" ref="J11:X11" si="1">SUM(J12:J15)</f>
        <v>0</v>
      </c>
      <c r="K11" s="112">
        <f t="shared" si="1"/>
        <v>0</v>
      </c>
      <c r="L11" s="112">
        <f t="shared" si="1"/>
        <v>0</v>
      </c>
      <c r="M11" s="112">
        <f t="shared" si="1"/>
        <v>0</v>
      </c>
      <c r="N11" s="112">
        <f t="shared" si="1"/>
        <v>373989.18732553197</v>
      </c>
      <c r="O11" s="112">
        <f t="shared" si="1"/>
        <v>10527.749836561576</v>
      </c>
      <c r="P11" s="112">
        <f t="shared" si="1"/>
        <v>112041.37494606162</v>
      </c>
      <c r="Q11" s="112">
        <f t="shared" si="1"/>
        <v>0</v>
      </c>
      <c r="R11" s="112">
        <f t="shared" si="1"/>
        <v>13.547231474673026</v>
      </c>
      <c r="S11" s="112">
        <f t="shared" si="1"/>
        <v>122582.67201409787</v>
      </c>
      <c r="T11" s="112">
        <f t="shared" si="1"/>
        <v>0</v>
      </c>
      <c r="U11" s="112">
        <f t="shared" si="1"/>
        <v>0</v>
      </c>
      <c r="V11" s="112">
        <f t="shared" si="1"/>
        <v>0</v>
      </c>
      <c r="W11" s="112">
        <f t="shared" si="1"/>
        <v>0</v>
      </c>
      <c r="X11" s="112">
        <f t="shared" si="1"/>
        <v>496571.85933962982</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19198.691625851807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264505.97396106855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87653.378478479877</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2631.1432601317715</v>
      </c>
      <c r="I13" s="108">
        <f t="shared" si="0"/>
        <v>373989.18732553197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373989.18732553197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10527.749836561576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112041.37494606162</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13.547231474673026</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122582.67201409787</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496571.85933962982</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6.0063106178567194E-2</v>
      </c>
      <c r="F16" s="112">
        <f>SUM(F17:F21)</f>
        <v>2.7449222364977501</v>
      </c>
      <c r="G16" s="112">
        <f>SUM(G17:G21)</f>
        <v>3.8076948982807961</v>
      </c>
      <c r="H16" s="112">
        <f>SUM(H17:H21)</f>
        <v>1.4537568253756798E-2</v>
      </c>
      <c r="I16" s="112">
        <f t="shared" si="0"/>
        <v>6.6272178092108698</v>
      </c>
      <c r="J16" s="112">
        <f t="shared" ref="J16:X16" si="2">SUM(J17:J21)</f>
        <v>0</v>
      </c>
      <c r="K16" s="112">
        <f t="shared" si="2"/>
        <v>0</v>
      </c>
      <c r="L16" s="112">
        <f t="shared" si="2"/>
        <v>0</v>
      </c>
      <c r="M16" s="112">
        <f t="shared" si="2"/>
        <v>0</v>
      </c>
      <c r="N16" s="112">
        <f t="shared" si="2"/>
        <v>6.6272178092108698</v>
      </c>
      <c r="O16" s="112">
        <f t="shared" si="2"/>
        <v>7.1981990636289045E-2</v>
      </c>
      <c r="P16" s="112">
        <f t="shared" si="2"/>
        <v>0.5292326280694416</v>
      </c>
      <c r="Q16" s="112">
        <f t="shared" si="2"/>
        <v>0</v>
      </c>
      <c r="R16" s="112">
        <f t="shared" si="2"/>
        <v>1.6281040308607775E-4</v>
      </c>
      <c r="S16" s="112">
        <f t="shared" si="2"/>
        <v>0.60137742910881675</v>
      </c>
      <c r="T16" s="112">
        <f t="shared" si="2"/>
        <v>0</v>
      </c>
      <c r="U16" s="112">
        <f t="shared" si="2"/>
        <v>0</v>
      </c>
      <c r="V16" s="112">
        <f t="shared" si="2"/>
        <v>0</v>
      </c>
      <c r="W16" s="112">
        <f t="shared" si="2"/>
        <v>0</v>
      </c>
      <c r="X16" s="112">
        <f t="shared" si="2"/>
        <v>7.2285952383196861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6.0063106178567194E-2</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2.7449222364977501</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3.8076948982807961</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1.4537568253756798E-2</v>
      </c>
      <c r="I18" s="108">
        <f t="shared" si="0"/>
        <v>6.6272178092108698</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6.6272178092108698</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7.1981990636289045E-2</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0.5292326280694416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1.6281040308607775E-4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0.60137742910881675</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7.2285952383196861</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1123.8229842036576</v>
      </c>
      <c r="F22" s="112">
        <f>F23</f>
        <v>6856.0405832020351</v>
      </c>
      <c r="G22" s="112">
        <f>G23</f>
        <v>2788.724867930151</v>
      </c>
      <c r="H22" s="112">
        <f>H23</f>
        <v>41.581221682160553</v>
      </c>
      <c r="I22" s="112">
        <f t="shared" si="0"/>
        <v>10810.169657018007</v>
      </c>
      <c r="J22" s="112">
        <f t="shared" ref="J22:X22" si="3">J23</f>
        <v>0</v>
      </c>
      <c r="K22" s="112">
        <f t="shared" si="3"/>
        <v>0</v>
      </c>
      <c r="L22" s="112">
        <f t="shared" si="3"/>
        <v>0</v>
      </c>
      <c r="M22" s="112">
        <f t="shared" si="3"/>
        <v>0</v>
      </c>
      <c r="N22" s="112">
        <f t="shared" si="3"/>
        <v>10810.169657018007</v>
      </c>
      <c r="O22" s="112">
        <f t="shared" si="3"/>
        <v>630.45229209387685</v>
      </c>
      <c r="P22" s="112">
        <f t="shared" si="3"/>
        <v>6932.6187434426038</v>
      </c>
      <c r="Q22" s="112">
        <f t="shared" si="3"/>
        <v>0</v>
      </c>
      <c r="R22" s="112">
        <f t="shared" si="3"/>
        <v>0.73917601479752193</v>
      </c>
      <c r="S22" s="112">
        <f t="shared" si="3"/>
        <v>7563.8102115512784</v>
      </c>
      <c r="T22" s="112">
        <f t="shared" si="3"/>
        <v>0</v>
      </c>
      <c r="U22" s="112">
        <f t="shared" si="3"/>
        <v>0</v>
      </c>
      <c r="V22" s="112">
        <f t="shared" si="3"/>
        <v>0</v>
      </c>
      <c r="W22" s="112">
        <f t="shared" si="3"/>
        <v>0</v>
      </c>
      <c r="X22" s="112">
        <f t="shared" si="3"/>
        <v>18373.979868569284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1123.8229842036576</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6856.0405832020351</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2788.724867930151</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41.581221682160553</v>
      </c>
      <c r="I23" s="108">
        <f t="shared" si="0"/>
        <v>10810.169657018007</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10810.169657018007</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630.45229209387685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6932.6187434426038</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0.73917601479752193</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7563.8102115512784</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18373.979868569284</v>
      </c>
      <c r="Y23" s="43"/>
    </row>
    <row r="24" spans="1:25" x14ac:dyDescent="0.25">
      <c r="A24" s="75" t="s">
        <v>572</v>
      </c>
      <c r="B24" s="75" t="s">
        <v>150</v>
      </c>
      <c r="C24" s="75"/>
      <c r="D24" s="75"/>
      <c r="E24" s="112">
        <f>E25</f>
        <v>5158.6668620588507</v>
      </c>
      <c r="F24" s="112">
        <f>F25</f>
        <v>97340.677692336438</v>
      </c>
      <c r="G24" s="112">
        <f>G25</f>
        <v>21103.16347189893</v>
      </c>
      <c r="H24" s="112">
        <f>H25</f>
        <v>1271.6822364594898</v>
      </c>
      <c r="I24" s="112">
        <f t="shared" si="0"/>
        <v>124874.19026275369</v>
      </c>
      <c r="J24" s="112">
        <f t="shared" ref="J24:X24" si="4">J25</f>
        <v>0</v>
      </c>
      <c r="K24" s="112">
        <f t="shared" si="4"/>
        <v>0</v>
      </c>
      <c r="L24" s="112">
        <f t="shared" si="4"/>
        <v>0</v>
      </c>
      <c r="M24" s="112">
        <f t="shared" si="4"/>
        <v>0</v>
      </c>
      <c r="N24" s="112">
        <f t="shared" si="4"/>
        <v>124874.19026275369</v>
      </c>
      <c r="O24" s="112">
        <f t="shared" si="4"/>
        <v>2589.7010927381771</v>
      </c>
      <c r="P24" s="112">
        <f t="shared" si="4"/>
        <v>21455.629028845597</v>
      </c>
      <c r="Q24" s="112">
        <f t="shared" si="4"/>
        <v>0</v>
      </c>
      <c r="R24" s="112">
        <f t="shared" si="4"/>
        <v>5.2083271276569576</v>
      </c>
      <c r="S24" s="112">
        <f t="shared" si="4"/>
        <v>24050.538448711432</v>
      </c>
      <c r="T24" s="112">
        <f t="shared" si="4"/>
        <v>0</v>
      </c>
      <c r="U24" s="112">
        <f t="shared" si="4"/>
        <v>0</v>
      </c>
      <c r="V24" s="112">
        <f t="shared" si="4"/>
        <v>0</v>
      </c>
      <c r="W24" s="112">
        <f t="shared" si="4"/>
        <v>0</v>
      </c>
      <c r="X24" s="112">
        <f t="shared" si="4"/>
        <v>148924.72871146511</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5158.6668620588507</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97340.677692336438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21103.16347189893</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1271.6822364594898</v>
      </c>
      <c r="I25" s="108">
        <f t="shared" si="0"/>
        <v>124874.19026275369</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124874.19026275369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2589.7010927381771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21455.629028845597</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5.2083271276569576</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24050.538448711432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0</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8">
        <f>N25+S25+W25</f>
        <v>148924.72871146511</v>
      </c>
    </row>
    <row r="26" spans="1:25" x14ac:dyDescent="0.25">
      <c r="A26" s="75" t="s">
        <v>566</v>
      </c>
      <c r="B26" s="75" t="s">
        <v>565</v>
      </c>
      <c r="C26" s="75"/>
      <c r="D26" s="75"/>
      <c r="E26" s="112">
        <f>E27</f>
        <v>629.46532386507192</v>
      </c>
      <c r="F26" s="112">
        <f>F27</f>
        <v>9104.4852556512105</v>
      </c>
      <c r="G26" s="112">
        <f>G27</f>
        <v>2754.7639754465454</v>
      </c>
      <c r="H26" s="112">
        <f>H27</f>
        <v>97.38784236246218</v>
      </c>
      <c r="I26" s="112">
        <f t="shared" si="0"/>
        <v>12586.10239732529</v>
      </c>
      <c r="J26" s="112">
        <f t="shared" ref="J26:X26" si="5">J27</f>
        <v>0</v>
      </c>
      <c r="K26" s="112">
        <f t="shared" si="5"/>
        <v>0</v>
      </c>
      <c r="L26" s="112">
        <f t="shared" si="5"/>
        <v>0.87483921194550751</v>
      </c>
      <c r="M26" s="112">
        <f t="shared" si="5"/>
        <v>0.87483921194550751</v>
      </c>
      <c r="N26" s="112">
        <f t="shared" si="5"/>
        <v>12586.977236537236</v>
      </c>
      <c r="O26" s="112">
        <f t="shared" si="5"/>
        <v>341.23479511436398</v>
      </c>
      <c r="P26" s="112">
        <f t="shared" si="5"/>
        <v>3468.4408585991405</v>
      </c>
      <c r="Q26" s="112">
        <f t="shared" si="5"/>
        <v>4.0328827797182307E-3</v>
      </c>
      <c r="R26" s="112">
        <f t="shared" si="5"/>
        <v>2.7948569752047486E-6</v>
      </c>
      <c r="S26" s="112">
        <f t="shared" si="5"/>
        <v>3809.679689391141</v>
      </c>
      <c r="T26" s="112">
        <f t="shared" si="5"/>
        <v>0</v>
      </c>
      <c r="U26" s="112">
        <f t="shared" si="5"/>
        <v>0</v>
      </c>
      <c r="V26" s="112">
        <f t="shared" si="5"/>
        <v>0</v>
      </c>
      <c r="W26" s="112">
        <f t="shared" si="5"/>
        <v>0</v>
      </c>
      <c r="X26" s="112">
        <f t="shared" si="5"/>
        <v>16396.656925928375</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629.46532386507192</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9104.4852556512105</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2754.7639754465454</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97.38784236246218</v>
      </c>
      <c r="I27" s="108">
        <f>(E27+F27+G27+H27)</f>
        <v>12586.10239732529</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0.87483921194550751</v>
      </c>
      <c r="M27" s="108">
        <f>(J27+K27+L27)</f>
        <v>0.87483921194550751</v>
      </c>
      <c r="N27" s="108">
        <f>(M27+I27)</f>
        <v>12586.977236537236</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341.23479511436398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3468.4408585991405</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4.0328827797182307E-3</v>
      </c>
      <c r="R27" s="117">
        <f>(S27-O27-P27-Q27)</f>
        <v>2.7948569752047486E-6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3809.679689391141</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v>
      </c>
      <c r="X27" s="108">
        <f>(N27+S27+W27)</f>
        <v>16396.656925928375</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15.942800196866411</v>
      </c>
      <c r="F43" s="112">
        <f>F44</f>
        <v>81.742462287389003</v>
      </c>
      <c r="G43" s="112">
        <f>G44</f>
        <v>35.667864986144828</v>
      </c>
      <c r="H43" s="112">
        <f>H44</f>
        <v>0.38027215911034551</v>
      </c>
      <c r="I43" s="112">
        <f t="shared" si="6"/>
        <v>133.73339962951059</v>
      </c>
      <c r="J43" s="112">
        <f t="shared" ref="J43:X43" si="13">J44</f>
        <v>0</v>
      </c>
      <c r="K43" s="112">
        <f t="shared" si="13"/>
        <v>0</v>
      </c>
      <c r="L43" s="112">
        <f t="shared" si="13"/>
        <v>0</v>
      </c>
      <c r="M43" s="112">
        <f t="shared" si="13"/>
        <v>0</v>
      </c>
      <c r="N43" s="112">
        <f t="shared" si="13"/>
        <v>133.73339962951059</v>
      </c>
      <c r="O43" s="112">
        <f t="shared" si="13"/>
        <v>12.316003782720275</v>
      </c>
      <c r="P43" s="112">
        <f t="shared" si="13"/>
        <v>100.47975673473111</v>
      </c>
      <c r="Q43" s="112">
        <f t="shared" si="13"/>
        <v>0</v>
      </c>
      <c r="R43" s="112">
        <f t="shared" si="13"/>
        <v>2.4886073242953444E-2</v>
      </c>
      <c r="S43" s="112">
        <f t="shared" si="13"/>
        <v>112.82064659069434</v>
      </c>
      <c r="T43" s="112">
        <f t="shared" si="13"/>
        <v>0</v>
      </c>
      <c r="U43" s="112">
        <f t="shared" si="13"/>
        <v>0</v>
      </c>
      <c r="V43" s="112">
        <f t="shared" si="13"/>
        <v>0</v>
      </c>
      <c r="W43" s="112">
        <f t="shared" si="13"/>
        <v>0</v>
      </c>
      <c r="X43" s="112">
        <f t="shared" si="13"/>
        <v>246.55404622020492</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15.942800196866411</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81.742462287389003</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35.667864986144828</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0.38027215911034551</v>
      </c>
      <c r="I44" s="108">
        <f t="shared" si="6"/>
        <v>133.73339962951059</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133.73339962951059</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12.316003782720275</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100.47975673473111</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2.4886073242953444E-2</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112.82064659069434</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246.55404622020492</v>
      </c>
    </row>
    <row r="45" spans="1:24" x14ac:dyDescent="0.25">
      <c r="A45" s="243"/>
      <c r="B45" s="244"/>
      <c r="C45" s="244"/>
      <c r="D45" s="244" t="s">
        <v>23</v>
      </c>
      <c r="E45" s="243">
        <f t="shared" ref="E45:W45" si="14">E43+E28+E26+E24+E22+E16+E11</f>
        <v>26126.649659282433</v>
      </c>
      <c r="F45" s="243">
        <f t="shared" si="14"/>
        <v>377891.6648767821</v>
      </c>
      <c r="G45" s="243">
        <f t="shared" si="14"/>
        <v>114339.50635363994</v>
      </c>
      <c r="H45" s="243">
        <f t="shared" si="14"/>
        <v>4042.1893703632477</v>
      </c>
      <c r="I45" s="243">
        <f t="shared" si="14"/>
        <v>522400.01026006765</v>
      </c>
      <c r="J45" s="243">
        <f t="shared" si="14"/>
        <v>0</v>
      </c>
      <c r="K45" s="243">
        <f t="shared" si="14"/>
        <v>0</v>
      </c>
      <c r="L45" s="243">
        <f t="shared" si="14"/>
        <v>0.87483921194550751</v>
      </c>
      <c r="M45" s="243">
        <f t="shared" si="14"/>
        <v>0.87483921194550751</v>
      </c>
      <c r="N45" s="243">
        <f t="shared" si="14"/>
        <v>522400.88509927958</v>
      </c>
      <c r="O45" s="243">
        <f t="shared" si="14"/>
        <v>14101.526002281349</v>
      </c>
      <c r="P45" s="243">
        <f t="shared" si="14"/>
        <v>143999.07256631175</v>
      </c>
      <c r="Q45" s="243">
        <f t="shared" si="14"/>
        <v>4.0328827797182307E-3</v>
      </c>
      <c r="R45" s="243">
        <f t="shared" si="14"/>
        <v>19.519786295630521</v>
      </c>
      <c r="S45" s="243">
        <f t="shared" si="14"/>
        <v>158120.12238777152</v>
      </c>
      <c r="T45" s="243">
        <f t="shared" si="14"/>
        <v>0</v>
      </c>
      <c r="U45" s="243">
        <f t="shared" si="14"/>
        <v>0</v>
      </c>
      <c r="V45" s="243">
        <f t="shared" si="14"/>
        <v>0</v>
      </c>
      <c r="W45" s="243">
        <f t="shared" si="14"/>
        <v>0</v>
      </c>
      <c r="X45" s="243">
        <f>N45+S45+W45</f>
        <v>680521.00748705107</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26125.833436000004</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377879.85499999998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114335.93249600001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4042.0630840000003</v>
      </c>
      <c r="I47" s="326">
        <f>E47+F47+G47+H47</f>
        <v>522383.68401600001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36.310028000000003</v>
      </c>
      <c r="M47" s="326">
        <f>J47+K47+L47</f>
        <v>36.310028000000003</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522420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14162.882500000002</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143956.95000000001</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0.16738399999999998</v>
      </c>
      <c r="R47" s="326">
        <f>S47-O47-P47-Q47</f>
        <v>1.1599998137357126E-4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158120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38">
        <f>N47+S47+W47</f>
        <v>680540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view="pageBreakPreview" topLeftCell="A4" zoomScale="50" zoomScaleNormal="100" zoomScaleSheetLayoutView="50" workbookViewId="0">
      <selection activeCell="D7" sqref="D7"/>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U08551_3FF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08551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390602.57461169129</v>
      </c>
      <c r="F39" s="328">
        <f t="shared" si="0"/>
        <v>130232.68112178531</v>
      </c>
      <c r="G39" s="328">
        <f t="shared" si="0"/>
        <v>0</v>
      </c>
      <c r="H39" s="328">
        <f t="shared" si="0"/>
        <v>520835.2557334766</v>
      </c>
      <c r="I39" s="328">
        <f t="shared" si="0"/>
        <v>382618.52899197006</v>
      </c>
      <c r="J39" s="328">
        <f t="shared" si="0"/>
        <v>125587.82433000613</v>
      </c>
      <c r="K39" s="328">
        <f t="shared" si="0"/>
        <v>0</v>
      </c>
      <c r="L39" s="328">
        <f t="shared" si="0"/>
        <v>508206.3533219762</v>
      </c>
      <c r="M39" s="328">
        <f t="shared" si="0"/>
        <v>357043.79569038819</v>
      </c>
      <c r="N39" s="328">
        <f t="shared" si="0"/>
        <v>111673.09493490074</v>
      </c>
      <c r="O39" s="328">
        <f t="shared" si="0"/>
        <v>0</v>
      </c>
      <c r="P39" s="328">
        <f t="shared" si="0"/>
        <v>468716.89062528888</v>
      </c>
      <c r="Q39" s="328">
        <f t="shared" si="0"/>
        <v>368745.3694283542</v>
      </c>
      <c r="R39" s="328">
        <f t="shared" si="0"/>
        <v>126322.31681816166</v>
      </c>
      <c r="S39" s="328">
        <f t="shared" si="0"/>
        <v>0</v>
      </c>
      <c r="T39" s="328">
        <f t="shared" si="0"/>
        <v>495067.68624651589</v>
      </c>
      <c r="U39" s="328">
        <f t="shared" si="0"/>
        <v>371006.63132124406</v>
      </c>
      <c r="V39" s="328">
        <f t="shared" si="0"/>
        <v>119097.44286563544</v>
      </c>
      <c r="W39" s="328">
        <f t="shared" si="0"/>
        <v>0</v>
      </c>
      <c r="X39" s="328">
        <f t="shared" si="0"/>
        <v>490104.0741868795</v>
      </c>
      <c r="Y39" s="328">
        <f t="shared" si="0"/>
        <v>374003.38000872958</v>
      </c>
      <c r="Z39" s="328">
        <f t="shared" si="0"/>
        <v>122582.67201409787</v>
      </c>
      <c r="AA39" s="328">
        <f t="shared" si="0"/>
        <v>0</v>
      </c>
      <c r="AB39" s="328">
        <f t="shared" si="0"/>
        <v>496586.0520228275</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390602.57461169129</v>
      </c>
      <c r="F41" s="337">
        <f>F82*(1-Intrants_CahierDetermination!$G$14)</f>
        <v>130232.68112178531</v>
      </c>
      <c r="G41" s="337">
        <f>G82*(1-Intrants_CahierDetermination!$G$14)</f>
        <v>0</v>
      </c>
      <c r="H41" s="337">
        <f>H82*(1-Intrants_CahierDetermination!$G$14)</f>
        <v>520835.2557334766</v>
      </c>
      <c r="I41" s="337">
        <f>I82*(1-Intrants_CahierDetermination!$G$14)</f>
        <v>382618.52899197006</v>
      </c>
      <c r="J41" s="337">
        <f>J82*(1-Intrants_CahierDetermination!$G$14)</f>
        <v>125587.82433000613</v>
      </c>
      <c r="K41" s="337">
        <f>K82*(1-Intrants_CahierDetermination!$G$14)</f>
        <v>0</v>
      </c>
      <c r="L41" s="337">
        <f>L82*(1-Intrants_CahierDetermination!$G$14)</f>
        <v>508206.3533219762</v>
      </c>
      <c r="M41" s="337">
        <f>M82*(1-Intrants_CahierDetermination!$G$14)</f>
        <v>357043.79569038819</v>
      </c>
      <c r="N41" s="337">
        <f>N82*(1-Intrants_CahierDetermination!$G$14)</f>
        <v>111673.09493490074</v>
      </c>
      <c r="O41" s="337">
        <f>O82*(1-Intrants_CahierDetermination!$G$14)</f>
        <v>0</v>
      </c>
      <c r="P41" s="337">
        <f>P82*(1-Intrants_CahierDetermination!$G$14)</f>
        <v>468716.89062528888</v>
      </c>
      <c r="Q41" s="337">
        <f>Q82*(1-Intrants_CahierDetermination!$G$14)</f>
        <v>368745.3694283542</v>
      </c>
      <c r="R41" s="337">
        <f>R82*(1-Intrants_CahierDetermination!$G$14)</f>
        <v>126322.31681816166</v>
      </c>
      <c r="S41" s="337">
        <f>S82*(1-Intrants_CahierDetermination!$G$14)</f>
        <v>0</v>
      </c>
      <c r="T41" s="337">
        <f>T82*(1-Intrants_CahierDetermination!$G$14)</f>
        <v>495067.68624651589</v>
      </c>
      <c r="U41" s="337">
        <f>U82*(1-Intrants_CahierDetermination!$G$14)</f>
        <v>371006.63132124406</v>
      </c>
      <c r="V41" s="337">
        <f>V82*(1-Intrants_CahierDetermination!$G$14)</f>
        <v>119097.44286563544</v>
      </c>
      <c r="W41" s="337">
        <f>W82*(1-Intrants_CahierDetermination!$G$14)</f>
        <v>0</v>
      </c>
      <c r="X41" s="337">
        <f>X82*(1-Intrants_CahierDetermination!$G$14)</f>
        <v>490104.0741868795</v>
      </c>
      <c r="Y41" s="337">
        <f>Y82*(1-Intrants_CahierDetermination!$G$14)</f>
        <v>374003.38000872958</v>
      </c>
      <c r="Z41" s="337">
        <f>Z82*(1-Intrants_CahierDetermination!$G$14)</f>
        <v>122582.67201409787</v>
      </c>
      <c r="AA41" s="337">
        <f>AA82*(1-Intrants_CahierDetermination!$G$14)</f>
        <v>0</v>
      </c>
      <c r="AB41" s="337">
        <f>AB82*(1-Intrants_CahierDetermination!$G$14)</f>
        <v>496586.0520228275</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0</v>
      </c>
      <c r="F44" s="328">
        <f t="shared" si="1"/>
        <v>0</v>
      </c>
      <c r="G44" s="328">
        <f t="shared" si="1"/>
        <v>0</v>
      </c>
      <c r="H44" s="328">
        <f t="shared" si="1"/>
        <v>0</v>
      </c>
      <c r="I44" s="328">
        <f t="shared" si="1"/>
        <v>22.207352686583967</v>
      </c>
      <c r="J44" s="328">
        <f t="shared" si="1"/>
        <v>0.96404010020939568</v>
      </c>
      <c r="K44" s="328">
        <f t="shared" si="1"/>
        <v>0</v>
      </c>
      <c r="L44" s="328">
        <f t="shared" si="1"/>
        <v>23.171392786793366</v>
      </c>
      <c r="M44" s="328">
        <f t="shared" si="1"/>
        <v>2.2398631122761934</v>
      </c>
      <c r="N44" s="328">
        <f t="shared" si="1"/>
        <v>1.7674069828260388</v>
      </c>
      <c r="O44" s="328">
        <f t="shared" si="1"/>
        <v>0</v>
      </c>
      <c r="P44" s="328">
        <f t="shared" si="1"/>
        <v>4.007270095102232</v>
      </c>
      <c r="Q44" s="328">
        <f t="shared" si="1"/>
        <v>8.6878379428298249</v>
      </c>
      <c r="R44" s="328">
        <f t="shared" si="1"/>
        <v>0.27544006250864911</v>
      </c>
      <c r="S44" s="328">
        <f t="shared" si="1"/>
        <v>0</v>
      </c>
      <c r="T44" s="328">
        <f t="shared" si="1"/>
        <v>8.9632780053384753</v>
      </c>
      <c r="U44" s="328">
        <f t="shared" si="1"/>
        <v>0</v>
      </c>
      <c r="V44" s="328">
        <f t="shared" si="1"/>
        <v>0</v>
      </c>
      <c r="W44" s="328">
        <f t="shared" si="1"/>
        <v>0</v>
      </c>
      <c r="X44" s="328">
        <f t="shared" si="1"/>
        <v>0</v>
      </c>
      <c r="Y44" s="328">
        <f t="shared" si="1"/>
        <v>6.6270107483379981</v>
      </c>
      <c r="Z44" s="328">
        <f t="shared" si="1"/>
        <v>0.60137742910881675</v>
      </c>
      <c r="AA44" s="328">
        <f t="shared" si="1"/>
        <v>0</v>
      </c>
      <c r="AB44" s="328">
        <f t="shared" si="1"/>
        <v>7.2283881774468153</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22.207352686583967</v>
      </c>
      <c r="J46" s="337">
        <f>J87*(1-Intrants_CahierDetermination!$G$14)</f>
        <v>0.96404010020939568</v>
      </c>
      <c r="K46" s="337">
        <f>K87*(1-Intrants_CahierDetermination!$G$14)</f>
        <v>0</v>
      </c>
      <c r="L46" s="337">
        <f>L87*(1-Intrants_CahierDetermination!$G$14)</f>
        <v>23.171392786793366</v>
      </c>
      <c r="M46" s="337">
        <f>M87*(1-Intrants_CahierDetermination!$G$14)</f>
        <v>2.2398631122761934</v>
      </c>
      <c r="N46" s="337">
        <f>N87*(1-Intrants_CahierDetermination!$G$14)</f>
        <v>1.7674069828260388</v>
      </c>
      <c r="O46" s="337">
        <f>O87*(1-Intrants_CahierDetermination!$G$14)</f>
        <v>0</v>
      </c>
      <c r="P46" s="337">
        <f>P87*(1-Intrants_CahierDetermination!$G$14)</f>
        <v>4.007270095102232</v>
      </c>
      <c r="Q46" s="337">
        <f>Q87*(1-Intrants_CahierDetermination!$G$14)</f>
        <v>8.6878379428298249</v>
      </c>
      <c r="R46" s="337">
        <f>R87*(1-Intrants_CahierDetermination!$G$14)</f>
        <v>0.27544006250864911</v>
      </c>
      <c r="S46" s="337">
        <f>S87*(1-Intrants_CahierDetermination!$G$14)</f>
        <v>0</v>
      </c>
      <c r="T46" s="337">
        <f>T87*(1-Intrants_CahierDetermination!$G$14)</f>
        <v>8.9632780053384753</v>
      </c>
      <c r="U46" s="337">
        <f>U87*(1-Intrants_CahierDetermination!$G$14)</f>
        <v>0</v>
      </c>
      <c r="V46" s="337">
        <f>V87*(1-Intrants_CahierDetermination!$G$14)</f>
        <v>0</v>
      </c>
      <c r="W46" s="337">
        <f>W87*(1-Intrants_CahierDetermination!$G$14)</f>
        <v>0</v>
      </c>
      <c r="X46" s="337">
        <f>X87*(1-Intrants_CahierDetermination!$G$14)</f>
        <v>0</v>
      </c>
      <c r="Y46" s="337">
        <f>Y87*(1-Intrants_CahierDetermination!$G$14)</f>
        <v>6.6270107483379981</v>
      </c>
      <c r="Z46" s="337">
        <f>Z87*(1-Intrants_CahierDetermination!$G$14)</f>
        <v>0.60137742910881675</v>
      </c>
      <c r="AA46" s="337">
        <f>AA87*(1-Intrants_CahierDetermination!$G$14)</f>
        <v>0</v>
      </c>
      <c r="AB46" s="337">
        <f>AB87*(1-Intrants_CahierDetermination!$G$14)</f>
        <v>7.2283881774468153</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8251.2500907692483</v>
      </c>
      <c r="F50" s="328">
        <f t="shared" si="2"/>
        <v>4309.7432141600666</v>
      </c>
      <c r="G50" s="328">
        <f t="shared" si="2"/>
        <v>0</v>
      </c>
      <c r="H50" s="328">
        <f t="shared" si="2"/>
        <v>12560.993304929312</v>
      </c>
      <c r="I50" s="328">
        <f t="shared" si="2"/>
        <v>14419.961989018822</v>
      </c>
      <c r="J50" s="328">
        <f t="shared" si="2"/>
        <v>10634.867421093768</v>
      </c>
      <c r="K50" s="328">
        <f t="shared" si="2"/>
        <v>0</v>
      </c>
      <c r="L50" s="328">
        <f t="shared" si="2"/>
        <v>25054.82941011259</v>
      </c>
      <c r="M50" s="328">
        <f t="shared" si="2"/>
        <v>16770.00662119572</v>
      </c>
      <c r="N50" s="328">
        <f t="shared" si="2"/>
        <v>14158.379587666432</v>
      </c>
      <c r="O50" s="328">
        <f t="shared" si="2"/>
        <v>0</v>
      </c>
      <c r="P50" s="328">
        <f t="shared" si="2"/>
        <v>30928.38620886215</v>
      </c>
      <c r="Q50" s="328">
        <f t="shared" si="2"/>
        <v>7837.2391909300286</v>
      </c>
      <c r="R50" s="328">
        <f t="shared" si="2"/>
        <v>4956.6449219270789</v>
      </c>
      <c r="S50" s="328">
        <f t="shared" si="2"/>
        <v>0</v>
      </c>
      <c r="T50" s="328">
        <f t="shared" si="2"/>
        <v>12793.884112857108</v>
      </c>
      <c r="U50" s="328">
        <f t="shared" si="2"/>
        <v>6779.8456945410426</v>
      </c>
      <c r="V50" s="328">
        <f t="shared" si="2"/>
        <v>3759.415912909049</v>
      </c>
      <c r="W50" s="328">
        <f t="shared" si="2"/>
        <v>0</v>
      </c>
      <c r="X50" s="328">
        <f t="shared" si="2"/>
        <v>10539.261607450091</v>
      </c>
      <c r="Y50" s="328">
        <f t="shared" si="2"/>
        <v>10811.660717290972</v>
      </c>
      <c r="Z50" s="328">
        <f t="shared" si="2"/>
        <v>7563.8102115512784</v>
      </c>
      <c r="AA50" s="328">
        <f t="shared" si="2"/>
        <v>0</v>
      </c>
      <c r="AB50" s="328">
        <f t="shared" si="2"/>
        <v>18375.470928842253</v>
      </c>
    </row>
    <row r="51" spans="1:28" x14ac:dyDescent="0.25">
      <c r="A51" s="334"/>
      <c r="B51" s="341"/>
      <c r="C51" s="338" t="s">
        <v>567</v>
      </c>
      <c r="D51" s="327" t="s">
        <v>148</v>
      </c>
      <c r="E51" s="337">
        <f>E92*(1-Intrants_CahierDetermination!$G$14)</f>
        <v>8251.2500907692483</v>
      </c>
      <c r="F51" s="337">
        <f>F92*(1-Intrants_CahierDetermination!$G$14)</f>
        <v>4309.7432141600666</v>
      </c>
      <c r="G51" s="337">
        <f>G92*(1-Intrants_CahierDetermination!$G$14)</f>
        <v>0</v>
      </c>
      <c r="H51" s="337">
        <f>H92*(1-Intrants_CahierDetermination!$G$14)</f>
        <v>12560.993304929312</v>
      </c>
      <c r="I51" s="337">
        <f>I92*(1-Intrants_CahierDetermination!$G$14)</f>
        <v>14419.961989018822</v>
      </c>
      <c r="J51" s="337">
        <f>J92*(1-Intrants_CahierDetermination!$G$14)</f>
        <v>10634.867421093768</v>
      </c>
      <c r="K51" s="337">
        <f>K92*(1-Intrants_CahierDetermination!$G$14)</f>
        <v>0</v>
      </c>
      <c r="L51" s="337">
        <f>L92*(1-Intrants_CahierDetermination!$G$14)</f>
        <v>25054.82941011259</v>
      </c>
      <c r="M51" s="337">
        <f>M92*(1-Intrants_CahierDetermination!$G$14)</f>
        <v>16770.00662119572</v>
      </c>
      <c r="N51" s="337">
        <f>N92*(1-Intrants_CahierDetermination!$G$14)</f>
        <v>14158.379587666432</v>
      </c>
      <c r="O51" s="337">
        <f>O92*(1-Intrants_CahierDetermination!$G$14)</f>
        <v>0</v>
      </c>
      <c r="P51" s="337">
        <f>P92*(1-Intrants_CahierDetermination!$G$14)</f>
        <v>30928.38620886215</v>
      </c>
      <c r="Q51" s="337">
        <f>Q92*(1-Intrants_CahierDetermination!$G$14)</f>
        <v>7837.2391909300286</v>
      </c>
      <c r="R51" s="337">
        <f>R92*(1-Intrants_CahierDetermination!$G$14)</f>
        <v>4956.6449219270789</v>
      </c>
      <c r="S51" s="337">
        <f>S92*(1-Intrants_CahierDetermination!$G$14)</f>
        <v>0</v>
      </c>
      <c r="T51" s="337">
        <f>T92*(1-Intrants_CahierDetermination!$G$14)</f>
        <v>12793.884112857108</v>
      </c>
      <c r="U51" s="337">
        <f>U92*(1-Intrants_CahierDetermination!$G$14)</f>
        <v>6779.8456945410426</v>
      </c>
      <c r="V51" s="337">
        <f>V92*(1-Intrants_CahierDetermination!$G$14)</f>
        <v>3759.415912909049</v>
      </c>
      <c r="W51" s="337">
        <f>W92*(1-Intrants_CahierDetermination!$G$14)</f>
        <v>0</v>
      </c>
      <c r="X51" s="337">
        <f>X92*(1-Intrants_CahierDetermination!$G$14)</f>
        <v>10539.261607450091</v>
      </c>
      <c r="Y51" s="337">
        <f>Y92*(1-Intrants_CahierDetermination!$G$14)</f>
        <v>10811.660717290972</v>
      </c>
      <c r="Z51" s="337">
        <f>Z92*(1-Intrants_CahierDetermination!$G$14)</f>
        <v>7563.8102115512784</v>
      </c>
      <c r="AA51" s="337">
        <f>AA92*(1-Intrants_CahierDetermination!$G$14)</f>
        <v>0</v>
      </c>
      <c r="AB51" s="337">
        <f>AB92*(1-Intrants_CahierDetermination!$G$14)</f>
        <v>18375.470928842253</v>
      </c>
    </row>
    <row r="52" spans="1:28" x14ac:dyDescent="0.25">
      <c r="A52" s="331" t="s">
        <v>572</v>
      </c>
      <c r="B52" s="339" t="s">
        <v>150</v>
      </c>
      <c r="C52" s="330"/>
      <c r="D52" s="329"/>
      <c r="E52" s="328">
        <f t="shared" ref="E52:AB52" si="3">E53</f>
        <v>110883.16058505372</v>
      </c>
      <c r="F52" s="328">
        <f t="shared" si="3"/>
        <v>19708.425110325887</v>
      </c>
      <c r="G52" s="328">
        <f t="shared" si="3"/>
        <v>0</v>
      </c>
      <c r="H52" s="328">
        <f t="shared" si="3"/>
        <v>130591.58569537959</v>
      </c>
      <c r="I52" s="328">
        <f t="shared" si="3"/>
        <v>112682.60947796554</v>
      </c>
      <c r="J52" s="328">
        <f t="shared" si="3"/>
        <v>17945.701396887525</v>
      </c>
      <c r="K52" s="328">
        <f t="shared" si="3"/>
        <v>0</v>
      </c>
      <c r="L52" s="328">
        <f t="shared" si="3"/>
        <v>130628.31087485305</v>
      </c>
      <c r="M52" s="328">
        <f t="shared" si="3"/>
        <v>135887.2537145502</v>
      </c>
      <c r="N52" s="328">
        <f t="shared" si="3"/>
        <v>28411.113325657003</v>
      </c>
      <c r="O52" s="328">
        <f t="shared" si="3"/>
        <v>0</v>
      </c>
      <c r="P52" s="328">
        <f t="shared" si="3"/>
        <v>164298.36704020717</v>
      </c>
      <c r="Q52" s="328">
        <f t="shared" si="3"/>
        <v>133216.77467029096</v>
      </c>
      <c r="R52" s="328">
        <f t="shared" si="3"/>
        <v>23009.127787121539</v>
      </c>
      <c r="S52" s="328">
        <f t="shared" si="3"/>
        <v>0</v>
      </c>
      <c r="T52" s="328">
        <f t="shared" si="3"/>
        <v>156225.90245741251</v>
      </c>
      <c r="U52" s="328">
        <f t="shared" si="3"/>
        <v>131720.17342287459</v>
      </c>
      <c r="V52" s="328">
        <f t="shared" si="3"/>
        <v>31178.324623565204</v>
      </c>
      <c r="W52" s="328">
        <f t="shared" si="3"/>
        <v>0</v>
      </c>
      <c r="X52" s="328">
        <f t="shared" si="3"/>
        <v>162898.49804643981</v>
      </c>
      <c r="Y52" s="328">
        <f t="shared" si="3"/>
        <v>124877.99437414702</v>
      </c>
      <c r="Z52" s="328">
        <f t="shared" si="3"/>
        <v>24050.538448711432</v>
      </c>
      <c r="AA52" s="328">
        <f t="shared" si="3"/>
        <v>0</v>
      </c>
      <c r="AB52" s="328">
        <f t="shared" si="3"/>
        <v>148928.53282285845</v>
      </c>
    </row>
    <row r="53" spans="1:28" x14ac:dyDescent="0.25">
      <c r="A53" s="334"/>
      <c r="B53" s="341"/>
      <c r="C53" s="338" t="s">
        <v>571</v>
      </c>
      <c r="D53" s="327" t="s">
        <v>150</v>
      </c>
      <c r="E53" s="337">
        <f>E94*(1-Intrants_CahierDetermination!$G$14)</f>
        <v>110883.16058505372</v>
      </c>
      <c r="F53" s="337">
        <f>F94*(1-Intrants_CahierDetermination!$G$14)</f>
        <v>19708.425110325887</v>
      </c>
      <c r="G53" s="337">
        <f>G94*(1-Intrants_CahierDetermination!$G$14)</f>
        <v>0</v>
      </c>
      <c r="H53" s="337">
        <f>H94*(1-Intrants_CahierDetermination!$G$14)</f>
        <v>130591.58569537959</v>
      </c>
      <c r="I53" s="337">
        <f>I94*(1-Intrants_CahierDetermination!$G$14)</f>
        <v>112682.60947796554</v>
      </c>
      <c r="J53" s="337">
        <f>J94*(1-Intrants_CahierDetermination!$G$14)</f>
        <v>17945.701396887525</v>
      </c>
      <c r="K53" s="337">
        <f>K94*(1-Intrants_CahierDetermination!$G$14)</f>
        <v>0</v>
      </c>
      <c r="L53" s="337">
        <f>L94*(1-Intrants_CahierDetermination!$G$14)</f>
        <v>130628.31087485305</v>
      </c>
      <c r="M53" s="337">
        <f>M94*(1-Intrants_CahierDetermination!$G$14)</f>
        <v>135887.2537145502</v>
      </c>
      <c r="N53" s="337">
        <f>N94*(1-Intrants_CahierDetermination!$G$14)</f>
        <v>28411.113325657003</v>
      </c>
      <c r="O53" s="337">
        <f>O94*(1-Intrants_CahierDetermination!$G$14)</f>
        <v>0</v>
      </c>
      <c r="P53" s="337">
        <f>P94*(1-Intrants_CahierDetermination!$G$14)</f>
        <v>164298.36704020717</v>
      </c>
      <c r="Q53" s="337">
        <f>Q94*(1-Intrants_CahierDetermination!$G$14)</f>
        <v>133216.77467029096</v>
      </c>
      <c r="R53" s="337">
        <f>R94*(1-Intrants_CahierDetermination!$G$14)</f>
        <v>23009.127787121539</v>
      </c>
      <c r="S53" s="337">
        <f>S94*(1-Intrants_CahierDetermination!$G$14)</f>
        <v>0</v>
      </c>
      <c r="T53" s="337">
        <f>T94*(1-Intrants_CahierDetermination!$G$14)</f>
        <v>156225.90245741251</v>
      </c>
      <c r="U53" s="337">
        <f>U94*(1-Intrants_CahierDetermination!$G$14)</f>
        <v>131720.17342287459</v>
      </c>
      <c r="V53" s="337">
        <f>V94*(1-Intrants_CahierDetermination!$G$14)</f>
        <v>31178.324623565204</v>
      </c>
      <c r="W53" s="337">
        <f>W94*(1-Intrants_CahierDetermination!$G$14)</f>
        <v>0</v>
      </c>
      <c r="X53" s="337">
        <f>X94*(1-Intrants_CahierDetermination!$G$14)</f>
        <v>162898.49804643981</v>
      </c>
      <c r="Y53" s="337">
        <f>Y94*(1-Intrants_CahierDetermination!$G$14)</f>
        <v>124877.99437414702</v>
      </c>
      <c r="Z53" s="337">
        <f>Z94*(1-Intrants_CahierDetermination!$G$14)</f>
        <v>24050.538448711432</v>
      </c>
      <c r="AA53" s="337">
        <f>AA94*(1-Intrants_CahierDetermination!$G$14)</f>
        <v>0</v>
      </c>
      <c r="AB53" s="337">
        <f>AB94*(1-Intrants_CahierDetermination!$G$14)</f>
        <v>148928.53282285845</v>
      </c>
    </row>
    <row r="54" spans="1:28" x14ac:dyDescent="0.25">
      <c r="A54" s="331" t="s">
        <v>566</v>
      </c>
      <c r="B54" s="340" t="s">
        <v>565</v>
      </c>
      <c r="C54" s="330"/>
      <c r="D54" s="329"/>
      <c r="E54" s="328">
        <f t="shared" ref="E54:AB54" si="4">E55</f>
        <v>12586.584507482243</v>
      </c>
      <c r="F54" s="328">
        <f t="shared" si="4"/>
        <v>3809.5608184567368</v>
      </c>
      <c r="G54" s="328">
        <f t="shared" si="4"/>
        <v>0</v>
      </c>
      <c r="H54" s="328">
        <f t="shared" si="4"/>
        <v>16396.145325938982</v>
      </c>
      <c r="I54" s="328">
        <f t="shared" si="4"/>
        <v>12586.584713167966</v>
      </c>
      <c r="J54" s="328">
        <f t="shared" si="4"/>
        <v>3809.5608086317334</v>
      </c>
      <c r="K54" s="328">
        <f t="shared" si="4"/>
        <v>0</v>
      </c>
      <c r="L54" s="328">
        <f t="shared" si="4"/>
        <v>16396.145521799703</v>
      </c>
      <c r="M54" s="328">
        <f t="shared" si="4"/>
        <v>12586.584608133275</v>
      </c>
      <c r="N54" s="328">
        <f t="shared" si="4"/>
        <v>3809.5608547821366</v>
      </c>
      <c r="O54" s="328">
        <f t="shared" si="4"/>
        <v>0</v>
      </c>
      <c r="P54" s="328">
        <f t="shared" si="4"/>
        <v>16396.145462915414</v>
      </c>
      <c r="Q54" s="328">
        <f t="shared" si="4"/>
        <v>12586.584630452629</v>
      </c>
      <c r="R54" s="328">
        <f t="shared" si="4"/>
        <v>3809.5608675372168</v>
      </c>
      <c r="S54" s="328">
        <f t="shared" si="4"/>
        <v>0</v>
      </c>
      <c r="T54" s="328">
        <f t="shared" si="4"/>
        <v>16396.145497989844</v>
      </c>
      <c r="U54" s="328">
        <f t="shared" si="4"/>
        <v>12586.58459850488</v>
      </c>
      <c r="V54" s="328">
        <f t="shared" si="4"/>
        <v>3809.5608072490713</v>
      </c>
      <c r="W54" s="328">
        <f t="shared" si="4"/>
        <v>0</v>
      </c>
      <c r="X54" s="328">
        <f t="shared" si="4"/>
        <v>16396.145405753952</v>
      </c>
      <c r="Y54" s="328">
        <f t="shared" si="4"/>
        <v>12586.5846115482</v>
      </c>
      <c r="Z54" s="328">
        <f t="shared" si="4"/>
        <v>3809.5608313313792</v>
      </c>
      <c r="AA54" s="328">
        <f t="shared" si="4"/>
        <v>0</v>
      </c>
      <c r="AB54" s="328">
        <f t="shared" si="4"/>
        <v>16396.145442879581</v>
      </c>
    </row>
    <row r="55" spans="1:28" x14ac:dyDescent="0.25">
      <c r="A55" s="334"/>
      <c r="B55" s="341"/>
      <c r="C55" s="338" t="s">
        <v>566</v>
      </c>
      <c r="D55" s="327" t="s">
        <v>565</v>
      </c>
      <c r="E55" s="337">
        <f>E115*Intrants_CahierDetermination!$G$14</f>
        <v>12586.584507482243</v>
      </c>
      <c r="F55" s="337">
        <f>F115*Intrants_CahierDetermination!$G$14</f>
        <v>3809.5608184567368</v>
      </c>
      <c r="G55" s="337">
        <f>G115*Intrants_CahierDetermination!$G$14</f>
        <v>0</v>
      </c>
      <c r="H55" s="337">
        <f>H115*Intrants_CahierDetermination!$G$14</f>
        <v>16396.145325938982</v>
      </c>
      <c r="I55" s="337">
        <f>I115*Intrants_CahierDetermination!$G$14</f>
        <v>12586.584713167966</v>
      </c>
      <c r="J55" s="337">
        <f>J115*Intrants_CahierDetermination!$G$14</f>
        <v>3809.5608086317334</v>
      </c>
      <c r="K55" s="337">
        <f>K115*Intrants_CahierDetermination!$G$14</f>
        <v>0</v>
      </c>
      <c r="L55" s="337">
        <f>L115*Intrants_CahierDetermination!$G$14</f>
        <v>16396.145521799703</v>
      </c>
      <c r="M55" s="337">
        <f>M115*Intrants_CahierDetermination!$G$14</f>
        <v>12586.584608133275</v>
      </c>
      <c r="N55" s="337">
        <f>N115*Intrants_CahierDetermination!$G$14</f>
        <v>3809.5608547821366</v>
      </c>
      <c r="O55" s="337">
        <f>O115*Intrants_CahierDetermination!$G$14</f>
        <v>0</v>
      </c>
      <c r="P55" s="337">
        <f>P115*Intrants_CahierDetermination!$G$14</f>
        <v>16396.145462915414</v>
      </c>
      <c r="Q55" s="337">
        <f>Q115*Intrants_CahierDetermination!$G$14</f>
        <v>12586.584630452629</v>
      </c>
      <c r="R55" s="337">
        <f>R115*Intrants_CahierDetermination!$G$14</f>
        <v>3809.5608675372168</v>
      </c>
      <c r="S55" s="337">
        <f>S115*Intrants_CahierDetermination!$G$14</f>
        <v>0</v>
      </c>
      <c r="T55" s="337">
        <f>T115*Intrants_CahierDetermination!$G$14</f>
        <v>16396.145497989844</v>
      </c>
      <c r="U55" s="337">
        <f>U115*Intrants_CahierDetermination!$G$14</f>
        <v>12586.58459850488</v>
      </c>
      <c r="V55" s="337">
        <f>V115*Intrants_CahierDetermination!$G$14</f>
        <v>3809.5608072490713</v>
      </c>
      <c r="W55" s="337">
        <f>W115*Intrants_CahierDetermination!$G$14</f>
        <v>0</v>
      </c>
      <c r="X55" s="337">
        <f>X115*Intrants_CahierDetermination!$G$14</f>
        <v>16396.145405753952</v>
      </c>
      <c r="Y55" s="337">
        <f>Y115*Intrants_CahierDetermination!$G$14</f>
        <v>12586.5846115482</v>
      </c>
      <c r="Z55" s="337">
        <f>Z115*Intrants_CahierDetermination!$G$14</f>
        <v>3809.5608313313792</v>
      </c>
      <c r="AA55" s="337">
        <f>AA115*Intrants_CahierDetermination!$G$14</f>
        <v>0</v>
      </c>
      <c r="AB55" s="337">
        <f>AB115*Intrants_CahierDetermination!$G$14</f>
        <v>16396.145442879581</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96.434732026241207</v>
      </c>
      <c r="F71" s="328">
        <f t="shared" si="6"/>
        <v>59.592730607587896</v>
      </c>
      <c r="G71" s="328">
        <f t="shared" si="6"/>
        <v>0</v>
      </c>
      <c r="H71" s="328">
        <f t="shared" si="6"/>
        <v>156.02746263382909</v>
      </c>
      <c r="I71" s="328">
        <f t="shared" si="6"/>
        <v>90.120539425455718</v>
      </c>
      <c r="J71" s="328">
        <f t="shared" si="6"/>
        <v>141.08459081869333</v>
      </c>
      <c r="K71" s="328">
        <f t="shared" si="6"/>
        <v>0</v>
      </c>
      <c r="L71" s="328">
        <f t="shared" si="6"/>
        <v>231.20513024414905</v>
      </c>
      <c r="M71" s="328">
        <f t="shared" si="6"/>
        <v>130.12820727466419</v>
      </c>
      <c r="N71" s="328">
        <f t="shared" si="6"/>
        <v>66.088393072033668</v>
      </c>
      <c r="O71" s="328">
        <f t="shared" si="6"/>
        <v>0</v>
      </c>
      <c r="P71" s="328">
        <f t="shared" si="6"/>
        <v>196.21660034669787</v>
      </c>
      <c r="Q71" s="328">
        <f t="shared" si="6"/>
        <v>25.35387307288628</v>
      </c>
      <c r="R71" s="328">
        <f t="shared" si="6"/>
        <v>22.079197664784051</v>
      </c>
      <c r="S71" s="328">
        <f t="shared" si="6"/>
        <v>0</v>
      </c>
      <c r="T71" s="328">
        <f t="shared" si="6"/>
        <v>47.433070737670334</v>
      </c>
      <c r="U71" s="328">
        <f t="shared" si="6"/>
        <v>326.77326785252825</v>
      </c>
      <c r="V71" s="328">
        <f t="shared" si="6"/>
        <v>275.25832079037275</v>
      </c>
      <c r="W71" s="328">
        <f t="shared" si="6"/>
        <v>0</v>
      </c>
      <c r="X71" s="328">
        <f t="shared" si="6"/>
        <v>602.03158864290094</v>
      </c>
      <c r="Y71" s="328">
        <f t="shared" si="6"/>
        <v>133.76212393035513</v>
      </c>
      <c r="Z71" s="328">
        <f t="shared" si="6"/>
        <v>112.82064659069434</v>
      </c>
      <c r="AA71" s="328">
        <f t="shared" si="6"/>
        <v>0</v>
      </c>
      <c r="AB71" s="328">
        <f t="shared" si="6"/>
        <v>246.5827705210495</v>
      </c>
    </row>
    <row r="72" spans="1:28" x14ac:dyDescent="0.25">
      <c r="A72" s="334"/>
      <c r="B72" s="335"/>
      <c r="C72" s="338" t="s">
        <v>575</v>
      </c>
      <c r="D72" s="327" t="s">
        <v>152</v>
      </c>
      <c r="E72" s="337">
        <f>E113*(1-Intrants_CahierDetermination!$G$14)</f>
        <v>96.434732026241207</v>
      </c>
      <c r="F72" s="337">
        <f>F113*(1-Intrants_CahierDetermination!$G$14)</f>
        <v>59.592730607587896</v>
      </c>
      <c r="G72" s="337">
        <f>G113*(1-Intrants_CahierDetermination!$G$14)</f>
        <v>0</v>
      </c>
      <c r="H72" s="337">
        <f>H113*(1-Intrants_CahierDetermination!$G$14)</f>
        <v>156.02746263382909</v>
      </c>
      <c r="I72" s="337">
        <f>I113*(1-Intrants_CahierDetermination!$G$14)</f>
        <v>90.120539425455718</v>
      </c>
      <c r="J72" s="337">
        <f>J113*(1-Intrants_CahierDetermination!$G$14)</f>
        <v>141.08459081869333</v>
      </c>
      <c r="K72" s="337">
        <f>K113*(1-Intrants_CahierDetermination!$G$14)</f>
        <v>0</v>
      </c>
      <c r="L72" s="337">
        <f>L113*(1-Intrants_CahierDetermination!$G$14)</f>
        <v>231.20513024414905</v>
      </c>
      <c r="M72" s="337">
        <f>M113*(1-Intrants_CahierDetermination!$G$14)</f>
        <v>130.12820727466419</v>
      </c>
      <c r="N72" s="337">
        <f>N113*(1-Intrants_CahierDetermination!$G$14)</f>
        <v>66.088393072033668</v>
      </c>
      <c r="O72" s="337">
        <f>O113*(1-Intrants_CahierDetermination!$G$14)</f>
        <v>0</v>
      </c>
      <c r="P72" s="337">
        <f>P113*(1-Intrants_CahierDetermination!$G$14)</f>
        <v>196.21660034669787</v>
      </c>
      <c r="Q72" s="337">
        <f>Q113*(1-Intrants_CahierDetermination!$G$14)</f>
        <v>25.35387307288628</v>
      </c>
      <c r="R72" s="337">
        <f>R113*(1-Intrants_CahierDetermination!$G$14)</f>
        <v>22.079197664784051</v>
      </c>
      <c r="S72" s="337">
        <f>S113*(1-Intrants_CahierDetermination!$G$14)</f>
        <v>0</v>
      </c>
      <c r="T72" s="337">
        <f>T113*(1-Intrants_CahierDetermination!$G$14)</f>
        <v>47.433070737670334</v>
      </c>
      <c r="U72" s="337">
        <f>U113*(1-Intrants_CahierDetermination!$G$14)</f>
        <v>326.77326785252825</v>
      </c>
      <c r="V72" s="337">
        <f>V113*(1-Intrants_CahierDetermination!$G$14)</f>
        <v>275.25832079037275</v>
      </c>
      <c r="W72" s="337">
        <f>W113*(1-Intrants_CahierDetermination!$G$14)</f>
        <v>0</v>
      </c>
      <c r="X72" s="337">
        <f>X113*(1-Intrants_CahierDetermination!$G$14)</f>
        <v>602.03158864290094</v>
      </c>
      <c r="Y72" s="337">
        <f>Y113*(1-Intrants_CahierDetermination!$G$14)</f>
        <v>133.76212393035513</v>
      </c>
      <c r="Z72" s="337">
        <f>Z113*(1-Intrants_CahierDetermination!$G$14)</f>
        <v>112.82064659069434</v>
      </c>
      <c r="AA72" s="337">
        <f>AA113*(1-Intrants_CahierDetermination!$G$14)</f>
        <v>0</v>
      </c>
      <c r="AB72" s="337">
        <f>AB113*(1-Intrants_CahierDetermination!$G$14)</f>
        <v>246.5827705210495</v>
      </c>
    </row>
    <row r="74" spans="1:28" x14ac:dyDescent="0.25">
      <c r="E74" s="102">
        <f t="shared" ref="E74:AB74" si="7">E71+E56+E54+E52+E50+E44+E39</f>
        <v>522420.00452702271</v>
      </c>
      <c r="F74" s="102">
        <f t="shared" si="7"/>
        <v>158120.00299533558</v>
      </c>
      <c r="G74" s="102">
        <f t="shared" si="7"/>
        <v>0</v>
      </c>
      <c r="H74" s="102">
        <f t="shared" si="7"/>
        <v>680540.00752235833</v>
      </c>
      <c r="I74" s="102">
        <f t="shared" si="7"/>
        <v>522420.0130642344</v>
      </c>
      <c r="J74" s="102">
        <f t="shared" si="7"/>
        <v>158120.00258753807</v>
      </c>
      <c r="K74" s="102">
        <f t="shared" si="7"/>
        <v>0</v>
      </c>
      <c r="L74" s="102">
        <f t="shared" si="7"/>
        <v>680540.0156517725</v>
      </c>
      <c r="M74" s="102">
        <f t="shared" si="7"/>
        <v>522420.00870465429</v>
      </c>
      <c r="N74" s="102">
        <f t="shared" si="7"/>
        <v>158120.00450306118</v>
      </c>
      <c r="O74" s="102">
        <f t="shared" si="7"/>
        <v>0</v>
      </c>
      <c r="P74" s="102">
        <f t="shared" si="7"/>
        <v>680540.01320771547</v>
      </c>
      <c r="Q74" s="102">
        <f t="shared" si="7"/>
        <v>522420.00963104353</v>
      </c>
      <c r="R74" s="102">
        <f t="shared" si="7"/>
        <v>158120.00503247479</v>
      </c>
      <c r="S74" s="102">
        <f t="shared" si="7"/>
        <v>0</v>
      </c>
      <c r="T74" s="102">
        <f t="shared" si="7"/>
        <v>680540.01466351841</v>
      </c>
      <c r="U74" s="102">
        <f t="shared" si="7"/>
        <v>522420.00830501708</v>
      </c>
      <c r="V74" s="102">
        <f t="shared" si="7"/>
        <v>158120.00253014913</v>
      </c>
      <c r="W74" s="102">
        <f t="shared" si="7"/>
        <v>0</v>
      </c>
      <c r="X74" s="102">
        <f t="shared" si="7"/>
        <v>680540.01083516632</v>
      </c>
      <c r="Y74" s="102">
        <f t="shared" si="7"/>
        <v>522420.00884639448</v>
      </c>
      <c r="Z74" s="102">
        <f t="shared" si="7"/>
        <v>158120.00352971177</v>
      </c>
      <c r="AA74" s="102">
        <f t="shared" si="7"/>
        <v>0</v>
      </c>
      <c r="AB74" s="102">
        <f t="shared" si="7"/>
        <v>680540.01237610634</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400245.6307965953</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400245.6307965953</v>
      </c>
      <c r="F80" s="328">
        <f t="shared" si="9"/>
        <v>133447.81881619638</v>
      </c>
      <c r="G80" s="328">
        <f t="shared" si="9"/>
        <v>0</v>
      </c>
      <c r="H80" s="328">
        <f t="shared" si="9"/>
        <v>533693.44961279165</v>
      </c>
      <c r="I80" s="328">
        <f t="shared" si="9"/>
        <v>392064.4779238808</v>
      </c>
      <c r="J80" s="328">
        <f t="shared" si="9"/>
        <v>128688.2914668601</v>
      </c>
      <c r="K80" s="328">
        <f t="shared" si="9"/>
        <v>0</v>
      </c>
      <c r="L80" s="328">
        <f t="shared" si="9"/>
        <v>520752.7693907409</v>
      </c>
      <c r="M80" s="328">
        <f t="shared" si="9"/>
        <v>365858.36478465638</v>
      </c>
      <c r="N80" s="328">
        <f t="shared" si="9"/>
        <v>114430.04022608299</v>
      </c>
      <c r="O80" s="328">
        <f t="shared" si="9"/>
        <v>0</v>
      </c>
      <c r="P80" s="328">
        <f t="shared" si="9"/>
        <v>480288.40501073934</v>
      </c>
      <c r="Q80" s="328">
        <f t="shared" si="9"/>
        <v>377848.82277567469</v>
      </c>
      <c r="R80" s="328">
        <f t="shared" si="9"/>
        <v>129440.91684197297</v>
      </c>
      <c r="S80" s="328">
        <f t="shared" si="9"/>
        <v>0</v>
      </c>
      <c r="T80" s="328">
        <f t="shared" si="9"/>
        <v>507289.73961764766</v>
      </c>
      <c r="U80" s="328">
        <f t="shared" si="9"/>
        <v>380165.90989066812</v>
      </c>
      <c r="V80" s="328">
        <f t="shared" si="9"/>
        <v>122037.67779412621</v>
      </c>
      <c r="W80" s="328">
        <f t="shared" si="9"/>
        <v>0</v>
      </c>
      <c r="X80" s="328">
        <f t="shared" si="9"/>
        <v>502203.58768479433</v>
      </c>
      <c r="Y80" s="328">
        <f t="shared" si="9"/>
        <v>383236.64123429509</v>
      </c>
      <c r="Z80" s="328">
        <f t="shared" si="9"/>
        <v>125608.94902904774</v>
      </c>
      <c r="AA80" s="328">
        <f t="shared" si="9"/>
        <v>0</v>
      </c>
      <c r="AB80" s="328">
        <f t="shared" si="9"/>
        <v>508845.59026334283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400245.6307965953</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133447.81881619638</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533693.44961279165</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392064.4779238808</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128688.2914668601</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520752.7693907409</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365858.36478465638</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114430.04022608299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480288.40501073934</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377848.82277567469</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129440.91684197297</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507289.73961764766</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380165.90989066812</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122037.67779412621</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502203.58768479433</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383236.64123429509</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125608.94902904774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508845.59026334283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0</v>
      </c>
      <c r="F85" s="328">
        <f t="shared" si="10"/>
        <v>0</v>
      </c>
      <c r="G85" s="328">
        <f t="shared" si="10"/>
        <v>0</v>
      </c>
      <c r="H85" s="328">
        <f t="shared" si="10"/>
        <v>0</v>
      </c>
      <c r="I85" s="328">
        <f t="shared" si="10"/>
        <v>22.755599840068804</v>
      </c>
      <c r="J85" s="328">
        <f t="shared" si="10"/>
        <v>0.98783997623443565</v>
      </c>
      <c r="K85" s="328">
        <f t="shared" si="10"/>
        <v>0</v>
      </c>
      <c r="L85" s="328">
        <f t="shared" si="10"/>
        <v>23.743439816303241</v>
      </c>
      <c r="M85" s="328">
        <f t="shared" si="10"/>
        <v>2.2951600489634272</v>
      </c>
      <c r="N85" s="328">
        <f t="shared" si="10"/>
        <v>1.8110400921416296</v>
      </c>
      <c r="O85" s="328">
        <f t="shared" si="10"/>
        <v>0</v>
      </c>
      <c r="P85" s="328">
        <f t="shared" si="10"/>
        <v>4.1062001411050568</v>
      </c>
      <c r="Q85" s="328">
        <f t="shared" si="10"/>
        <v>8.9023201681232305</v>
      </c>
      <c r="R85" s="328">
        <f t="shared" si="10"/>
        <v>0.28224002792358488</v>
      </c>
      <c r="S85" s="328">
        <f t="shared" si="10"/>
        <v>0</v>
      </c>
      <c r="T85" s="328">
        <f t="shared" si="10"/>
        <v>9.1845601960468155</v>
      </c>
      <c r="U85" s="328">
        <f t="shared" si="10"/>
        <v>0</v>
      </c>
      <c r="V85" s="328">
        <f t="shared" si="10"/>
        <v>0</v>
      </c>
      <c r="W85" s="328">
        <f t="shared" si="10"/>
        <v>0</v>
      </c>
      <c r="X85" s="328">
        <f t="shared" si="10"/>
        <v>0</v>
      </c>
      <c r="Y85" s="328">
        <f t="shared" si="10"/>
        <v>6.7906160114310934</v>
      </c>
      <c r="Z85" s="328">
        <f t="shared" si="10"/>
        <v>0.61622401925993009</v>
      </c>
      <c r="AA85" s="328">
        <f t="shared" si="10"/>
        <v>0</v>
      </c>
      <c r="AB85" s="328">
        <f t="shared" si="10"/>
        <v>7.4068400306910238</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22.755599840068804</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0.98783997623443565</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23.743439816303241</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2.2951600489634272</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1.8110400921416296</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4.1062001411050568</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8.9023201681232305</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0.28224002792358488</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9.1845601960468155</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6.7906160114310934</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0.61622401925993009</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7.4068400306910238</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8454.9539918510109</v>
      </c>
      <c r="F91" s="328">
        <f t="shared" si="11"/>
        <v>4416.140607976452</v>
      </c>
      <c r="G91" s="328">
        <f t="shared" si="11"/>
        <v>0</v>
      </c>
      <c r="H91" s="328">
        <f t="shared" si="11"/>
        <v>12871.094599827462</v>
      </c>
      <c r="I91" s="328">
        <f t="shared" si="11"/>
        <v>14775.95683565424</v>
      </c>
      <c r="J91" s="328">
        <f t="shared" si="11"/>
        <v>10897.41721140829</v>
      </c>
      <c r="K91" s="328">
        <f t="shared" si="11"/>
        <v>0</v>
      </c>
      <c r="L91" s="328">
        <f t="shared" si="11"/>
        <v>25673.374047062531</v>
      </c>
      <c r="M91" s="328">
        <f t="shared" si="11"/>
        <v>17184.018526340398</v>
      </c>
      <c r="N91" s="328">
        <f t="shared" si="11"/>
        <v>14507.916581852385</v>
      </c>
      <c r="O91" s="328">
        <f t="shared" si="11"/>
        <v>0</v>
      </c>
      <c r="P91" s="328">
        <f t="shared" si="11"/>
        <v>31691.935108192782</v>
      </c>
      <c r="Q91" s="328">
        <f t="shared" si="11"/>
        <v>8030.7221394943099</v>
      </c>
      <c r="R91" s="328">
        <f t="shared" si="11"/>
        <v>5079.0127929486116</v>
      </c>
      <c r="S91" s="328">
        <f t="shared" si="11"/>
        <v>0</v>
      </c>
      <c r="T91" s="328">
        <f t="shared" si="11"/>
        <v>13109.734932442921</v>
      </c>
      <c r="U91" s="328">
        <f t="shared" si="11"/>
        <v>6947.224091937509</v>
      </c>
      <c r="V91" s="328">
        <f t="shared" si="11"/>
        <v>3852.227023810311</v>
      </c>
      <c r="W91" s="328">
        <f t="shared" si="11"/>
        <v>0</v>
      </c>
      <c r="X91" s="328">
        <f t="shared" si="11"/>
        <v>10799.451115747819</v>
      </c>
      <c r="Y91" s="328">
        <f t="shared" si="11"/>
        <v>11078.575117055494</v>
      </c>
      <c r="Z91" s="328">
        <f t="shared" si="11"/>
        <v>7750.5428435992098</v>
      </c>
      <c r="AA91" s="328">
        <f t="shared" si="11"/>
        <v>0</v>
      </c>
      <c r="AB91" s="328">
        <f t="shared" si="11"/>
        <v>18829.117960654705</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8454.9539918510109</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4416.140607976452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12871.094599827462</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14775.95683565424</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10897.41721140829</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25673.374047062531</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17184.018526340398</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14507.916581852385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31691.935108192782</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8030.7221394943099</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5079.0127929486116</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13109.734932442921</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6947.224091937509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3852.227023810311</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10799.451115747819</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11078.575117055494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7750.5428435992098</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18829.117960654705</v>
      </c>
    </row>
    <row r="93" spans="1:28" x14ac:dyDescent="0.25">
      <c r="A93" s="331" t="s">
        <v>572</v>
      </c>
      <c r="B93" s="339" t="s">
        <v>150</v>
      </c>
      <c r="C93" s="330"/>
      <c r="D93" s="329"/>
      <c r="E93" s="328">
        <f t="shared" ref="E93:AB93" si="12">E94</f>
        <v>113620.60426049384</v>
      </c>
      <c r="F93" s="328">
        <f t="shared" si="12"/>
        <v>20194.979636608205</v>
      </c>
      <c r="G93" s="328">
        <f t="shared" si="12"/>
        <v>0</v>
      </c>
      <c r="H93" s="328">
        <f t="shared" si="12"/>
        <v>133815.58389710204</v>
      </c>
      <c r="I93" s="328">
        <f t="shared" si="12"/>
        <v>115464.47730189846</v>
      </c>
      <c r="J93" s="328">
        <f t="shared" si="12"/>
        <v>18388.738432728191</v>
      </c>
      <c r="K93" s="328">
        <f t="shared" si="12"/>
        <v>0</v>
      </c>
      <c r="L93" s="328">
        <f t="shared" si="12"/>
        <v>133853.21573462663</v>
      </c>
      <c r="M93" s="328">
        <f t="shared" si="12"/>
        <v>139241.98946785234</v>
      </c>
      <c r="N93" s="328">
        <f t="shared" si="12"/>
        <v>29112.516695430862</v>
      </c>
      <c r="O93" s="328">
        <f t="shared" si="12"/>
        <v>0</v>
      </c>
      <c r="P93" s="328">
        <f t="shared" si="12"/>
        <v>168354.50616328319</v>
      </c>
      <c r="Q93" s="328">
        <f t="shared" si="12"/>
        <v>136505.58259531396</v>
      </c>
      <c r="R93" s="328">
        <f t="shared" si="12"/>
        <v>23577.168876552205</v>
      </c>
      <c r="S93" s="328">
        <f t="shared" si="12"/>
        <v>0</v>
      </c>
      <c r="T93" s="328">
        <f t="shared" si="12"/>
        <v>160082.75147186616</v>
      </c>
      <c r="U93" s="328">
        <f t="shared" si="12"/>
        <v>134972.03379339265</v>
      </c>
      <c r="V93" s="328">
        <f t="shared" si="12"/>
        <v>31948.043912781624</v>
      </c>
      <c r="W93" s="328">
        <f t="shared" si="12"/>
        <v>0</v>
      </c>
      <c r="X93" s="328">
        <f t="shared" si="12"/>
        <v>166920.07770617428</v>
      </c>
      <c r="Y93" s="328">
        <f t="shared" si="12"/>
        <v>127960.93748379026</v>
      </c>
      <c r="Z93" s="328">
        <f t="shared" si="12"/>
        <v>24644.289510820217</v>
      </c>
      <c r="AA93" s="328">
        <f t="shared" si="12"/>
        <v>0</v>
      </c>
      <c r="AB93" s="328">
        <f t="shared" si="12"/>
        <v>152605.22699461048</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113620.60426049384</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20194.979636608205</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37">
        <f>E94+F94+G94</f>
        <v>133815.58389710204</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115464.47730189846</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18388.738432728191</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37">
        <f>I94+J94+K94</f>
        <v>133853.21573462663</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139241.98946785234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29112.516695430862</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37">
        <f>M94+N94+O94</f>
        <v>168354.50616328319</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136505.58259531396</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23577.168876552205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37">
        <f>Q94+R94+S94</f>
        <v>160082.75147186616</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134972.03379339265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31948.043912781624</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37">
        <f>U94+V94+W94</f>
        <v>166920.07770617428</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127960.93748379026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24644.289510820217</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37">
        <f>Y94+Z94+AA94</f>
        <v>152605.22699461048</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98.815478082586765</v>
      </c>
      <c r="F112" s="328">
        <f t="shared" si="21"/>
        <v>61.063934554546258</v>
      </c>
      <c r="G112" s="328">
        <f t="shared" si="21"/>
        <v>0</v>
      </c>
      <c r="H112" s="328">
        <f t="shared" si="21"/>
        <v>159.87941263713302</v>
      </c>
      <c r="I112" s="328">
        <f t="shared" si="21"/>
        <v>92.345402960872661</v>
      </c>
      <c r="J112" s="328">
        <f t="shared" si="21"/>
        <v>144.56763656523339</v>
      </c>
      <c r="K112" s="328">
        <f t="shared" si="21"/>
        <v>0</v>
      </c>
      <c r="L112" s="328">
        <f t="shared" si="21"/>
        <v>236.91303952610605</v>
      </c>
      <c r="M112" s="328">
        <f t="shared" si="21"/>
        <v>133.3407657562305</v>
      </c>
      <c r="N112" s="328">
        <f t="shared" si="21"/>
        <v>67.719959602789885</v>
      </c>
      <c r="O112" s="328">
        <f t="shared" si="21"/>
        <v>0</v>
      </c>
      <c r="P112" s="328">
        <f t="shared" si="21"/>
        <v>201.06072535902038</v>
      </c>
      <c r="Q112" s="328">
        <f t="shared" si="21"/>
        <v>25.979800392463783</v>
      </c>
      <c r="R112" s="328">
        <f t="shared" si="21"/>
        <v>22.624280973082197</v>
      </c>
      <c r="S112" s="328">
        <f t="shared" si="21"/>
        <v>0</v>
      </c>
      <c r="T112" s="328">
        <f t="shared" si="21"/>
        <v>48.60408136554598</v>
      </c>
      <c r="U112" s="328">
        <f t="shared" si="21"/>
        <v>334.84052901884081</v>
      </c>
      <c r="V112" s="328">
        <f t="shared" si="21"/>
        <v>282.05379943099013</v>
      </c>
      <c r="W112" s="328">
        <f t="shared" si="21"/>
        <v>0</v>
      </c>
      <c r="X112" s="328">
        <f t="shared" si="21"/>
        <v>616.89432844983094</v>
      </c>
      <c r="Y112" s="328">
        <f t="shared" si="21"/>
        <v>137.06439524219891</v>
      </c>
      <c r="Z112" s="328">
        <f t="shared" si="21"/>
        <v>115.60592222532837</v>
      </c>
      <c r="AA112" s="328">
        <f t="shared" si="21"/>
        <v>0</v>
      </c>
      <c r="AB112" s="328">
        <f t="shared" si="21"/>
        <v>252.6703174675273</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98.815478082586765</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61.063934554546258</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159.87941263713302</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92.345402960872661</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144.56763656523339</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236.91303952610605</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133.3407657562305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67.719959602789885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201.06072535902038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25.979800392463783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22.624280973082197</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48.60408136554598</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334.84052901884081</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282.05379943099013</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616.89432844983094</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137.06439524219891</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115.60592222532837</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252.6703174675273</v>
      </c>
    </row>
    <row r="115" spans="1:28" x14ac:dyDescent="0.25">
      <c r="C115" s="356" t="s">
        <v>1501</v>
      </c>
      <c r="D115" s="357"/>
      <c r="E115" s="358">
        <f t="shared" ref="E115:AB115" si="22">E112+E97+E95+E93+E91+E85+E80</f>
        <v>522420.00452702271</v>
      </c>
      <c r="F115" s="358">
        <f t="shared" si="22"/>
        <v>158120.00299533558</v>
      </c>
      <c r="G115" s="358">
        <f t="shared" si="22"/>
        <v>0</v>
      </c>
      <c r="H115" s="358">
        <f t="shared" si="22"/>
        <v>680540.00752235833</v>
      </c>
      <c r="I115" s="358">
        <f t="shared" si="22"/>
        <v>522420.0130642344</v>
      </c>
      <c r="J115" s="358">
        <f t="shared" si="22"/>
        <v>158120.00258753804</v>
      </c>
      <c r="K115" s="358">
        <f t="shared" si="22"/>
        <v>0</v>
      </c>
      <c r="L115" s="358">
        <f t="shared" si="22"/>
        <v>680540.0156517725</v>
      </c>
      <c r="M115" s="358">
        <f t="shared" si="22"/>
        <v>522420.00870465429</v>
      </c>
      <c r="N115" s="358">
        <f t="shared" si="22"/>
        <v>158120.00450306118</v>
      </c>
      <c r="O115" s="358">
        <f t="shared" si="22"/>
        <v>0</v>
      </c>
      <c r="P115" s="358">
        <f t="shared" si="22"/>
        <v>680540.01320771547</v>
      </c>
      <c r="Q115" s="358">
        <f t="shared" si="22"/>
        <v>522420.00963104353</v>
      </c>
      <c r="R115" s="358">
        <f t="shared" si="22"/>
        <v>158120.00503247479</v>
      </c>
      <c r="S115" s="358">
        <f t="shared" si="22"/>
        <v>0</v>
      </c>
      <c r="T115" s="358">
        <f t="shared" si="22"/>
        <v>680540.01466351829</v>
      </c>
      <c r="U115" s="358">
        <f t="shared" si="22"/>
        <v>522420.00830501714</v>
      </c>
      <c r="V115" s="358">
        <f t="shared" si="22"/>
        <v>158120.00253014913</v>
      </c>
      <c r="W115" s="358">
        <f t="shared" si="22"/>
        <v>0</v>
      </c>
      <c r="X115" s="358">
        <f t="shared" si="22"/>
        <v>680540.01083516632</v>
      </c>
      <c r="Y115" s="358">
        <f t="shared" si="22"/>
        <v>522420.00884639448</v>
      </c>
      <c r="Z115" s="358">
        <f t="shared" si="22"/>
        <v>158120.00352971174</v>
      </c>
      <c r="AA115" s="358">
        <f t="shared" si="22"/>
        <v>0</v>
      </c>
      <c r="AB115" s="358">
        <f t="shared" si="22"/>
        <v>680540.01237610623</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view="pageBreakPreview" zoomScale="50" zoomScaleNormal="100" zoomScaleSheetLayoutView="50" workbookViewId="0">
      <selection activeCell="D7" sqref="D7"/>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U08551_3FF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3.1559999942779542</v>
      </c>
      <c r="C10" s="152">
        <f t="shared" si="0"/>
        <v>45.424738703370096</v>
      </c>
      <c r="D10" s="152">
        <f t="shared" si="0"/>
        <v>0</v>
      </c>
      <c r="E10" s="152">
        <f t="shared" si="0"/>
        <v>0</v>
      </c>
      <c r="F10" s="152">
        <f t="shared" si="0"/>
        <v>0</v>
      </c>
      <c r="G10" s="152">
        <f t="shared" si="0"/>
        <v>346.20770247131588</v>
      </c>
      <c r="H10" s="152">
        <f t="shared" si="0"/>
        <v>0</v>
      </c>
      <c r="I10" s="152">
        <f t="shared" si="0"/>
        <v>599.67467934042213</v>
      </c>
      <c r="J10" s="152">
        <f t="shared" si="0"/>
        <v>3708.160240745246</v>
      </c>
      <c r="K10" s="152">
        <f t="shared" si="0"/>
        <v>17.064000167846679</v>
      </c>
      <c r="L10" s="152">
        <f t="shared" si="0"/>
        <v>588.21480344831946</v>
      </c>
      <c r="M10" s="152">
        <f t="shared" si="0"/>
        <v>0</v>
      </c>
      <c r="N10" s="152">
        <f t="shared" si="0"/>
        <v>0</v>
      </c>
      <c r="O10" s="152">
        <f t="shared" si="0"/>
        <v>0</v>
      </c>
      <c r="P10" s="134">
        <f t="shared" si="0"/>
        <v>5307.902188</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3.1559999942779542</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45.424738703370096</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0</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346.20770247131588</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599.67467934042213</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3708.160240745246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17.064000167846679</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588.21480344831946</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5307.902188</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3.1559999942779542</v>
      </c>
      <c r="C15" s="132">
        <f t="shared" si="2"/>
        <v>45.424738703370096</v>
      </c>
      <c r="D15" s="132">
        <f t="shared" si="2"/>
        <v>0</v>
      </c>
      <c r="E15" s="132">
        <f t="shared" si="2"/>
        <v>0</v>
      </c>
      <c r="F15" s="132">
        <f t="shared" si="2"/>
        <v>0</v>
      </c>
      <c r="G15" s="132">
        <f t="shared" si="2"/>
        <v>346.20770247131588</v>
      </c>
      <c r="H15" s="132">
        <f t="shared" si="2"/>
        <v>0</v>
      </c>
      <c r="I15" s="132">
        <f t="shared" si="2"/>
        <v>599.67467934042213</v>
      </c>
      <c r="J15" s="132">
        <f t="shared" si="2"/>
        <v>3708.160240745246</v>
      </c>
      <c r="K15" s="132">
        <f t="shared" si="2"/>
        <v>17.064000167846679</v>
      </c>
      <c r="L15" s="132">
        <f t="shared" si="2"/>
        <v>588.21480344831946</v>
      </c>
      <c r="M15" s="132">
        <f t="shared" si="2"/>
        <v>0</v>
      </c>
      <c r="N15" s="132">
        <f t="shared" si="2"/>
        <v>0</v>
      </c>
      <c r="O15" s="132">
        <f t="shared" si="2"/>
        <v>0</v>
      </c>
      <c r="P15" s="132">
        <f t="shared" si="2"/>
        <v>5307.902188</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150.87376180142164</v>
      </c>
      <c r="K16" s="152">
        <f t="shared" si="3"/>
        <v>0</v>
      </c>
      <c r="L16" s="152">
        <f t="shared" si="3"/>
        <v>99.003709664344782</v>
      </c>
      <c r="M16" s="152">
        <f t="shared" si="3"/>
        <v>0</v>
      </c>
      <c r="N16" s="152">
        <f t="shared" si="3"/>
        <v>0</v>
      </c>
      <c r="O16" s="152">
        <f t="shared" si="3"/>
        <v>0</v>
      </c>
      <c r="P16" s="135">
        <f t="shared" si="3"/>
        <v>249.87747199999998</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150.87376180142164</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99.003709664344782</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249.87747199999998</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6.2019332867860797</v>
      </c>
      <c r="J22" s="152">
        <f t="shared" si="4"/>
        <v>102.38059744417667</v>
      </c>
      <c r="K22" s="152">
        <f t="shared" si="4"/>
        <v>0</v>
      </c>
      <c r="L22" s="152">
        <f t="shared" si="4"/>
        <v>0</v>
      </c>
      <c r="M22" s="152">
        <f t="shared" si="4"/>
        <v>0</v>
      </c>
      <c r="N22" s="152">
        <f t="shared" si="4"/>
        <v>0</v>
      </c>
      <c r="O22" s="152">
        <f t="shared" si="4"/>
        <v>0</v>
      </c>
      <c r="P22" s="135">
        <f t="shared" si="4"/>
        <v>108.582528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6.2019332867860797</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102.38059744417667</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108.582528</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6.2019332867860797</v>
      </c>
      <c r="J31" s="132">
        <f t="shared" si="6"/>
        <v>253.25435924559832</v>
      </c>
      <c r="K31" s="132">
        <f t="shared" si="6"/>
        <v>0</v>
      </c>
      <c r="L31" s="132">
        <f t="shared" si="6"/>
        <v>99.003709664344782</v>
      </c>
      <c r="M31" s="132">
        <f t="shared" si="6"/>
        <v>0</v>
      </c>
      <c r="N31" s="132">
        <f t="shared" si="6"/>
        <v>0</v>
      </c>
      <c r="O31" s="132">
        <f t="shared" si="6"/>
        <v>0</v>
      </c>
      <c r="P31" s="132">
        <f t="shared" si="6"/>
        <v>358.46</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6.2019332867860797</v>
      </c>
      <c r="J32" s="152">
        <f t="shared" si="7"/>
        <v>253.25435924559832</v>
      </c>
      <c r="K32" s="152">
        <f t="shared" si="7"/>
        <v>0</v>
      </c>
      <c r="L32" s="152">
        <f t="shared" si="7"/>
        <v>99.003709664344782</v>
      </c>
      <c r="M32" s="152">
        <f t="shared" si="7"/>
        <v>0</v>
      </c>
      <c r="N32" s="152">
        <f t="shared" si="7"/>
        <v>0</v>
      </c>
      <c r="O32" s="152">
        <f t="shared" si="7"/>
        <v>0</v>
      </c>
      <c r="P32" s="164">
        <f t="shared" si="7"/>
        <v>358.46</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253.25435924559832</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99.003709664344782</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352.25806799999998</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6.2019332867860797</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6.2019320000000011</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3.1559999942779542</v>
      </c>
      <c r="C40" s="132">
        <f t="shared" si="9"/>
        <v>45.424738703370096</v>
      </c>
      <c r="D40" s="132">
        <f t="shared" si="9"/>
        <v>0</v>
      </c>
      <c r="E40" s="132">
        <f t="shared" si="9"/>
        <v>0</v>
      </c>
      <c r="F40" s="132">
        <f t="shared" si="9"/>
        <v>0</v>
      </c>
      <c r="G40" s="132">
        <f t="shared" si="9"/>
        <v>346.20770247131588</v>
      </c>
      <c r="H40" s="132">
        <f t="shared" si="9"/>
        <v>0</v>
      </c>
      <c r="I40" s="132">
        <f t="shared" si="9"/>
        <v>605.87661262720826</v>
      </c>
      <c r="J40" s="132">
        <f t="shared" si="9"/>
        <v>3961.4145999908442</v>
      </c>
      <c r="K40" s="132">
        <f t="shared" si="9"/>
        <v>17.064000167846679</v>
      </c>
      <c r="L40" s="132">
        <f t="shared" si="9"/>
        <v>687.21851311266425</v>
      </c>
      <c r="M40" s="132">
        <f t="shared" si="9"/>
        <v>0</v>
      </c>
      <c r="N40" s="132">
        <f t="shared" si="9"/>
        <v>0</v>
      </c>
      <c r="O40" s="132">
        <f t="shared" si="9"/>
        <v>0</v>
      </c>
      <c r="P40" s="132">
        <f t="shared" si="9"/>
        <v>5666.3621880000001</v>
      </c>
    </row>
    <row r="41" spans="1:16" x14ac:dyDescent="0.25">
      <c r="A41" s="138" t="s">
        <v>1181</v>
      </c>
      <c r="B41" s="142">
        <f t="shared" ref="B41:P41" si="10">IF(ISERROR(B15/B40),0,B15/B40)</f>
        <v>1</v>
      </c>
      <c r="C41" s="142">
        <f t="shared" si="10"/>
        <v>1</v>
      </c>
      <c r="D41" s="142">
        <f t="shared" si="10"/>
        <v>0</v>
      </c>
      <c r="E41" s="142">
        <f t="shared" si="10"/>
        <v>0</v>
      </c>
      <c r="F41" s="142">
        <f t="shared" si="10"/>
        <v>0</v>
      </c>
      <c r="G41" s="142">
        <f t="shared" si="10"/>
        <v>1</v>
      </c>
      <c r="H41" s="142">
        <f t="shared" si="10"/>
        <v>0</v>
      </c>
      <c r="I41" s="142">
        <f t="shared" si="10"/>
        <v>0.98976370244777523</v>
      </c>
      <c r="J41" s="142">
        <f t="shared" si="10"/>
        <v>0.93606971629624847</v>
      </c>
      <c r="K41" s="142">
        <f t="shared" si="10"/>
        <v>1</v>
      </c>
      <c r="L41" s="142">
        <f t="shared" si="10"/>
        <v>0.85593561905670912</v>
      </c>
      <c r="M41" s="142">
        <f t="shared" si="10"/>
        <v>0</v>
      </c>
      <c r="N41" s="142">
        <f t="shared" si="10"/>
        <v>0</v>
      </c>
      <c r="O41" s="142">
        <f t="shared" si="10"/>
        <v>0</v>
      </c>
      <c r="P41" s="142">
        <f t="shared" si="10"/>
        <v>0.93673895382841343</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1.0236297552224691E-2</v>
      </c>
      <c r="J42" s="142">
        <f t="shared" si="11"/>
        <v>6.3930283703751603E-2</v>
      </c>
      <c r="K42" s="142">
        <f t="shared" si="11"/>
        <v>0</v>
      </c>
      <c r="L42" s="142">
        <f t="shared" si="11"/>
        <v>0.14406438094329085</v>
      </c>
      <c r="M42" s="142">
        <f t="shared" si="11"/>
        <v>0</v>
      </c>
      <c r="N42" s="142">
        <f t="shared" si="11"/>
        <v>0</v>
      </c>
      <c r="O42" s="142">
        <f t="shared" si="11"/>
        <v>0</v>
      </c>
      <c r="P42" s="142">
        <f t="shared" si="11"/>
        <v>6.326104617158651E-2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244.36536520600322</v>
      </c>
      <c r="K47" s="152">
        <f t="shared" si="13"/>
        <v>0</v>
      </c>
      <c r="L47" s="152">
        <f t="shared" si="13"/>
        <v>265.74276270747185</v>
      </c>
      <c r="M47" s="152">
        <f t="shared" si="13"/>
        <v>0</v>
      </c>
      <c r="N47" s="152">
        <f t="shared" si="13"/>
        <v>0</v>
      </c>
      <c r="O47" s="152">
        <f t="shared" si="13"/>
        <v>0</v>
      </c>
      <c r="P47" s="140">
        <f t="shared" si="13"/>
        <v>510.10812400000003</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244.36536520600322</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265.74276270747185</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510.10812400000003</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829.32993121474976</v>
      </c>
      <c r="K49" s="152">
        <f t="shared" si="14"/>
        <v>0</v>
      </c>
      <c r="L49" s="152">
        <f t="shared" si="14"/>
        <v>160.56194429218769</v>
      </c>
      <c r="M49" s="152">
        <f t="shared" si="14"/>
        <v>0</v>
      </c>
      <c r="N49" s="152">
        <f t="shared" si="14"/>
        <v>0</v>
      </c>
      <c r="O49" s="152">
        <f t="shared" si="14"/>
        <v>0</v>
      </c>
      <c r="P49" s="140">
        <f t="shared" si="14"/>
        <v>989.89185599999996</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829.32993121474976</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160.56194429218769</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989.89185599999996</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0</v>
      </c>
      <c r="J59" s="142">
        <f t="shared" si="16"/>
        <v>0.28954932546414647</v>
      </c>
      <c r="K59" s="142">
        <f t="shared" si="16"/>
        <v>0</v>
      </c>
      <c r="L59" s="142">
        <f t="shared" si="16"/>
        <v>0.7247432477056226</v>
      </c>
      <c r="M59" s="142">
        <f t="shared" si="16"/>
        <v>0</v>
      </c>
      <c r="N59" s="142">
        <f t="shared" si="16"/>
        <v>0</v>
      </c>
      <c r="O59" s="142">
        <f t="shared" si="16"/>
        <v>0</v>
      </c>
      <c r="P59" s="142">
        <f t="shared" si="16"/>
        <v>0.28259751722463355</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0</v>
      </c>
      <c r="J60" s="141">
        <f t="shared" si="17"/>
        <v>1073.695296420753</v>
      </c>
      <c r="K60" s="141">
        <f t="shared" si="17"/>
        <v>0</v>
      </c>
      <c r="L60" s="141">
        <f t="shared" si="17"/>
        <v>426.30470699965952</v>
      </c>
      <c r="M60" s="141">
        <f t="shared" si="17"/>
        <v>0</v>
      </c>
      <c r="N60" s="141">
        <f t="shared" si="17"/>
        <v>0</v>
      </c>
      <c r="O60" s="141">
        <f t="shared" si="17"/>
        <v>0</v>
      </c>
      <c r="P60" s="141">
        <f t="shared" si="17"/>
        <v>1499.9999800000001</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3.4836399653553962</v>
      </c>
      <c r="H61" s="152">
        <f t="shared" si="18"/>
        <v>0</v>
      </c>
      <c r="I61" s="152">
        <f t="shared" si="18"/>
        <v>16.916360156536104</v>
      </c>
      <c r="J61" s="152">
        <f t="shared" si="18"/>
        <v>0</v>
      </c>
      <c r="K61" s="152">
        <f t="shared" si="18"/>
        <v>0</v>
      </c>
      <c r="L61" s="152">
        <f t="shared" si="18"/>
        <v>0</v>
      </c>
      <c r="M61" s="152">
        <f t="shared" si="18"/>
        <v>0</v>
      </c>
      <c r="N61" s="152">
        <f t="shared" si="18"/>
        <v>0</v>
      </c>
      <c r="O61" s="152">
        <f t="shared" si="18"/>
        <v>0</v>
      </c>
      <c r="P61" s="140">
        <f t="shared" si="18"/>
        <v>20.399999999999999</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3.4836399653553962</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16.916360156536104</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20.399999999999999</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0</v>
      </c>
      <c r="J72" s="152">
        <f t="shared" si="20"/>
        <v>603.41299892038103</v>
      </c>
      <c r="K72" s="152">
        <f t="shared" si="20"/>
        <v>0</v>
      </c>
      <c r="L72" s="152">
        <f t="shared" si="20"/>
        <v>196.2389549705386</v>
      </c>
      <c r="M72" s="152">
        <f t="shared" si="20"/>
        <v>0</v>
      </c>
      <c r="N72" s="152">
        <f t="shared" si="20"/>
        <v>0</v>
      </c>
      <c r="O72" s="152">
        <f t="shared" si="20"/>
        <v>0</v>
      </c>
      <c r="P72" s="140">
        <f t="shared" si="20"/>
        <v>799.65196400000002</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603.41299892038103</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196.2389549705386</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799.65196400000002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3.4836399653553962</v>
      </c>
      <c r="H81" s="141">
        <f t="shared" si="22"/>
        <v>0</v>
      </c>
      <c r="I81" s="141">
        <f t="shared" si="22"/>
        <v>16.916360156536104</v>
      </c>
      <c r="J81" s="141">
        <f t="shared" si="22"/>
        <v>603.41299892038103</v>
      </c>
      <c r="K81" s="141">
        <f t="shared" si="22"/>
        <v>0</v>
      </c>
      <c r="L81" s="141">
        <f t="shared" si="22"/>
        <v>196.2389549705386</v>
      </c>
      <c r="M81" s="141">
        <f t="shared" si="22"/>
        <v>0</v>
      </c>
      <c r="N81" s="141">
        <f t="shared" si="22"/>
        <v>0</v>
      </c>
      <c r="O81" s="141">
        <f t="shared" si="22"/>
        <v>0</v>
      </c>
      <c r="P81" s="141">
        <f t="shared" si="22"/>
        <v>820.051964</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6.2019332867860797</v>
      </c>
      <c r="J82" s="152">
        <f t="shared" si="23"/>
        <v>102.38059744417667</v>
      </c>
      <c r="K82" s="152">
        <f t="shared" si="23"/>
        <v>0</v>
      </c>
      <c r="L82" s="152">
        <f t="shared" si="23"/>
        <v>0</v>
      </c>
      <c r="M82" s="152">
        <f t="shared" si="23"/>
        <v>0</v>
      </c>
      <c r="N82" s="152">
        <f t="shared" si="23"/>
        <v>0</v>
      </c>
      <c r="O82" s="152">
        <f t="shared" si="23"/>
        <v>0</v>
      </c>
      <c r="P82" s="140">
        <f t="shared" si="23"/>
        <v>108.582528</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6.2019332867860797</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102.38059744417667</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108.582528</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0</v>
      </c>
      <c r="J85" s="152">
        <f t="shared" si="24"/>
        <v>1073.695296420753</v>
      </c>
      <c r="K85" s="152">
        <f t="shared" si="24"/>
        <v>0</v>
      </c>
      <c r="L85" s="152">
        <f t="shared" si="24"/>
        <v>426.30470699965952</v>
      </c>
      <c r="M85" s="152">
        <f t="shared" si="24"/>
        <v>0</v>
      </c>
      <c r="N85" s="152">
        <f t="shared" si="24"/>
        <v>0</v>
      </c>
      <c r="O85" s="152">
        <f t="shared" si="24"/>
        <v>0</v>
      </c>
      <c r="P85" s="140">
        <f t="shared" si="24"/>
        <v>1500</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0</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1073.695296420753</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426.30470699965952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1500</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0</v>
      </c>
      <c r="G88" s="141">
        <f t="shared" si="25"/>
        <v>0</v>
      </c>
      <c r="H88" s="141">
        <f t="shared" si="25"/>
        <v>0</v>
      </c>
      <c r="I88" s="141">
        <f t="shared" si="25"/>
        <v>6.2019332867860797</v>
      </c>
      <c r="J88" s="141">
        <f t="shared" si="25"/>
        <v>1176.0758938649296</v>
      </c>
      <c r="K88" s="141">
        <f t="shared" si="25"/>
        <v>0</v>
      </c>
      <c r="L88" s="141">
        <f t="shared" si="25"/>
        <v>426.30470699965952</v>
      </c>
      <c r="M88" s="141">
        <f t="shared" si="25"/>
        <v>0</v>
      </c>
      <c r="N88" s="141">
        <f t="shared" si="25"/>
        <v>0</v>
      </c>
      <c r="O88" s="141">
        <f t="shared" si="25"/>
        <v>0</v>
      </c>
      <c r="P88" s="141">
        <f t="shared" si="25"/>
        <v>1608.5825279999999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view="pageBreakPreview" topLeftCell="R1" zoomScale="50" zoomScaleNormal="100" zoomScaleSheetLayoutView="50" workbookViewId="0">
      <selection activeCell="D7" sqref="D7"/>
    </sheetView>
  </sheetViews>
  <sheetFormatPr baseColWidth="10" defaultRowHeight="15" x14ac:dyDescent="0.25"/>
  <cols>
    <col min="14" max="14" width="32.5703125" customWidth="1"/>
    <col min="15" max="15" width="6.85546875" customWidth="1"/>
    <col min="30" max="30" width="10.42578125" customWidth="1"/>
    <col min="45" max="45" width="10.285156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U08551_3FF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U08551_3FF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U08551_3FF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U08551_3FF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colBreaks count="1" manualBreakCount="1">
    <brk id="29" max="41"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view="pageBreakPreview" zoomScale="50" zoomScaleNormal="100" zoomScaleSheetLayoutView="50" workbookViewId="0">
      <selection activeCell="D7" sqref="D7"/>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U08551_3FF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5307.9021648707985</v>
      </c>
      <c r="C13" s="152">
        <f t="shared" si="7"/>
        <v>160.55532983750103</v>
      </c>
      <c r="D13" s="152">
        <f t="shared" si="7"/>
        <v>157.85979136645796</v>
      </c>
      <c r="E13" s="152">
        <f t="shared" si="7"/>
        <v>166.89206041902304</v>
      </c>
      <c r="F13" s="152">
        <f t="shared" si="7"/>
        <v>95.095834991931923</v>
      </c>
      <c r="G13" s="152">
        <f t="shared" si="7"/>
        <v>133.13098494082689</v>
      </c>
      <c r="H13" s="152">
        <f t="shared" si="7"/>
        <v>232.29347451269626</v>
      </c>
      <c r="I13" s="152">
        <f t="shared" si="7"/>
        <v>69.930908049345021</v>
      </c>
      <c r="J13" s="152">
        <f t="shared" si="7"/>
        <v>163.78852562665938</v>
      </c>
      <c r="K13" s="152">
        <f t="shared" si="7"/>
        <v>90.751999496519574</v>
      </c>
      <c r="L13" s="152">
        <f t="shared" si="7"/>
        <v>1.9480000388622283</v>
      </c>
      <c r="M13" s="152">
        <f t="shared" si="7"/>
        <v>101.11199944674969</v>
      </c>
      <c r="N13" s="152">
        <f t="shared" si="7"/>
        <v>104.09225107431412</v>
      </c>
      <c r="O13" s="152">
        <f t="shared" si="7"/>
        <v>193.28000044614078</v>
      </c>
      <c r="P13" s="152">
        <f t="shared" si="7"/>
        <v>84.044738803207878</v>
      </c>
      <c r="Q13" s="152">
        <f t="shared" si="7"/>
        <v>100.78000003576278</v>
      </c>
      <c r="R13" s="152">
        <f t="shared" si="7"/>
        <v>195.66858094751836</v>
      </c>
      <c r="S13" s="152">
        <f t="shared" si="7"/>
        <v>79.250021103322496</v>
      </c>
      <c r="T13" s="152">
        <f t="shared" si="7"/>
        <v>43.795599907040597</v>
      </c>
      <c r="U13" s="152">
        <f t="shared" si="7"/>
        <v>89.08799974799156</v>
      </c>
      <c r="V13" s="152">
        <f t="shared" si="7"/>
        <v>0</v>
      </c>
      <c r="W13" s="152">
        <f t="shared" si="7"/>
        <v>0.39200000762939452</v>
      </c>
      <c r="X13" s="152">
        <f t="shared" si="7"/>
        <v>0</v>
      </c>
      <c r="Y13" s="152">
        <f t="shared" si="7"/>
        <v>0</v>
      </c>
      <c r="Z13" s="152">
        <f t="shared" si="7"/>
        <v>132.5042039501667</v>
      </c>
      <c r="AA13" s="152">
        <f t="shared" si="7"/>
        <v>271.17600012153389</v>
      </c>
      <c r="AB13" s="152">
        <f t="shared" si="7"/>
        <v>28.4360002425313</v>
      </c>
      <c r="AC13" s="152">
        <f t="shared" si="7"/>
        <v>115.14799976527691</v>
      </c>
      <c r="AD13" s="152">
        <f t="shared" si="7"/>
        <v>0.20399999618530273</v>
      </c>
      <c r="AE13" s="152">
        <f t="shared" si="7"/>
        <v>147.64805561184883</v>
      </c>
      <c r="AF13" s="152">
        <f t="shared" si="7"/>
        <v>90.54799999177456</v>
      </c>
      <c r="AG13" s="152">
        <f t="shared" si="7"/>
        <v>198.88973569065334</v>
      </c>
      <c r="AH13" s="152">
        <f t="shared" si="7"/>
        <v>152.36368646383283</v>
      </c>
      <c r="AI13" s="152">
        <f t="shared" si="7"/>
        <v>203.41159956753253</v>
      </c>
      <c r="AJ13" s="152">
        <f t="shared" si="7"/>
        <v>289.73439921706915</v>
      </c>
      <c r="AK13" s="152">
        <f t="shared" si="7"/>
        <v>8.4119999885559089</v>
      </c>
      <c r="AL13" s="152">
        <f t="shared" si="7"/>
        <v>16.087999715805054</v>
      </c>
      <c r="AM13" s="152">
        <f t="shared" si="7"/>
        <v>25.128000099658966</v>
      </c>
      <c r="AN13" s="152">
        <f t="shared" si="7"/>
        <v>39.731999676227574</v>
      </c>
      <c r="AO13" s="152">
        <f t="shared" si="7"/>
        <v>253.2468014755845</v>
      </c>
      <c r="AP13" s="152">
        <f t="shared" si="7"/>
        <v>231.24719932019713</v>
      </c>
      <c r="AQ13" s="152">
        <f t="shared" si="7"/>
        <v>200.05872171103954</v>
      </c>
      <c r="AR13" s="152">
        <f t="shared" si="7"/>
        <v>123.84030814439059</v>
      </c>
      <c r="AS13" s="152">
        <f t="shared" si="7"/>
        <v>190.58175290584563</v>
      </c>
      <c r="AT13" s="152">
        <f t="shared" si="7"/>
        <v>290.80560039937495</v>
      </c>
      <c r="AU13" s="152">
        <f t="shared" si="7"/>
        <v>34.948000016212461</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5307.9021648707985</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160.55532983750103</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157.85979136645796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166.89206041902304</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95.095834991931923</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133.13098494082689</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232.29347451269626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69.930908049345021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163.78852562665938</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90.751999496519574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1.9480000388622283</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101.11199944674969</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104.09225107431412</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193.28000044614078</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84.044738803207878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100.78000003576278</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195.66858094751836</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79.250021103322496</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43.795599907040597</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89.08799974799156</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0.39200000762939452</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132.5042039501667</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271.17600012153389</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28.4360002425313</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115.14799976527691</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0.20399999618530273</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147.64805561184883</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90.54799999177456</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198.88973569065334</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152.36368646383283</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203.41159956753253</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289.73439921706915</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8.4119999885559089</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16.087999715805054</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25.128000099658966</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39.731999676227574</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253.2468014755845</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231.24719932019713</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200.05872171103954</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123.84030814439059</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190.58175290584563</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290.80560039937495</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34.948000016212461</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5307.9021648707985</v>
      </c>
      <c r="C18" s="132">
        <f t="shared" si="18"/>
        <v>160.55532983750103</v>
      </c>
      <c r="D18" s="132">
        <f t="shared" si="18"/>
        <v>157.85979136645796</v>
      </c>
      <c r="E18" s="132">
        <f t="shared" si="18"/>
        <v>166.89206041902304</v>
      </c>
      <c r="F18" s="132">
        <f t="shared" si="18"/>
        <v>95.095834991931923</v>
      </c>
      <c r="G18" s="132">
        <f t="shared" si="18"/>
        <v>133.13098494082689</v>
      </c>
      <c r="H18" s="132">
        <f t="shared" si="18"/>
        <v>232.29347451269626</v>
      </c>
      <c r="I18" s="132">
        <f t="shared" si="18"/>
        <v>69.930908049345021</v>
      </c>
      <c r="J18" s="132">
        <f t="shared" si="18"/>
        <v>163.78852562665938</v>
      </c>
      <c r="K18" s="132">
        <f t="shared" si="18"/>
        <v>90.751999496519574</v>
      </c>
      <c r="L18" s="132">
        <f t="shared" si="18"/>
        <v>1.9480000388622283</v>
      </c>
      <c r="M18" s="132">
        <f t="shared" si="18"/>
        <v>101.11199944674969</v>
      </c>
      <c r="N18" s="132">
        <f t="shared" si="18"/>
        <v>104.09225107431412</v>
      </c>
      <c r="O18" s="132">
        <f t="shared" si="18"/>
        <v>193.28000044614078</v>
      </c>
      <c r="P18" s="132">
        <f t="shared" si="18"/>
        <v>84.044738803207878</v>
      </c>
      <c r="Q18" s="132">
        <f t="shared" si="18"/>
        <v>100.78000003576278</v>
      </c>
      <c r="R18" s="132">
        <f t="shared" si="18"/>
        <v>195.66858094751836</v>
      </c>
      <c r="S18" s="132">
        <f t="shared" si="18"/>
        <v>79.250021103322496</v>
      </c>
      <c r="T18" s="132">
        <f t="shared" si="18"/>
        <v>43.795599907040597</v>
      </c>
      <c r="U18" s="132">
        <f t="shared" si="18"/>
        <v>89.08799974799156</v>
      </c>
      <c r="V18" s="132">
        <f t="shared" si="18"/>
        <v>0</v>
      </c>
      <c r="W18" s="132">
        <f t="shared" si="18"/>
        <v>0.39200000762939452</v>
      </c>
      <c r="X18" s="132">
        <f t="shared" si="18"/>
        <v>0</v>
      </c>
      <c r="Y18" s="132">
        <f t="shared" si="18"/>
        <v>0</v>
      </c>
      <c r="Z18" s="132">
        <f t="shared" si="18"/>
        <v>132.5042039501667</v>
      </c>
      <c r="AA18" s="132">
        <f t="shared" si="18"/>
        <v>271.17600012153389</v>
      </c>
      <c r="AB18" s="132">
        <f t="shared" si="18"/>
        <v>28.4360002425313</v>
      </c>
      <c r="AC18" s="132">
        <f t="shared" si="18"/>
        <v>115.14799976527691</v>
      </c>
      <c r="AD18" s="132">
        <f t="shared" si="18"/>
        <v>0.20399999618530273</v>
      </c>
      <c r="AE18" s="132">
        <f t="shared" si="18"/>
        <v>147.64805561184883</v>
      </c>
      <c r="AF18" s="132">
        <f t="shared" si="18"/>
        <v>90.54799999177456</v>
      </c>
      <c r="AG18" s="132">
        <f t="shared" si="18"/>
        <v>198.88973569065334</v>
      </c>
      <c r="AH18" s="132">
        <f t="shared" si="18"/>
        <v>152.36368646383283</v>
      </c>
      <c r="AI18" s="132">
        <f t="shared" si="18"/>
        <v>203.41159956753253</v>
      </c>
      <c r="AJ18" s="132">
        <f t="shared" si="18"/>
        <v>289.73439921706915</v>
      </c>
      <c r="AK18" s="132">
        <f t="shared" si="18"/>
        <v>8.4119999885559089</v>
      </c>
      <c r="AL18" s="132">
        <f t="shared" si="18"/>
        <v>16.087999715805054</v>
      </c>
      <c r="AM18" s="132">
        <f t="shared" si="18"/>
        <v>25.128000099658966</v>
      </c>
      <c r="AN18" s="132">
        <f t="shared" si="18"/>
        <v>39.731999676227574</v>
      </c>
      <c r="AO18" s="132">
        <f t="shared" si="18"/>
        <v>253.2468014755845</v>
      </c>
      <c r="AP18" s="132">
        <f t="shared" si="18"/>
        <v>231.24719932019713</v>
      </c>
      <c r="AQ18" s="132">
        <f t="shared" si="18"/>
        <v>200.05872171103954</v>
      </c>
      <c r="AR18" s="132">
        <f t="shared" si="18"/>
        <v>123.84030814439059</v>
      </c>
      <c r="AS18" s="132">
        <f t="shared" si="18"/>
        <v>190.58175290584563</v>
      </c>
      <c r="AT18" s="132">
        <f t="shared" si="18"/>
        <v>290.80560039937495</v>
      </c>
      <c r="AU18" s="132">
        <f t="shared" si="18"/>
        <v>34.948000016212461</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249.87747146576646</v>
      </c>
      <c r="C19" s="152">
        <f t="shared" si="22"/>
        <v>0</v>
      </c>
      <c r="D19" s="152">
        <f t="shared" si="22"/>
        <v>3.415999984741211</v>
      </c>
      <c r="E19" s="152">
        <f t="shared" si="22"/>
        <v>0</v>
      </c>
      <c r="F19" s="152">
        <f t="shared" si="22"/>
        <v>12.671999934315682</v>
      </c>
      <c r="G19" s="152">
        <f t="shared" si="22"/>
        <v>8.3999996185302739E-2</v>
      </c>
      <c r="H19" s="152">
        <f t="shared" si="22"/>
        <v>32.575999960899352</v>
      </c>
      <c r="I19" s="152">
        <f t="shared" si="22"/>
        <v>4.3888317266106602</v>
      </c>
      <c r="J19" s="152">
        <f t="shared" si="22"/>
        <v>18.68287887573242</v>
      </c>
      <c r="K19" s="152">
        <f t="shared" si="22"/>
        <v>0</v>
      </c>
      <c r="L19" s="152">
        <f t="shared" si="22"/>
        <v>15.587999658584597</v>
      </c>
      <c r="M19" s="152">
        <f t="shared" si="22"/>
        <v>10.707999992370606</v>
      </c>
      <c r="N19" s="152">
        <f t="shared" si="22"/>
        <v>4.3239999771118161</v>
      </c>
      <c r="O19" s="152">
        <f t="shared" si="22"/>
        <v>0.22399999618530275</v>
      </c>
      <c r="P19" s="152">
        <f t="shared" si="22"/>
        <v>2.2760000038146972</v>
      </c>
      <c r="Q19" s="152">
        <f t="shared" si="22"/>
        <v>2.811999969482422</v>
      </c>
      <c r="R19" s="152">
        <f t="shared" si="22"/>
        <v>24.288001010417936</v>
      </c>
      <c r="S19" s="152">
        <f t="shared" si="22"/>
        <v>11.69200023651123</v>
      </c>
      <c r="T19" s="152">
        <f t="shared" si="22"/>
        <v>0</v>
      </c>
      <c r="U19" s="152">
        <f t="shared" si="22"/>
        <v>1.3600000020861625</v>
      </c>
      <c r="V19" s="152">
        <f t="shared" si="22"/>
        <v>2.611999981403351</v>
      </c>
      <c r="W19" s="152">
        <f t="shared" si="22"/>
        <v>19.927999897003172</v>
      </c>
      <c r="X19" s="152">
        <f t="shared" si="22"/>
        <v>4.7159999942779542</v>
      </c>
      <c r="Y19" s="152">
        <f t="shared" si="22"/>
        <v>2.0480000209808349</v>
      </c>
      <c r="Z19" s="152">
        <f t="shared" si="22"/>
        <v>0</v>
      </c>
      <c r="AA19" s="152">
        <f t="shared" si="22"/>
        <v>1.1000000190734862</v>
      </c>
      <c r="AB19" s="152">
        <f t="shared" si="22"/>
        <v>2.8000001013278965E-2</v>
      </c>
      <c r="AC19" s="152">
        <f t="shared" si="22"/>
        <v>10.979561979770661</v>
      </c>
      <c r="AD19" s="152">
        <f t="shared" si="22"/>
        <v>10.735999788045884</v>
      </c>
      <c r="AE19" s="152">
        <f t="shared" si="22"/>
        <v>0</v>
      </c>
      <c r="AF19" s="152">
        <f t="shared" si="22"/>
        <v>3.9160000634193421</v>
      </c>
      <c r="AG19" s="152">
        <f t="shared" si="22"/>
        <v>0.57599998474121095</v>
      </c>
      <c r="AH19" s="152">
        <f t="shared" si="22"/>
        <v>0.19200000762939454</v>
      </c>
      <c r="AI19" s="152">
        <f t="shared" si="22"/>
        <v>0</v>
      </c>
      <c r="AJ19" s="152">
        <f t="shared" si="22"/>
        <v>2.6079999399185181</v>
      </c>
      <c r="AK19" s="152">
        <f t="shared" si="22"/>
        <v>9.3079998779296869</v>
      </c>
      <c r="AL19" s="152">
        <f t="shared" si="22"/>
        <v>0</v>
      </c>
      <c r="AM19" s="152">
        <f t="shared" si="22"/>
        <v>9.6000003814697268E-2</v>
      </c>
      <c r="AN19" s="152">
        <f t="shared" si="22"/>
        <v>0</v>
      </c>
      <c r="AO19" s="152">
        <f t="shared" si="22"/>
        <v>0</v>
      </c>
      <c r="AP19" s="152">
        <f t="shared" si="22"/>
        <v>0</v>
      </c>
      <c r="AQ19" s="152">
        <f t="shared" si="22"/>
        <v>27.278198709487913</v>
      </c>
      <c r="AR19" s="152">
        <f t="shared" si="22"/>
        <v>0</v>
      </c>
      <c r="AS19" s="152">
        <f t="shared" si="22"/>
        <v>8.6639998722076417</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249.87747146576646</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3.415999984741211</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12.671999934315682</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8.3999996185302739E-2</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32.575999960899352</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4.3888317266106602</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18.68287887573242</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15.587999658584597</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10.707999992370606</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4.3239999771118161</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0.22399999618530275</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2.2760000038146972</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2.811999969482422</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24.288001010417936</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11.69200023651123</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1.3600000020861625</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2.611999981403351</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19.927999897003172</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4.7159999942779542</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2.0480000209808349</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1.1000000190734862</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2.8000001013278965E-2</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10.979561979770661</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10.735999788045884</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3.9160000634193421</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0.57599998474121095</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0.19200000762939454</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2.6079999399185181</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9.3079998779296869</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9.6000003814697268E-2</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27.278198709487913</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8.6639998722076417</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108.58253073096276</v>
      </c>
      <c r="C25" s="152">
        <f t="shared" si="26"/>
        <v>3.8161286503076552</v>
      </c>
      <c r="D25" s="152">
        <f t="shared" si="26"/>
        <v>2.0120000076293945</v>
      </c>
      <c r="E25" s="152">
        <f t="shared" si="26"/>
        <v>0.23476440191268919</v>
      </c>
      <c r="F25" s="152">
        <f t="shared" si="26"/>
        <v>0</v>
      </c>
      <c r="G25" s="152">
        <f t="shared" si="26"/>
        <v>4.9720000338554389</v>
      </c>
      <c r="H25" s="152">
        <f t="shared" si="26"/>
        <v>4.0403867340087896</v>
      </c>
      <c r="I25" s="152">
        <f t="shared" si="26"/>
        <v>1.92</v>
      </c>
      <c r="J25" s="152">
        <f t="shared" si="26"/>
        <v>10.435999879837036</v>
      </c>
      <c r="K25" s="152">
        <f t="shared" si="26"/>
        <v>0</v>
      </c>
      <c r="L25" s="152">
        <f t="shared" si="26"/>
        <v>2.7731916809082029</v>
      </c>
      <c r="M25" s="152">
        <f t="shared" si="26"/>
        <v>0</v>
      </c>
      <c r="N25" s="152">
        <f t="shared" si="26"/>
        <v>0</v>
      </c>
      <c r="O25" s="152">
        <f t="shared" si="26"/>
        <v>0.18</v>
      </c>
      <c r="P25" s="152">
        <f t="shared" si="26"/>
        <v>10.575475125312805</v>
      </c>
      <c r="Q25" s="152">
        <f t="shared" si="26"/>
        <v>2.415999984741211</v>
      </c>
      <c r="R25" s="152">
        <f t="shared" si="26"/>
        <v>2.9679998779296874</v>
      </c>
      <c r="S25" s="152">
        <f t="shared" si="26"/>
        <v>2.7720000153779987</v>
      </c>
      <c r="T25" s="152">
        <f t="shared" si="26"/>
        <v>14.577570428848267</v>
      </c>
      <c r="U25" s="152">
        <f t="shared" si="26"/>
        <v>0.8290132904052735</v>
      </c>
      <c r="V25" s="152">
        <f t="shared" si="26"/>
        <v>0.30399999618530271</v>
      </c>
      <c r="W25" s="152">
        <f t="shared" si="26"/>
        <v>0</v>
      </c>
      <c r="X25" s="152">
        <f t="shared" si="26"/>
        <v>0</v>
      </c>
      <c r="Y25" s="152">
        <f t="shared" si="26"/>
        <v>1.1359999990463256</v>
      </c>
      <c r="Z25" s="152">
        <f t="shared" si="26"/>
        <v>3.1360001277923581</v>
      </c>
      <c r="AA25" s="152">
        <f t="shared" si="26"/>
        <v>15.448000488281249</v>
      </c>
      <c r="AB25" s="152">
        <f t="shared" si="26"/>
        <v>0</v>
      </c>
      <c r="AC25" s="152">
        <f t="shared" si="26"/>
        <v>3.1360000467300417</v>
      </c>
      <c r="AD25" s="152">
        <f t="shared" si="26"/>
        <v>3.2279999923706058</v>
      </c>
      <c r="AE25" s="152">
        <f t="shared" si="26"/>
        <v>0</v>
      </c>
      <c r="AF25" s="152">
        <f t="shared" si="26"/>
        <v>2.9520001220703125</v>
      </c>
      <c r="AG25" s="152">
        <f t="shared" si="26"/>
        <v>4.3199998855590822</v>
      </c>
      <c r="AH25" s="152">
        <f t="shared" si="26"/>
        <v>4.0039999008178713</v>
      </c>
      <c r="AI25" s="152">
        <f t="shared" si="26"/>
        <v>0</v>
      </c>
      <c r="AJ25" s="152">
        <f t="shared" si="26"/>
        <v>3.7160000610351558</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2.68</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108.58253073096276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3.8161286503076552</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2.0120000076293945</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0.23476440191268919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0</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4.9720000338554389</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4.0403867340087896</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1.92</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10.435999879837036</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2.7731916809082029</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0</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0.18</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10.575475125312805</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2.415999984741211</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2.9679998779296874</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2.7720000153779987</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14.577570428848267</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0.8290132904052735</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0.30399999618530271</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1.1359999990463256</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3.1360001277923581</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15.448000488281249</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3.1360000467300417</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3.2279999923706058</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2.9520001220703125</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4.3199998855590822</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4.0039999008178713</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3.7160000610351558</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2.68</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358.46000219672919</v>
      </c>
      <c r="C34" s="132">
        <f t="shared" si="34"/>
        <v>3.8161286503076552</v>
      </c>
      <c r="D34" s="132">
        <f t="shared" si="34"/>
        <v>5.427999992370605</v>
      </c>
      <c r="E34" s="132">
        <f t="shared" si="34"/>
        <v>0.23476440191268919</v>
      </c>
      <c r="F34" s="132">
        <f t="shared" si="34"/>
        <v>12.671999934315682</v>
      </c>
      <c r="G34" s="132">
        <f t="shared" si="34"/>
        <v>5.0560000300407415</v>
      </c>
      <c r="H34" s="132">
        <f t="shared" si="34"/>
        <v>36.616386694908144</v>
      </c>
      <c r="I34" s="132">
        <f t="shared" si="34"/>
        <v>6.3088317266106602</v>
      </c>
      <c r="J34" s="132">
        <f t="shared" si="34"/>
        <v>29.118878755569455</v>
      </c>
      <c r="K34" s="132">
        <f t="shared" si="34"/>
        <v>0</v>
      </c>
      <c r="L34" s="132">
        <f t="shared" si="34"/>
        <v>18.361191339492798</v>
      </c>
      <c r="M34" s="132">
        <f t="shared" si="34"/>
        <v>10.707999992370606</v>
      </c>
      <c r="N34" s="132">
        <f t="shared" si="34"/>
        <v>4.3239999771118161</v>
      </c>
      <c r="O34" s="132">
        <f t="shared" si="34"/>
        <v>0.40399999618530275</v>
      </c>
      <c r="P34" s="132">
        <f t="shared" si="34"/>
        <v>12.851475129127502</v>
      </c>
      <c r="Q34" s="132">
        <f t="shared" si="34"/>
        <v>5.2279999542236331</v>
      </c>
      <c r="R34" s="132">
        <f t="shared" si="34"/>
        <v>27.256000888347625</v>
      </c>
      <c r="S34" s="132">
        <f t="shared" si="34"/>
        <v>14.464000251889228</v>
      </c>
      <c r="T34" s="132">
        <f t="shared" si="34"/>
        <v>14.577570428848267</v>
      </c>
      <c r="U34" s="132">
        <f t="shared" si="34"/>
        <v>2.1890132924914361</v>
      </c>
      <c r="V34" s="132">
        <f t="shared" si="34"/>
        <v>2.9159999775886538</v>
      </c>
      <c r="W34" s="132">
        <f t="shared" si="34"/>
        <v>19.927999897003172</v>
      </c>
      <c r="X34" s="132">
        <f t="shared" si="34"/>
        <v>4.7159999942779542</v>
      </c>
      <c r="Y34" s="132">
        <f t="shared" si="34"/>
        <v>3.1840000200271605</v>
      </c>
      <c r="Z34" s="132">
        <f t="shared" si="34"/>
        <v>3.1360001277923581</v>
      </c>
      <c r="AA34" s="132">
        <f t="shared" si="34"/>
        <v>16.548000507354736</v>
      </c>
      <c r="AB34" s="132">
        <f t="shared" si="34"/>
        <v>2.8000001013278965E-2</v>
      </c>
      <c r="AC34" s="132">
        <f t="shared" si="34"/>
        <v>14.115562026500703</v>
      </c>
      <c r="AD34" s="132">
        <f t="shared" si="34"/>
        <v>13.96399978041649</v>
      </c>
      <c r="AE34" s="132">
        <f t="shared" si="34"/>
        <v>0</v>
      </c>
      <c r="AF34" s="132">
        <f t="shared" si="34"/>
        <v>6.8680001854896542</v>
      </c>
      <c r="AG34" s="132">
        <f t="shared" si="34"/>
        <v>4.8959998703002929</v>
      </c>
      <c r="AH34" s="132">
        <f t="shared" si="34"/>
        <v>4.1959999084472654</v>
      </c>
      <c r="AI34" s="132">
        <f t="shared" si="34"/>
        <v>0</v>
      </c>
      <c r="AJ34" s="132">
        <f t="shared" si="34"/>
        <v>6.3240000009536743</v>
      </c>
      <c r="AK34" s="132">
        <f t="shared" si="34"/>
        <v>9.3079998779296869</v>
      </c>
      <c r="AL34" s="132">
        <f t="shared" si="34"/>
        <v>0</v>
      </c>
      <c r="AM34" s="132">
        <f t="shared" si="34"/>
        <v>9.6000003814697268E-2</v>
      </c>
      <c r="AN34" s="132">
        <f t="shared" si="34"/>
        <v>0</v>
      </c>
      <c r="AO34" s="132">
        <f t="shared" si="34"/>
        <v>0</v>
      </c>
      <c r="AP34" s="132">
        <f t="shared" si="34"/>
        <v>0</v>
      </c>
      <c r="AQ34" s="132">
        <f t="shared" si="34"/>
        <v>27.278198709487913</v>
      </c>
      <c r="AR34" s="132">
        <f t="shared" si="34"/>
        <v>0</v>
      </c>
      <c r="AS34" s="132">
        <f t="shared" si="34"/>
        <v>11.343999872207641</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358.46000219672914</v>
      </c>
      <c r="C35" s="164">
        <f t="shared" si="38"/>
        <v>3.8161286503076552</v>
      </c>
      <c r="D35" s="164">
        <f t="shared" si="38"/>
        <v>5.427999992370605</v>
      </c>
      <c r="E35" s="164">
        <f t="shared" si="38"/>
        <v>0.23476440191268921</v>
      </c>
      <c r="F35" s="164">
        <f t="shared" si="38"/>
        <v>12.671999934315682</v>
      </c>
      <c r="G35" s="164">
        <f t="shared" si="38"/>
        <v>5.0560000300407415</v>
      </c>
      <c r="H35" s="164">
        <f t="shared" si="38"/>
        <v>36.616386694908144</v>
      </c>
      <c r="I35" s="164">
        <f t="shared" si="38"/>
        <v>6.3088317266106611</v>
      </c>
      <c r="J35" s="164">
        <f t="shared" si="38"/>
        <v>29.118878755569455</v>
      </c>
      <c r="K35" s="164">
        <f t="shared" si="38"/>
        <v>0</v>
      </c>
      <c r="L35" s="164">
        <f t="shared" si="38"/>
        <v>18.361191339492798</v>
      </c>
      <c r="M35" s="164">
        <f t="shared" si="38"/>
        <v>10.707999992370606</v>
      </c>
      <c r="N35" s="164">
        <f t="shared" si="38"/>
        <v>4.3239999771118161</v>
      </c>
      <c r="O35" s="164">
        <f t="shared" si="38"/>
        <v>0.40399999618530275</v>
      </c>
      <c r="P35" s="164">
        <f t="shared" si="38"/>
        <v>12.851475129127502</v>
      </c>
      <c r="Q35" s="164">
        <f t="shared" si="38"/>
        <v>5.2279999542236322</v>
      </c>
      <c r="R35" s="164">
        <f t="shared" si="38"/>
        <v>27.256000888347625</v>
      </c>
      <c r="S35" s="164">
        <f t="shared" si="38"/>
        <v>14.464000251889228</v>
      </c>
      <c r="T35" s="164">
        <f t="shared" si="38"/>
        <v>14.577570428848267</v>
      </c>
      <c r="U35" s="164">
        <f t="shared" si="38"/>
        <v>2.1890132924914361</v>
      </c>
      <c r="V35" s="164">
        <f t="shared" si="38"/>
        <v>2.9159999775886538</v>
      </c>
      <c r="W35" s="164">
        <f t="shared" si="38"/>
        <v>19.927999897003172</v>
      </c>
      <c r="X35" s="164">
        <f t="shared" si="38"/>
        <v>4.7159999942779542</v>
      </c>
      <c r="Y35" s="164">
        <f t="shared" si="38"/>
        <v>3.1840000200271605</v>
      </c>
      <c r="Z35" s="164">
        <f t="shared" si="38"/>
        <v>3.1360001277923586</v>
      </c>
      <c r="AA35" s="164">
        <f t="shared" si="38"/>
        <v>16.548000507354736</v>
      </c>
      <c r="AB35" s="164">
        <f t="shared" si="38"/>
        <v>2.8000001013278965E-2</v>
      </c>
      <c r="AC35" s="164">
        <f t="shared" si="38"/>
        <v>14.115562026500703</v>
      </c>
      <c r="AD35" s="164">
        <f t="shared" si="38"/>
        <v>13.96399978041649</v>
      </c>
      <c r="AE35" s="164">
        <f t="shared" si="38"/>
        <v>0</v>
      </c>
      <c r="AF35" s="164">
        <f t="shared" si="38"/>
        <v>6.8680001854896542</v>
      </c>
      <c r="AG35" s="164">
        <f t="shared" si="38"/>
        <v>4.8959998703002929</v>
      </c>
      <c r="AH35" s="164">
        <f t="shared" si="38"/>
        <v>4.1959999084472654</v>
      </c>
      <c r="AI35" s="164">
        <f t="shared" si="38"/>
        <v>0</v>
      </c>
      <c r="AJ35" s="164">
        <f t="shared" si="38"/>
        <v>6.3240000009536743</v>
      </c>
      <c r="AK35" s="164">
        <f t="shared" si="38"/>
        <v>9.3079998779296869</v>
      </c>
      <c r="AL35" s="164">
        <f t="shared" si="38"/>
        <v>0</v>
      </c>
      <c r="AM35" s="164">
        <f t="shared" si="38"/>
        <v>9.6000003814697268E-2</v>
      </c>
      <c r="AN35" s="164">
        <f t="shared" si="38"/>
        <v>0</v>
      </c>
      <c r="AO35" s="164">
        <f t="shared" si="38"/>
        <v>0</v>
      </c>
      <c r="AP35" s="164">
        <f t="shared" si="38"/>
        <v>0</v>
      </c>
      <c r="AQ35" s="164">
        <f t="shared" si="38"/>
        <v>27.278198709487913</v>
      </c>
      <c r="AR35" s="164">
        <f t="shared" si="38"/>
        <v>0</v>
      </c>
      <c r="AS35" s="164">
        <f t="shared" si="38"/>
        <v>11.343999872207641</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352.25806890994306</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3.8065300464630125</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4.1839999771118164</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0.17600000381469727</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12.671999934315682</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5.032000029087067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36.616386694908144</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6.3088317266106611</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27.750878753662107</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18.361191339492798</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10.707999992370606</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4.3239999771118161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0.40399999618530275</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12.851475129127502</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5.2279999542236322</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27.256000888347625</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14.464000251889228</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13.812000284194946</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2.1890132924914361</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2.9159999775886538</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19.927999897003172</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4.7159999942779542</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3.1840000200271605</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0.40400000572204586</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16.548000507354736</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2.8000001013278965E-2</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14.115562026500703</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13.96399978041649</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6.8680001854896542</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4.8959998703002929</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4.1959999084472654</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6.3240000009536743</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9.3079998779296869</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9.6000003814697268E-2</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27.278198709487913</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11.343999872207641</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6.2019332867860797</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9.5986038446426395E-3</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1.2440000152587891</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5.8764398097991943E-2</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2.4000000953674317E-2</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1.3680000019073486</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0.76557014465332029</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2.7320001220703127</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5666.3621670675275</v>
      </c>
      <c r="C43" s="141">
        <f t="shared" si="46"/>
        <v>164.3714584878087</v>
      </c>
      <c r="D43" s="141">
        <f t="shared" si="46"/>
        <v>163.28779135882857</v>
      </c>
      <c r="E43" s="141">
        <f t="shared" si="46"/>
        <v>167.12682482093572</v>
      </c>
      <c r="F43" s="141">
        <f t="shared" si="46"/>
        <v>107.7678349262476</v>
      </c>
      <c r="G43" s="141">
        <f t="shared" si="46"/>
        <v>138.18698497086763</v>
      </c>
      <c r="H43" s="141">
        <f t="shared" si="46"/>
        <v>268.90986120760442</v>
      </c>
      <c r="I43" s="141">
        <f t="shared" si="46"/>
        <v>76.239739775955684</v>
      </c>
      <c r="J43" s="141">
        <f t="shared" si="46"/>
        <v>192.90740438222883</v>
      </c>
      <c r="K43" s="141">
        <f t="shared" si="46"/>
        <v>90.751999496519574</v>
      </c>
      <c r="L43" s="141">
        <f t="shared" si="46"/>
        <v>20.309191378355028</v>
      </c>
      <c r="M43" s="141">
        <f t="shared" si="46"/>
        <v>111.81999943912029</v>
      </c>
      <c r="N43" s="141">
        <f t="shared" si="46"/>
        <v>108.41625105142593</v>
      </c>
      <c r="O43" s="141">
        <f t="shared" si="46"/>
        <v>193.68400044232607</v>
      </c>
      <c r="P43" s="141">
        <f t="shared" si="46"/>
        <v>96.896213932335385</v>
      </c>
      <c r="Q43" s="141">
        <f t="shared" si="46"/>
        <v>106.00799998998642</v>
      </c>
      <c r="R43" s="141">
        <f t="shared" si="46"/>
        <v>222.92458183586598</v>
      </c>
      <c r="S43" s="141">
        <f t="shared" si="46"/>
        <v>93.714021355211727</v>
      </c>
      <c r="T43" s="141">
        <f t="shared" si="46"/>
        <v>58.373170335888865</v>
      </c>
      <c r="U43" s="141">
        <f t="shared" si="46"/>
        <v>91.277013040482998</v>
      </c>
      <c r="V43" s="141">
        <f t="shared" si="46"/>
        <v>2.9159999775886538</v>
      </c>
      <c r="W43" s="141">
        <f t="shared" si="46"/>
        <v>20.319999904632567</v>
      </c>
      <c r="X43" s="141">
        <f t="shared" si="46"/>
        <v>4.7159999942779542</v>
      </c>
      <c r="Y43" s="141">
        <f t="shared" si="46"/>
        <v>3.1840000200271605</v>
      </c>
      <c r="Z43" s="141">
        <f t="shared" si="46"/>
        <v>135.64020407795905</v>
      </c>
      <c r="AA43" s="141">
        <f t="shared" si="46"/>
        <v>287.72400062888863</v>
      </c>
      <c r="AB43" s="141">
        <f t="shared" si="46"/>
        <v>28.464000243544579</v>
      </c>
      <c r="AC43" s="141">
        <f t="shared" si="46"/>
        <v>129.26356179177762</v>
      </c>
      <c r="AD43" s="141">
        <f t="shared" si="46"/>
        <v>14.167999776601793</v>
      </c>
      <c r="AE43" s="141">
        <f t="shared" si="46"/>
        <v>147.64805561184883</v>
      </c>
      <c r="AF43" s="141">
        <f t="shared" si="46"/>
        <v>97.416000177264209</v>
      </c>
      <c r="AG43" s="141">
        <f t="shared" si="46"/>
        <v>203.78573556095364</v>
      </c>
      <c r="AH43" s="141">
        <f t="shared" si="46"/>
        <v>156.55968637228011</v>
      </c>
      <c r="AI43" s="141">
        <f t="shared" si="46"/>
        <v>203.41159956753253</v>
      </c>
      <c r="AJ43" s="141">
        <f t="shared" si="46"/>
        <v>296.05839921802283</v>
      </c>
      <c r="AK43" s="141">
        <f t="shared" si="46"/>
        <v>17.719999866485594</v>
      </c>
      <c r="AL43" s="141">
        <f t="shared" si="46"/>
        <v>16.087999715805054</v>
      </c>
      <c r="AM43" s="141">
        <f t="shared" si="46"/>
        <v>25.224000103473664</v>
      </c>
      <c r="AN43" s="141">
        <f t="shared" si="46"/>
        <v>39.731999676227574</v>
      </c>
      <c r="AO43" s="141">
        <f t="shared" si="46"/>
        <v>253.2468014755845</v>
      </c>
      <c r="AP43" s="141">
        <f t="shared" si="46"/>
        <v>231.24719932019713</v>
      </c>
      <c r="AQ43" s="141">
        <f t="shared" si="46"/>
        <v>227.33692042052746</v>
      </c>
      <c r="AR43" s="141">
        <f t="shared" si="46"/>
        <v>123.84030814439059</v>
      </c>
      <c r="AS43" s="141">
        <f t="shared" si="46"/>
        <v>201.92575277805327</v>
      </c>
      <c r="AT43" s="141">
        <f t="shared" si="46"/>
        <v>290.80560039937495</v>
      </c>
      <c r="AU43" s="141">
        <f t="shared" si="46"/>
        <v>34.948000016212461</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0.93673895320703793</v>
      </c>
      <c r="C44" s="156">
        <f t="shared" si="50"/>
        <v>0.97678350800427616</v>
      </c>
      <c r="D44" s="156">
        <f t="shared" si="50"/>
        <v>0.96675807819310589</v>
      </c>
      <c r="E44" s="156">
        <f t="shared" si="50"/>
        <v>0.99859529191579977</v>
      </c>
      <c r="F44" s="156">
        <f t="shared" si="50"/>
        <v>0.88241389517579216</v>
      </c>
      <c r="G44" s="156">
        <f t="shared" si="50"/>
        <v>0.96341189417290907</v>
      </c>
      <c r="H44" s="156">
        <f t="shared" si="50"/>
        <v>0.86383397570296061</v>
      </c>
      <c r="I44" s="156">
        <f t="shared" si="50"/>
        <v>0.91725008840336664</v>
      </c>
      <c r="J44" s="156">
        <f t="shared" si="50"/>
        <v>0.84905256048195543</v>
      </c>
      <c r="K44" s="156">
        <f t="shared" si="50"/>
        <v>1</v>
      </c>
      <c r="L44" s="156">
        <f t="shared" si="50"/>
        <v>9.5917163936834665E-2</v>
      </c>
      <c r="M44" s="156">
        <f t="shared" si="50"/>
        <v>0.90423895505203877</v>
      </c>
      <c r="N44" s="156">
        <f t="shared" si="50"/>
        <v>0.96011668052365351</v>
      </c>
      <c r="O44" s="156">
        <f t="shared" si="50"/>
        <v>0.99791412819198977</v>
      </c>
      <c r="P44" s="156">
        <f t="shared" si="50"/>
        <v>0.86736865551731512</v>
      </c>
      <c r="Q44" s="156">
        <f t="shared" si="50"/>
        <v>0.9506829677503823</v>
      </c>
      <c r="R44" s="156">
        <f t="shared" si="50"/>
        <v>0.87773443079321078</v>
      </c>
      <c r="S44" s="156">
        <f t="shared" si="50"/>
        <v>0.84565809851371998</v>
      </c>
      <c r="T44" s="156">
        <f t="shared" si="50"/>
        <v>0.75026933872245549</v>
      </c>
      <c r="U44" s="156">
        <f t="shared" si="50"/>
        <v>0.97601791272989435</v>
      </c>
      <c r="V44" s="156">
        <f t="shared" si="50"/>
        <v>0</v>
      </c>
      <c r="W44" s="156">
        <f t="shared" si="50"/>
        <v>1.9291339048679135E-2</v>
      </c>
      <c r="X44" s="156">
        <f t="shared" si="50"/>
        <v>0</v>
      </c>
      <c r="Y44" s="156">
        <f t="shared" si="50"/>
        <v>0</v>
      </c>
      <c r="Z44" s="156">
        <f t="shared" si="50"/>
        <v>0.97688001025131199</v>
      </c>
      <c r="AA44" s="156">
        <f t="shared" si="50"/>
        <v>0.94248654797241393</v>
      </c>
      <c r="AB44" s="156">
        <f t="shared" si="50"/>
        <v>0.99901630126567931</v>
      </c>
      <c r="AC44" s="156">
        <f t="shared" si="50"/>
        <v>0.89080014637660565</v>
      </c>
      <c r="AD44" s="156">
        <f t="shared" si="50"/>
        <v>1.4398644791215004E-2</v>
      </c>
      <c r="AE44" s="156">
        <f t="shared" si="50"/>
        <v>1</v>
      </c>
      <c r="AF44" s="156">
        <f t="shared" si="50"/>
        <v>0.92949823260047415</v>
      </c>
      <c r="AG44" s="156">
        <f t="shared" si="50"/>
        <v>0.97597476655162707</v>
      </c>
      <c r="AH44" s="156">
        <f t="shared" si="50"/>
        <v>0.97319872052841438</v>
      </c>
      <c r="AI44" s="156">
        <f t="shared" si="50"/>
        <v>1</v>
      </c>
      <c r="AJ44" s="156">
        <f t="shared" si="50"/>
        <v>0.9786393494740997</v>
      </c>
      <c r="AK44" s="156">
        <f t="shared" si="50"/>
        <v>0.47471783588812522</v>
      </c>
      <c r="AL44" s="156">
        <f t="shared" si="50"/>
        <v>1</v>
      </c>
      <c r="AM44" s="156">
        <f t="shared" si="50"/>
        <v>0.99619410072070691</v>
      </c>
      <c r="AN44" s="156">
        <f t="shared" si="50"/>
        <v>1</v>
      </c>
      <c r="AO44" s="156">
        <f t="shared" si="50"/>
        <v>1</v>
      </c>
      <c r="AP44" s="156">
        <f t="shared" si="50"/>
        <v>1</v>
      </c>
      <c r="AQ44" s="156">
        <f t="shared" si="50"/>
        <v>0.88000981688751323</v>
      </c>
      <c r="AR44" s="156">
        <f t="shared" si="50"/>
        <v>1</v>
      </c>
      <c r="AS44" s="156">
        <f t="shared" si="50"/>
        <v>0.94382093558578239</v>
      </c>
      <c r="AT44" s="156">
        <f t="shared" si="50"/>
        <v>1</v>
      </c>
      <c r="AU44" s="156">
        <f t="shared" si="50"/>
        <v>1</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6.3261046792962142E-2</v>
      </c>
      <c r="C45" s="156">
        <f t="shared" si="54"/>
        <v>2.3216491995723787E-2</v>
      </c>
      <c r="D45" s="156">
        <f t="shared" si="54"/>
        <v>3.3241921806894024E-2</v>
      </c>
      <c r="E45" s="156">
        <f t="shared" si="54"/>
        <v>1.4047080842002607E-3</v>
      </c>
      <c r="F45" s="156">
        <f t="shared" si="54"/>
        <v>0.11758610482420788</v>
      </c>
      <c r="G45" s="156">
        <f t="shared" si="54"/>
        <v>3.6588105827091023E-2</v>
      </c>
      <c r="H45" s="156">
        <f t="shared" si="54"/>
        <v>0.13616602429703936</v>
      </c>
      <c r="I45" s="156">
        <f t="shared" si="54"/>
        <v>8.2749911596633294E-2</v>
      </c>
      <c r="J45" s="156">
        <f t="shared" si="54"/>
        <v>0.15094743951804457</v>
      </c>
      <c r="K45" s="156">
        <f t="shared" si="54"/>
        <v>0</v>
      </c>
      <c r="L45" s="156">
        <f t="shared" si="54"/>
        <v>0.90408283606316531</v>
      </c>
      <c r="M45" s="156">
        <f t="shared" si="54"/>
        <v>9.5761044947961296E-2</v>
      </c>
      <c r="N45" s="156">
        <f t="shared" si="54"/>
        <v>3.9883319476346581E-2</v>
      </c>
      <c r="O45" s="156">
        <f t="shared" si="54"/>
        <v>2.0858718080103019E-3</v>
      </c>
      <c r="P45" s="156">
        <f t="shared" si="54"/>
        <v>0.13263134448268485</v>
      </c>
      <c r="Q45" s="156">
        <f t="shared" si="54"/>
        <v>4.9317032249617698E-2</v>
      </c>
      <c r="R45" s="156">
        <f t="shared" si="54"/>
        <v>0.12226556920678924</v>
      </c>
      <c r="S45" s="156">
        <f t="shared" si="54"/>
        <v>0.15434190148627999</v>
      </c>
      <c r="T45" s="156">
        <f t="shared" si="54"/>
        <v>0.24973066127754442</v>
      </c>
      <c r="U45" s="156">
        <f t="shared" si="54"/>
        <v>2.3982087270105666E-2</v>
      </c>
      <c r="V45" s="156">
        <f t="shared" si="54"/>
        <v>1</v>
      </c>
      <c r="W45" s="156">
        <f t="shared" si="54"/>
        <v>0.98070866095132081</v>
      </c>
      <c r="X45" s="156">
        <f t="shared" si="54"/>
        <v>1</v>
      </c>
      <c r="Y45" s="156">
        <f t="shared" si="54"/>
        <v>1</v>
      </c>
      <c r="Z45" s="156">
        <f t="shared" si="54"/>
        <v>2.3119989748687973E-2</v>
      </c>
      <c r="AA45" s="156">
        <f t="shared" si="54"/>
        <v>5.7513452027586086E-2</v>
      </c>
      <c r="AB45" s="156">
        <f t="shared" si="54"/>
        <v>9.8369873432070242E-4</v>
      </c>
      <c r="AC45" s="156">
        <f t="shared" si="54"/>
        <v>0.10919985362339432</v>
      </c>
      <c r="AD45" s="156">
        <f t="shared" si="54"/>
        <v>0.985601355208785</v>
      </c>
      <c r="AE45" s="156">
        <f t="shared" si="54"/>
        <v>0</v>
      </c>
      <c r="AF45" s="156">
        <f t="shared" si="54"/>
        <v>7.0501767399525891E-2</v>
      </c>
      <c r="AG45" s="156">
        <f t="shared" si="54"/>
        <v>2.4025233448372874E-2</v>
      </c>
      <c r="AH45" s="156">
        <f t="shared" si="54"/>
        <v>2.6801279471585567E-2</v>
      </c>
      <c r="AI45" s="156">
        <f t="shared" si="54"/>
        <v>0</v>
      </c>
      <c r="AJ45" s="156">
        <f t="shared" si="54"/>
        <v>2.1360650525900346E-2</v>
      </c>
      <c r="AK45" s="156">
        <f t="shared" si="54"/>
        <v>0.52528216411187489</v>
      </c>
      <c r="AL45" s="156">
        <f t="shared" si="54"/>
        <v>0</v>
      </c>
      <c r="AM45" s="156">
        <f t="shared" si="54"/>
        <v>3.8058992792930116E-3</v>
      </c>
      <c r="AN45" s="156">
        <f t="shared" si="54"/>
        <v>0</v>
      </c>
      <c r="AO45" s="156">
        <f t="shared" si="54"/>
        <v>0</v>
      </c>
      <c r="AP45" s="156">
        <f t="shared" si="54"/>
        <v>0</v>
      </c>
      <c r="AQ45" s="156">
        <f t="shared" si="54"/>
        <v>0.11999018311248673</v>
      </c>
      <c r="AR45" s="156">
        <f t="shared" si="54"/>
        <v>0</v>
      </c>
      <c r="AS45" s="156">
        <f t="shared" si="54"/>
        <v>5.617906441421764E-2</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37"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view="pageBreakPreview" zoomScale="50" zoomScaleNormal="100" zoomScaleSheetLayoutView="50" workbookViewId="0">
      <selection activeCell="D7" sqref="D7"/>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U08551_3FF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25043.766274598656</v>
      </c>
      <c r="C10" s="158">
        <f t="shared" si="0"/>
        <v>370443.50572277623</v>
      </c>
      <c r="D10" s="158">
        <f t="shared" si="0"/>
        <v>108609.90296888325</v>
      </c>
      <c r="E10" s="158">
        <f t="shared" si="0"/>
        <v>3995.5920795245347</v>
      </c>
      <c r="F10" s="158">
        <f t="shared" si="0"/>
        <v>508092.76704578276</v>
      </c>
      <c r="G10" s="158">
        <f t="shared" si="0"/>
        <v>0</v>
      </c>
      <c r="H10" s="158">
        <f t="shared" si="0"/>
        <v>0</v>
      </c>
      <c r="I10" s="158">
        <f t="shared" si="0"/>
        <v>0</v>
      </c>
      <c r="J10" s="158">
        <f t="shared" si="0"/>
        <v>0</v>
      </c>
      <c r="K10" s="158">
        <f t="shared" si="0"/>
        <v>508092.76704578276</v>
      </c>
      <c r="L10" s="158">
        <f t="shared" si="0"/>
        <v>13635.433252376411</v>
      </c>
      <c r="M10" s="158">
        <f t="shared" si="0"/>
        <v>142501.50138735224</v>
      </c>
      <c r="N10" s="158">
        <f t="shared" si="0"/>
        <v>0</v>
      </c>
      <c r="O10" s="158">
        <f t="shared" si="0"/>
        <v>18.374736271340225</v>
      </c>
      <c r="P10" s="158">
        <f t="shared" si="0"/>
        <v>156155.30937599999</v>
      </c>
      <c r="Q10" s="158">
        <f t="shared" si="0"/>
        <v>0</v>
      </c>
      <c r="R10" s="158">
        <f t="shared" si="0"/>
        <v>0</v>
      </c>
      <c r="S10" s="158">
        <f t="shared" si="0"/>
        <v>0</v>
      </c>
      <c r="T10" s="158">
        <f t="shared" si="0"/>
        <v>0</v>
      </c>
      <c r="U10" s="158">
        <f t="shared" ref="U10:U16" si="1">T10+P10+K10</f>
        <v>664248.07642178272</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11342.817185343592</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171017.4593850738</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27305.475012054831</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3283.2159862265221</v>
      </c>
      <c r="F11" s="159">
        <f t="shared" ref="F11:F16" si="2">B11+C11+D11+E11</f>
        <v>212948.96756869875</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212948.96756869875</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4938.3785176499196</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29339.180568524123</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13.420289825960936</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34290.979376000003</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0</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59">
        <f t="shared" si="1"/>
        <v>247239.94694469875</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8697.5315481231792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116498.29972677745</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19341.014007337017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498.8679552992935</v>
      </c>
      <c r="F12" s="159">
        <f t="shared" si="2"/>
        <v>145035.71323753695</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145035.71323753695</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4425.3634694208604</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62823.540372923977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0.95303365515428595</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67249.856875999991</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212285.57011353696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5003.4175411318829</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82927.746610924994</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61963.413949491412</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213.50813799871889</v>
      </c>
      <c r="F13" s="159">
        <f t="shared" si="2"/>
        <v>150108.08623954703</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150108.08623954703</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4271.6912653056315</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50338.780445904136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4.0014127902250038</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54614.473123999996</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204722.55936354701</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25043.766274598656</v>
      </c>
      <c r="C30" s="132">
        <f t="shared" si="14"/>
        <v>370443.50572277623</v>
      </c>
      <c r="D30" s="132">
        <f t="shared" si="14"/>
        <v>108609.90296888325</v>
      </c>
      <c r="E30" s="132">
        <f t="shared" si="14"/>
        <v>3995.5920795245347</v>
      </c>
      <c r="F30" s="132">
        <f t="shared" si="14"/>
        <v>508092.76704578276</v>
      </c>
      <c r="G30" s="132">
        <f t="shared" si="14"/>
        <v>0</v>
      </c>
      <c r="H30" s="132">
        <f t="shared" si="14"/>
        <v>0</v>
      </c>
      <c r="I30" s="132">
        <f t="shared" si="14"/>
        <v>0</v>
      </c>
      <c r="J30" s="132">
        <f t="shared" si="14"/>
        <v>0</v>
      </c>
      <c r="K30" s="132">
        <f t="shared" si="14"/>
        <v>508092.76704578276</v>
      </c>
      <c r="L30" s="132">
        <f t="shared" si="14"/>
        <v>13635.433252376411</v>
      </c>
      <c r="M30" s="132">
        <f t="shared" si="14"/>
        <v>142501.50138735224</v>
      </c>
      <c r="N30" s="132">
        <f t="shared" si="14"/>
        <v>0</v>
      </c>
      <c r="O30" s="132">
        <f t="shared" si="14"/>
        <v>18.374736271340225</v>
      </c>
      <c r="P30" s="132">
        <f t="shared" si="14"/>
        <v>156155.30937599999</v>
      </c>
      <c r="Q30" s="132">
        <f t="shared" si="14"/>
        <v>0</v>
      </c>
      <c r="R30" s="132">
        <f t="shared" si="14"/>
        <v>0</v>
      </c>
      <c r="S30" s="132">
        <f t="shared" si="14"/>
        <v>0</v>
      </c>
      <c r="T30" s="132">
        <f t="shared" si="14"/>
        <v>0</v>
      </c>
      <c r="U30" s="132">
        <f t="shared" si="14"/>
        <v>664248.07642178272</v>
      </c>
    </row>
    <row r="31" spans="1:21" x14ac:dyDescent="0.25">
      <c r="A31" s="129" t="s">
        <v>1168</v>
      </c>
      <c r="B31" s="158">
        <f t="shared" ref="B31:U31" si="15">B32</f>
        <v>73.088317911303847</v>
      </c>
      <c r="C31" s="158">
        <f t="shared" si="15"/>
        <v>4163.6700431347681</v>
      </c>
      <c r="D31" s="158">
        <f t="shared" si="15"/>
        <v>4873.8967413259015</v>
      </c>
      <c r="E31" s="158">
        <f t="shared" si="15"/>
        <v>17.309688430739481</v>
      </c>
      <c r="F31" s="158">
        <f t="shared" si="15"/>
        <v>9127.9647908027127</v>
      </c>
      <c r="G31" s="158">
        <f t="shared" si="15"/>
        <v>0</v>
      </c>
      <c r="H31" s="158">
        <f t="shared" si="15"/>
        <v>0</v>
      </c>
      <c r="I31" s="158">
        <f t="shared" si="15"/>
        <v>0</v>
      </c>
      <c r="J31" s="158">
        <f t="shared" si="15"/>
        <v>0</v>
      </c>
      <c r="K31" s="158">
        <f t="shared" si="15"/>
        <v>9127.9647908027127</v>
      </c>
      <c r="L31" s="158">
        <f t="shared" si="15"/>
        <v>172.99247649622171</v>
      </c>
      <c r="M31" s="158">
        <f t="shared" si="15"/>
        <v>953.66350965340666</v>
      </c>
      <c r="N31" s="158">
        <f t="shared" si="15"/>
        <v>0</v>
      </c>
      <c r="O31" s="158">
        <f t="shared" si="15"/>
        <v>0.48638985037166549</v>
      </c>
      <c r="P31" s="158">
        <f t="shared" si="15"/>
        <v>1127.142376</v>
      </c>
      <c r="Q31" s="158">
        <f t="shared" si="15"/>
        <v>0</v>
      </c>
      <c r="R31" s="158">
        <f t="shared" si="15"/>
        <v>0</v>
      </c>
      <c r="S31" s="158">
        <f t="shared" si="15"/>
        <v>0</v>
      </c>
      <c r="T31" s="158">
        <f t="shared" si="15"/>
        <v>0</v>
      </c>
      <c r="U31" s="158">
        <f t="shared" si="15"/>
        <v>10255.107166802713</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73.088317911303847</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4163.6700431347681</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4873.8967413259015</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17.309688430739481</v>
      </c>
      <c r="F32" s="159">
        <f>B32+C32+D32+E32</f>
        <v>9127.9647908027127</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9127.9647908027127</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172.99247649622171</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953.66350965340666</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0.48638985037166549</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1127.142376</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10255.107166802713</v>
      </c>
    </row>
    <row r="33" spans="1:21" x14ac:dyDescent="0.25">
      <c r="A33" s="129" t="s">
        <v>1171</v>
      </c>
      <c r="B33" s="158">
        <f t="shared" ref="B33:U33" si="16">B34+B35</f>
        <v>1009.7948390938468</v>
      </c>
      <c r="C33" s="158">
        <f t="shared" si="16"/>
        <v>3284.4807617144397</v>
      </c>
      <c r="D33" s="158">
        <f t="shared" si="16"/>
        <v>855.70515621573088</v>
      </c>
      <c r="E33" s="158">
        <f t="shared" si="16"/>
        <v>29.287534394498415</v>
      </c>
      <c r="F33" s="158">
        <f t="shared" si="16"/>
        <v>5179.268291418517</v>
      </c>
      <c r="G33" s="158">
        <f t="shared" si="16"/>
        <v>0</v>
      </c>
      <c r="H33" s="158">
        <f t="shared" si="16"/>
        <v>0</v>
      </c>
      <c r="I33" s="158">
        <f t="shared" si="16"/>
        <v>0</v>
      </c>
      <c r="J33" s="158">
        <f t="shared" si="16"/>
        <v>0</v>
      </c>
      <c r="K33" s="158">
        <f t="shared" si="16"/>
        <v>5179.268291418517</v>
      </c>
      <c r="L33" s="158">
        <f t="shared" si="16"/>
        <v>291.57414767791795</v>
      </c>
      <c r="M33" s="158">
        <f t="shared" si="16"/>
        <v>544.83586322160897</v>
      </c>
      <c r="N33" s="158">
        <f t="shared" si="16"/>
        <v>0</v>
      </c>
      <c r="O33" s="158">
        <f t="shared" si="16"/>
        <v>1.1374891004730898</v>
      </c>
      <c r="P33" s="158">
        <f t="shared" si="16"/>
        <v>837.54750000000001</v>
      </c>
      <c r="Q33" s="158">
        <f t="shared" si="16"/>
        <v>0</v>
      </c>
      <c r="R33" s="158">
        <f t="shared" si="16"/>
        <v>0</v>
      </c>
      <c r="S33" s="158">
        <f t="shared" si="16"/>
        <v>0</v>
      </c>
      <c r="T33" s="158">
        <f t="shared" si="16"/>
        <v>0</v>
      </c>
      <c r="U33" s="158">
        <f t="shared" si="16"/>
        <v>6016.8157914185167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1009.7948390938468</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3284.4807617144397</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855.70515621573088</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29.287534394498415</v>
      </c>
      <c r="F35" s="159">
        <f>B35+C35+D35+E35</f>
        <v>5179.268291418517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5179.268291418517</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291.57414767791795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544.83586322160897</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1.1374891004730898</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837.54750000000001</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6016.8157914185167</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1082.8831570051507</v>
      </c>
      <c r="C40" s="132">
        <f t="shared" si="18"/>
        <v>7448.1508048492078</v>
      </c>
      <c r="D40" s="132">
        <f t="shared" si="18"/>
        <v>5729.6018975416328</v>
      </c>
      <c r="E40" s="132">
        <f t="shared" si="18"/>
        <v>46.597222825237893</v>
      </c>
      <c r="F40" s="132">
        <f t="shared" si="18"/>
        <v>14307.23308222123</v>
      </c>
      <c r="G40" s="132">
        <f t="shared" si="18"/>
        <v>0</v>
      </c>
      <c r="H40" s="132">
        <f t="shared" si="18"/>
        <v>0</v>
      </c>
      <c r="I40" s="132">
        <f t="shared" si="18"/>
        <v>0</v>
      </c>
      <c r="J40" s="132">
        <f t="shared" si="18"/>
        <v>0</v>
      </c>
      <c r="K40" s="132">
        <f t="shared" si="18"/>
        <v>14307.23308222123</v>
      </c>
      <c r="L40" s="132">
        <f t="shared" si="18"/>
        <v>464.56662417413963</v>
      </c>
      <c r="M40" s="132">
        <f t="shared" si="18"/>
        <v>1498.4993728750155</v>
      </c>
      <c r="N40" s="132">
        <f t="shared" si="18"/>
        <v>0</v>
      </c>
      <c r="O40" s="132">
        <f t="shared" si="18"/>
        <v>1.6238789508447553</v>
      </c>
      <c r="P40" s="132">
        <f t="shared" si="18"/>
        <v>1964.6898759999999</v>
      </c>
      <c r="Q40" s="132">
        <f t="shared" si="18"/>
        <v>0</v>
      </c>
      <c r="R40" s="132">
        <f t="shared" si="18"/>
        <v>0</v>
      </c>
      <c r="S40" s="132">
        <f t="shared" si="18"/>
        <v>0</v>
      </c>
      <c r="T40" s="132">
        <f t="shared" si="18"/>
        <v>0</v>
      </c>
      <c r="U40" s="132">
        <f t="shared" si="18"/>
        <v>16271.922958221228</v>
      </c>
    </row>
    <row r="41" spans="1:21" x14ac:dyDescent="0.25">
      <c r="A41" s="160" t="s">
        <v>1178</v>
      </c>
      <c r="B41" s="158">
        <f t="shared" ref="B41:U41" si="19">SUM(B42:B47)</f>
        <v>1082.883052768937</v>
      </c>
      <c r="C41" s="158">
        <f t="shared" si="19"/>
        <v>7448.1509958369516</v>
      </c>
      <c r="D41" s="158">
        <f t="shared" si="19"/>
        <v>5729.6016734865152</v>
      </c>
      <c r="E41" s="158">
        <f t="shared" si="19"/>
        <v>46.597222983994804</v>
      </c>
      <c r="F41" s="158">
        <f t="shared" si="19"/>
        <v>14307.232945076399</v>
      </c>
      <c r="G41" s="158">
        <f t="shared" si="19"/>
        <v>0</v>
      </c>
      <c r="H41" s="158">
        <f t="shared" si="19"/>
        <v>0</v>
      </c>
      <c r="I41" s="158">
        <f t="shared" si="19"/>
        <v>0</v>
      </c>
      <c r="J41" s="158">
        <f t="shared" si="19"/>
        <v>0</v>
      </c>
      <c r="K41" s="158">
        <f t="shared" si="19"/>
        <v>14307.232945076399</v>
      </c>
      <c r="L41" s="158">
        <f t="shared" si="19"/>
        <v>464.56663162989457</v>
      </c>
      <c r="M41" s="158">
        <f t="shared" si="19"/>
        <v>1498.4993947143819</v>
      </c>
      <c r="N41" s="158">
        <f t="shared" si="19"/>
        <v>0</v>
      </c>
      <c r="O41" s="158">
        <f t="shared" si="19"/>
        <v>1.6238520122949467</v>
      </c>
      <c r="P41" s="158">
        <f t="shared" si="19"/>
        <v>1964.6898783565714</v>
      </c>
      <c r="Q41" s="158">
        <f t="shared" si="19"/>
        <v>0</v>
      </c>
      <c r="R41" s="158">
        <f t="shared" si="19"/>
        <v>0</v>
      </c>
      <c r="S41" s="158">
        <f t="shared" si="19"/>
        <v>0</v>
      </c>
      <c r="T41" s="158">
        <f t="shared" si="19"/>
        <v>0</v>
      </c>
      <c r="U41" s="158">
        <f t="shared" si="19"/>
        <v>16271.922823432971</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73.08831891601146</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4163.6701723852875</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4873.8965451960312</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17.309691048039578</v>
      </c>
      <c r="F42" s="159">
        <f t="shared" ref="F42:F47" si="20">B42+C42+D42+E42</f>
        <v>9127.9647275453699</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9127.9647275453699</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172.99248231269635</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953.66350169278326</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0.48640795296489614</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1127.1423919584445</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10255.107119503815</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1009.7947338529254</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3284.480823451664</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855.7051282904838</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29.287531935955226</v>
      </c>
      <c r="F44" s="159">
        <f t="shared" si="20"/>
        <v>5179.2682175310292</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5179.2682175310292</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291.57414931719825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544.83589302159862</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1.1374440593300505</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837.54748639812692</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6016.8157039291564</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26126.649431603808</v>
      </c>
      <c r="C55" s="132">
        <f t="shared" si="33"/>
        <v>377891.65652762546</v>
      </c>
      <c r="D55" s="132">
        <f t="shared" si="33"/>
        <v>114339.50486642489</v>
      </c>
      <c r="E55" s="132">
        <f t="shared" si="33"/>
        <v>4042.1893023497728</v>
      </c>
      <c r="F55" s="132">
        <f t="shared" si="33"/>
        <v>522400.000128004</v>
      </c>
      <c r="G55" s="132">
        <f t="shared" si="33"/>
        <v>0</v>
      </c>
      <c r="H55" s="132">
        <f t="shared" si="33"/>
        <v>0</v>
      </c>
      <c r="I55" s="132">
        <f t="shared" si="33"/>
        <v>0</v>
      </c>
      <c r="J55" s="132">
        <f t="shared" si="33"/>
        <v>0</v>
      </c>
      <c r="K55" s="132">
        <f t="shared" si="33"/>
        <v>522400.000128004</v>
      </c>
      <c r="L55" s="132">
        <f t="shared" si="33"/>
        <v>14099.999876550552</v>
      </c>
      <c r="M55" s="132">
        <f t="shared" si="33"/>
        <v>144000.00076022727</v>
      </c>
      <c r="N55" s="132">
        <f t="shared" si="33"/>
        <v>0</v>
      </c>
      <c r="O55" s="132">
        <f t="shared" si="33"/>
        <v>19.998615222184981</v>
      </c>
      <c r="P55" s="132">
        <f t="shared" si="33"/>
        <v>158119.99925199998</v>
      </c>
      <c r="Q55" s="132">
        <f t="shared" si="33"/>
        <v>0</v>
      </c>
      <c r="R55" s="132">
        <f t="shared" si="33"/>
        <v>0</v>
      </c>
      <c r="S55" s="132">
        <f t="shared" si="33"/>
        <v>0</v>
      </c>
      <c r="T55" s="132">
        <f t="shared" si="33"/>
        <v>0</v>
      </c>
      <c r="U55" s="132">
        <f t="shared" si="33"/>
        <v>680519.99938000389</v>
      </c>
    </row>
    <row r="56" spans="1:21" x14ac:dyDescent="0.25">
      <c r="A56" s="138" t="s">
        <v>1181</v>
      </c>
      <c r="B56" s="167">
        <f t="shared" ref="B56:U56" si="34">IF(ISERROR(B30/B55),0,B30/B55)</f>
        <v>0.95855254383689725</v>
      </c>
      <c r="C56" s="167">
        <f t="shared" si="34"/>
        <v>0.98029024807457021</v>
      </c>
      <c r="D56" s="167">
        <f t="shared" si="34"/>
        <v>0.94988956875197994</v>
      </c>
      <c r="E56" s="167">
        <f t="shared" si="34"/>
        <v>0.98847228090031547</v>
      </c>
      <c r="F56" s="167">
        <f t="shared" si="34"/>
        <v>0.97261249410659356</v>
      </c>
      <c r="G56" s="167">
        <f t="shared" si="34"/>
        <v>0</v>
      </c>
      <c r="H56" s="167">
        <f t="shared" si="34"/>
        <v>0</v>
      </c>
      <c r="I56" s="167">
        <f t="shared" si="34"/>
        <v>0</v>
      </c>
      <c r="J56" s="167">
        <f t="shared" si="34"/>
        <v>0</v>
      </c>
      <c r="K56" s="167">
        <f t="shared" si="34"/>
        <v>0.97261249410659356</v>
      </c>
      <c r="L56" s="167">
        <f t="shared" si="34"/>
        <v>0.96705201218145032</v>
      </c>
      <c r="M56" s="167">
        <f t="shared" si="34"/>
        <v>0.98959375440997277</v>
      </c>
      <c r="N56" s="167">
        <f t="shared" si="34"/>
        <v>0</v>
      </c>
      <c r="O56" s="167">
        <f t="shared" si="34"/>
        <v>0.91880043028962599</v>
      </c>
      <c r="P56" s="167">
        <f t="shared" si="34"/>
        <v>0.98757469083421379</v>
      </c>
      <c r="Q56" s="167">
        <f t="shared" si="34"/>
        <v>0</v>
      </c>
      <c r="R56" s="167">
        <f t="shared" si="34"/>
        <v>0</v>
      </c>
      <c r="S56" s="167">
        <f t="shared" si="34"/>
        <v>0</v>
      </c>
      <c r="T56" s="167">
        <f t="shared" si="34"/>
        <v>0</v>
      </c>
      <c r="U56" s="167">
        <f t="shared" si="34"/>
        <v>0.97608898640297725</v>
      </c>
    </row>
    <row r="57" spans="1:21" x14ac:dyDescent="0.25">
      <c r="A57" s="138" t="s">
        <v>1182</v>
      </c>
      <c r="B57" s="167">
        <f t="shared" ref="B57:U57" si="35">IF(ISERROR(B40/B55),0,B40/B55)</f>
        <v>4.1447456163102692E-2</v>
      </c>
      <c r="C57" s="167">
        <f t="shared" si="35"/>
        <v>1.9709751925429762E-2</v>
      </c>
      <c r="D57" s="167">
        <f t="shared" si="35"/>
        <v>5.0110431248020004E-2</v>
      </c>
      <c r="E57" s="167">
        <f t="shared" si="35"/>
        <v>1.1527719099684513E-2</v>
      </c>
      <c r="F57" s="167">
        <f t="shared" si="35"/>
        <v>2.7387505893406432E-2</v>
      </c>
      <c r="G57" s="167">
        <f t="shared" si="35"/>
        <v>0</v>
      </c>
      <c r="H57" s="167">
        <f t="shared" si="35"/>
        <v>0</v>
      </c>
      <c r="I57" s="167">
        <f t="shared" si="35"/>
        <v>0</v>
      </c>
      <c r="J57" s="167">
        <f t="shared" si="35"/>
        <v>0</v>
      </c>
      <c r="K57" s="167">
        <f t="shared" si="35"/>
        <v>2.7387505893406432E-2</v>
      </c>
      <c r="L57" s="167">
        <f t="shared" si="35"/>
        <v>3.2947987818549684E-2</v>
      </c>
      <c r="M57" s="167">
        <f t="shared" si="35"/>
        <v>1.040624559002711E-2</v>
      </c>
      <c r="N57" s="167">
        <f t="shared" si="35"/>
        <v>0</v>
      </c>
      <c r="O57" s="167">
        <f t="shared" si="35"/>
        <v>8.1199569710373967E-2</v>
      </c>
      <c r="P57" s="167">
        <f t="shared" si="35"/>
        <v>1.2425309165786311E-2</v>
      </c>
      <c r="Q57" s="167">
        <f t="shared" si="35"/>
        <v>0</v>
      </c>
      <c r="R57" s="167">
        <f t="shared" si="35"/>
        <v>0</v>
      </c>
      <c r="S57" s="167">
        <f t="shared" si="35"/>
        <v>0</v>
      </c>
      <c r="T57" s="167">
        <f t="shared" si="35"/>
        <v>0</v>
      </c>
      <c r="U57" s="167">
        <f t="shared" si="35"/>
        <v>2.3911013597022811E-2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view="pageBreakPreview" zoomScale="50" zoomScaleNormal="100" zoomScaleSheetLayoutView="50" workbookViewId="0">
      <selection activeCell="D7" sqref="D7"/>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U08551_3FF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view="pageBreakPreview" zoomScale="50" zoomScaleNormal="100" zoomScaleSheetLayoutView="50" workbookViewId="0">
      <selection activeCell="D7" sqref="D7"/>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U08551_3FF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5307.902188</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5307.902188</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5307.902188</v>
      </c>
      <c r="C13" s="185">
        <f>IF(ISERROR(D13/B13),0,D13/B13)</f>
        <v>0</v>
      </c>
      <c r="D13" s="185">
        <f>D10+D8</f>
        <v>0</v>
      </c>
      <c r="E13" s="193">
        <f t="shared" si="0"/>
        <v>0</v>
      </c>
    </row>
    <row r="14" spans="1:6" ht="15" customHeight="1" x14ac:dyDescent="0.25">
      <c r="A14" s="129" t="s">
        <v>1168</v>
      </c>
      <c r="B14" s="171">
        <f>SUM(B15:B19)</f>
        <v>249.87747199999998</v>
      </c>
      <c r="C14" s="172">
        <f>IF(ISERROR(D14/B14),0,D14/B14)</f>
        <v>949.44</v>
      </c>
      <c r="D14" s="172">
        <f>SUM(D15:D19)</f>
        <v>237243.66701568</v>
      </c>
      <c r="E14" s="192">
        <f t="shared" si="0"/>
        <v>9.5089928659690792E-2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249.87747199999998</v>
      </c>
      <c r="C15" s="175">
        <f>VLOOKUP(TRIM(MID(A15,FIND("#",A15,1)+1,LEN(A15)-FIND("#",A15,1))),DataTauxTs,2,FALSE)</f>
        <v>949.44</v>
      </c>
      <c r="D15" s="176">
        <f>B15*C15</f>
        <v>237243.66701568</v>
      </c>
      <c r="E15" s="206">
        <f t="shared" si="0"/>
        <v>9.5089928659690792E-2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681.1</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746.75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753.12</v>
      </c>
      <c r="D19" s="176">
        <f>B19*C19</f>
        <v>0</v>
      </c>
      <c r="E19" s="206">
        <f t="shared" si="0"/>
        <v>0</v>
      </c>
    </row>
    <row r="20" spans="1:7" ht="15" customHeight="1" x14ac:dyDescent="0.25">
      <c r="A20" s="129" t="s">
        <v>1171</v>
      </c>
      <c r="B20" s="189">
        <f>SUM(B21:B25)</f>
        <v>108.582528</v>
      </c>
      <c r="C20" s="190">
        <f>IF(ISERROR(D20/B20),0,D20/B20)</f>
        <v>308.26</v>
      </c>
      <c r="D20" s="190">
        <f>SUM(D21:D25)</f>
        <v>33471.65008128</v>
      </c>
      <c r="E20" s="192">
        <f t="shared" si="0"/>
        <v>1.3415813616389131E-2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453.87</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108.582528</v>
      </c>
      <c r="C24" s="175">
        <f>VLOOKUP(TRIM(MID(A24,FIND("#",A24,1)+1,LEN(A24)-FIND("#",A24,1))),DataTauxTs,2,FALSE)</f>
        <v>308.26</v>
      </c>
      <c r="D24" s="175">
        <f>B24*C24</f>
        <v>33471.65008128</v>
      </c>
      <c r="E24" s="206">
        <f t="shared" si="0"/>
        <v>1.3415813616389131E-2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673.53</v>
      </c>
      <c r="D28" s="175">
        <f>B28*C28</f>
        <v>0</v>
      </c>
      <c r="E28" s="206">
        <f t="shared" si="0"/>
        <v>0</v>
      </c>
    </row>
    <row r="29" spans="1:7" ht="15" customHeight="1" x14ac:dyDescent="0.25">
      <c r="A29" s="131" t="s">
        <v>1177</v>
      </c>
      <c r="B29" s="186">
        <f>B26+B20+B14</f>
        <v>358.46</v>
      </c>
      <c r="C29" s="185">
        <f>IF(ISERROR(D29/B29),0,D29/B29)</f>
        <v>755.21764519600515</v>
      </c>
      <c r="D29" s="185">
        <f>D26+D20+D14</f>
        <v>270715.31709695997</v>
      </c>
      <c r="E29" s="193">
        <f t="shared" si="0"/>
        <v>0.10850574227607991</v>
      </c>
    </row>
    <row r="30" spans="1:7" ht="15" customHeight="1" x14ac:dyDescent="0.25">
      <c r="A30" s="127" t="s">
        <v>1180</v>
      </c>
      <c r="B30" s="187">
        <f>B29+B13</f>
        <v>5666.3621880000001</v>
      </c>
      <c r="C30" s="200">
        <f>IF(ISERROR(D30/B30),0,D30/B30)</f>
        <v>47.775858322341321</v>
      </c>
      <c r="D30" s="200">
        <f>D13+D29</f>
        <v>270715.31709695997</v>
      </c>
      <c r="E30" s="193">
        <f t="shared" si="0"/>
        <v>0.10850574227607991</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810.98</v>
      </c>
      <c r="D33" s="175">
        <f>B33*C33</f>
        <v>0</v>
      </c>
      <c r="E33" s="206">
        <f t="shared" si="1"/>
        <v>0</v>
      </c>
    </row>
    <row r="34" spans="1:5" ht="15" customHeight="1" x14ac:dyDescent="0.25">
      <c r="A34" s="129" t="s">
        <v>1185</v>
      </c>
      <c r="B34" s="191">
        <f>B35</f>
        <v>510.10812400000003</v>
      </c>
      <c r="C34" s="190">
        <f>IF(ISERROR(D34/B34),0,D34/B34)</f>
        <v>511.88</v>
      </c>
      <c r="D34" s="201">
        <f>D35</f>
        <v>261114.14651312001</v>
      </c>
      <c r="E34" s="192">
        <f t="shared" si="1"/>
        <v>0.10465748517673856</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510.10812400000003</v>
      </c>
      <c r="C35" s="175">
        <f>VLOOKUP(TRIM(MID(A35,FIND("#",A35,1)+1,LEN(A35)-FIND("#",A35,1))),DataTauxTs,2,FALSE)</f>
        <v>511.88</v>
      </c>
      <c r="D35" s="175">
        <f>B35*C35</f>
        <v>261114.14651312001</v>
      </c>
      <c r="E35" s="206">
        <f t="shared" si="1"/>
        <v>0.10465748517673856</v>
      </c>
    </row>
    <row r="36" spans="1:5" ht="15" customHeight="1" x14ac:dyDescent="0.25">
      <c r="A36" s="129" t="s">
        <v>1186</v>
      </c>
      <c r="B36" s="189">
        <f>SUM(B37:B38)</f>
        <v>989.89185599999996</v>
      </c>
      <c r="C36" s="190">
        <f>IF(ISERROR(D36/B36),0,D36/B36)</f>
        <v>409.5</v>
      </c>
      <c r="D36" s="190">
        <f>SUM(D37:D38)</f>
        <v>405360.71503199998</v>
      </c>
      <c r="E36" s="192">
        <f t="shared" si="1"/>
        <v>0.16247313135354019</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503.04</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989.89185599999996</v>
      </c>
      <c r="C38" s="175">
        <f>VLOOKUP(TRIM(MID(A38,FIND("#",A38,1)+1,LEN(A38)-FIND("#",A38,1))),DataTauxTs,2,FALSE)</f>
        <v>409.5</v>
      </c>
      <c r="D38" s="175">
        <f>B38*C38</f>
        <v>405360.71503199998</v>
      </c>
      <c r="E38" s="206">
        <f t="shared" si="1"/>
        <v>0.16247313135354019</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208.34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867.46</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201.4</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402.8</v>
      </c>
      <c r="D45" s="175">
        <f t="shared" si="3"/>
        <v>0</v>
      </c>
      <c r="E45" s="206">
        <f t="shared" si="1"/>
        <v>0</v>
      </c>
    </row>
    <row r="46" spans="1:5" ht="15" customHeight="1" x14ac:dyDescent="0.25">
      <c r="A46" s="130" t="s">
        <v>1188</v>
      </c>
      <c r="B46" s="199">
        <f>B39+B36+B34+B32</f>
        <v>1499.9999800000001</v>
      </c>
      <c r="C46" s="185">
        <f>IF(ISERROR(D46/B46),0,D46/B46)</f>
        <v>444.31658028763439</v>
      </c>
      <c r="D46" s="185">
        <f>D39+D36+D34+D32</f>
        <v>666474.86154512002</v>
      </c>
      <c r="E46" s="193">
        <f t="shared" si="1"/>
        <v>0.26713061653027875</v>
      </c>
    </row>
    <row r="47" spans="1:5" ht="15" customHeight="1" x14ac:dyDescent="0.25">
      <c r="A47" s="129" t="s">
        <v>1189</v>
      </c>
      <c r="B47" s="271">
        <f>SUM(B48:B52)</f>
        <v>20.399999999999999</v>
      </c>
      <c r="C47" s="190">
        <f>IF(ISERROR(D47/B47),0,D47/B47)</f>
        <v>854.84000000000015</v>
      </c>
      <c r="D47" s="202">
        <f>SUM(D48:D52)</f>
        <v>17438.736000000001</v>
      </c>
      <c r="E47" s="192">
        <f t="shared" si="1"/>
        <v>6.9896414223170143E-3</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1453.15</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1453.15</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20.399999999999999</v>
      </c>
      <c r="C52" s="175">
        <f>VLOOKUP(TRIM(MID(A52,FIND("#",A52,1)+1,LEN(A52)-FIND("#",A52,1))),DataTauxTs,2,FALSE)</f>
        <v>854.84</v>
      </c>
      <c r="D52" s="175">
        <f>B52*C52</f>
        <v>17438.736000000001</v>
      </c>
      <c r="E52" s="206">
        <f t="shared" si="1"/>
        <v>6.9896414223170143E-3</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1144.1600000000001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1144.1600000000001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1001.35</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1194.22</v>
      </c>
      <c r="D57" s="175">
        <f>B57*C57</f>
        <v>0</v>
      </c>
      <c r="E57" s="206">
        <f t="shared" si="1"/>
        <v>0</v>
      </c>
    </row>
    <row r="58" spans="1:5" ht="15" customHeight="1" x14ac:dyDescent="0.25">
      <c r="A58" s="129" t="s">
        <v>1190</v>
      </c>
      <c r="B58" s="271">
        <f>SUM(B59:B64)</f>
        <v>799.65196400000002</v>
      </c>
      <c r="C58" s="190">
        <f>IF(ISERROR(D58/B58),0,D58/B58)</f>
        <v>1248.9000000000001</v>
      </c>
      <c r="D58" s="202">
        <f>SUM(D59:D64)</f>
        <v>998685.33783960005</v>
      </c>
      <c r="E58" s="192">
        <f t="shared" si="1"/>
        <v>0.40028430989633246</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799.65196400000002</v>
      </c>
      <c r="C59" s="175">
        <f t="shared" ref="C59:C64" si="4">VLOOKUP(TRIM(MID(A59,FIND("#",A59,1)+1,LEN(A59)-FIND("#",A59,1))),DataTauxTs,2,FALSE)</f>
        <v>1248.9000000000001</v>
      </c>
      <c r="D59" s="175">
        <f t="shared" ref="D59:D64" si="5">B59*C59</f>
        <v>998685.33783960005</v>
      </c>
      <c r="E59" s="206">
        <f t="shared" si="1"/>
        <v>0.40028430989633246</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1248.9000000000001</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1248.9000000000001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1248.9000000000001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820.051964</v>
      </c>
      <c r="C67" s="185">
        <f>IF(ISERROR(D67/B67),0,D67/B67)</f>
        <v>1239.0971773096078</v>
      </c>
      <c r="D67" s="185">
        <f>D65+D58+D53+D47</f>
        <v>1016124.0738396001</v>
      </c>
      <c r="E67" s="193">
        <f t="shared" si="1"/>
        <v>0.40727395131864952</v>
      </c>
    </row>
    <row r="68" spans="1:5" x14ac:dyDescent="0.25">
      <c r="A68" s="129" t="s">
        <v>1192</v>
      </c>
      <c r="B68" s="271">
        <f>SUM(B69:B70)</f>
        <v>108.582528</v>
      </c>
      <c r="C68" s="190">
        <f>IF(ISERROR(D68/B68),0,D68/B68)</f>
        <v>608.29999999999995</v>
      </c>
      <c r="D68" s="204">
        <f>SUM(D69:D70)</f>
        <v>66050.751782399995</v>
      </c>
      <c r="E68" s="192">
        <f t="shared" si="1"/>
        <v>2.6473883808633969E-2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108.582528</v>
      </c>
      <c r="C69" s="175">
        <f>VLOOKUP(TRIM(MID(A69,FIND("#",A69,1)+1,LEN(A69)-FIND("#",A69,1))),DataTauxTs,2,FALSE)</f>
        <v>608.29999999999995</v>
      </c>
      <c r="D69" s="175">
        <f>B69*C69</f>
        <v>66050.751782399995</v>
      </c>
      <c r="E69" s="206">
        <f t="shared" si="1"/>
        <v>2.6473883808633969E-2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328.18</v>
      </c>
      <c r="D70" s="175">
        <f>B70*C70</f>
        <v>0</v>
      </c>
      <c r="E70" s="206">
        <f t="shared" si="1"/>
        <v>0</v>
      </c>
    </row>
    <row r="71" spans="1:5" x14ac:dyDescent="0.25">
      <c r="A71" s="129" t="s">
        <v>1193</v>
      </c>
      <c r="B71" s="271">
        <f>SUM(B72:B73)</f>
        <v>1500</v>
      </c>
      <c r="C71" s="190">
        <f>IF(ISERROR(D71/B71),0,D71/B71)</f>
        <v>317.05</v>
      </c>
      <c r="D71" s="204">
        <f>SUM(D72:D73)</f>
        <v>475575</v>
      </c>
      <c r="E71" s="192">
        <f t="shared" si="1"/>
        <v>0.19061580606635789</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1500</v>
      </c>
      <c r="C72" s="175">
        <f>VLOOKUP(TRIM(MID(A72,FIND("#",A72,1)+1,LEN(A72)-FIND("#",A72,1))),DataTauxTs,2,FALSE)</f>
        <v>317.05</v>
      </c>
      <c r="D72" s="175">
        <f>B72*C72</f>
        <v>475575</v>
      </c>
      <c r="E72" s="206">
        <f t="shared" si="1"/>
        <v>0.19061580606635789</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1648.35</v>
      </c>
      <c r="D73" s="175">
        <f>B73*C73</f>
        <v>0</v>
      </c>
      <c r="E73" s="206">
        <f t="shared" si="1"/>
        <v>0</v>
      </c>
    </row>
    <row r="74" spans="1:5" ht="15" customHeight="1" x14ac:dyDescent="0.25">
      <c r="A74" s="130" t="s">
        <v>1194</v>
      </c>
      <c r="B74" s="199">
        <f>B71+B68</f>
        <v>1608.5825279999999</v>
      </c>
      <c r="C74" s="185">
        <f>IF(ISERROR(D74/B74),0,D74/B74)</f>
        <v>336.70995572469627</v>
      </c>
      <c r="D74" s="203">
        <f>D71+D68</f>
        <v>541625.75178239995</v>
      </c>
      <c r="E74" s="193">
        <f t="shared" si="1"/>
        <v>0.21708968987499183</v>
      </c>
    </row>
    <row r="75" spans="1:5" ht="15" customHeight="1" x14ac:dyDescent="0.25">
      <c r="A75" s="127" t="s">
        <v>1397</v>
      </c>
      <c r="B75" s="187">
        <f>B74+B67+B46</f>
        <v>3928.6344720000002</v>
      </c>
      <c r="C75" s="200">
        <f>IF(ISERROR(D75/B75),0,D75/B75)</f>
        <v>566.15719864485277</v>
      </c>
      <c r="D75" s="205">
        <f>D74+D67+D46</f>
        <v>2224224.6871671202</v>
      </c>
      <c r="E75" s="208">
        <f t="shared" si="1"/>
        <v>0.89149425772392021</v>
      </c>
    </row>
    <row r="76" spans="1:5" ht="15" customHeight="1" x14ac:dyDescent="0.25">
      <c r="A76" s="196"/>
      <c r="B76" s="197"/>
      <c r="C76" s="198"/>
      <c r="D76" s="198"/>
    </row>
    <row r="78" spans="1:5" ht="18" x14ac:dyDescent="0.25">
      <c r="A78" s="194" t="s">
        <v>1566</v>
      </c>
      <c r="B78" s="195"/>
      <c r="C78" s="573">
        <f>D30+D75+D88</f>
        <v>2494940.00426408</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view="pageBreakPreview" zoomScale="50" zoomScaleNormal="100" zoomScaleSheetLayoutView="50" workbookViewId="0">
      <selection activeCell="D7" sqref="D7"/>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U08551_3FF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U08551_3FF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4660.8781199999994</v>
      </c>
      <c r="U58" s="271">
        <f t="shared" si="0"/>
        <v>5458.3238199999996</v>
      </c>
      <c r="V58" s="271">
        <f t="shared" si="0"/>
        <v>5298.1511799999998</v>
      </c>
      <c r="W58" s="271">
        <f t="shared" si="0"/>
        <v>5648.0749999999998</v>
      </c>
      <c r="X58" s="271">
        <f t="shared" si="0"/>
        <v>5474.0828200000005</v>
      </c>
      <c r="Y58" s="271">
        <f t="shared" si="0"/>
        <v>5307.902188</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4660.8781199999994</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5458.3238199999996</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5298.1511799999998</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5648.0749999999998</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5474.0828200000005</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5307.902188</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4660.8781199999994</v>
      </c>
      <c r="U63" s="290">
        <f t="shared" si="8"/>
        <v>5458.3238199999996</v>
      </c>
      <c r="V63" s="290">
        <f t="shared" si="8"/>
        <v>5298.1511799999998</v>
      </c>
      <c r="W63" s="290">
        <f t="shared" si="8"/>
        <v>5648.0749999999998</v>
      </c>
      <c r="X63" s="290">
        <f t="shared" si="8"/>
        <v>5474.0828200000005</v>
      </c>
      <c r="Y63" s="290">
        <f t="shared" si="8"/>
        <v>5307.902188</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78.34</v>
      </c>
      <c r="U64" s="271">
        <f t="shared" si="9"/>
        <v>130.6</v>
      </c>
      <c r="V64" s="271">
        <f t="shared" si="9"/>
        <v>259.15999999999997</v>
      </c>
      <c r="W64" s="271">
        <f t="shared" si="9"/>
        <v>381.99856</v>
      </c>
      <c r="X64" s="271">
        <f t="shared" si="9"/>
        <v>399.28879999999998</v>
      </c>
      <c r="Y64" s="271">
        <f t="shared" si="9"/>
        <v>249.87747199999998</v>
      </c>
      <c r="Z64" s="316">
        <f>IF(ISERROR(AA64/T64),0,AA64/T64)</f>
        <v>949.44000000000017</v>
      </c>
      <c r="AA64" s="315">
        <f>SUM(AA65:AA69)</f>
        <v>74379.129600000015</v>
      </c>
      <c r="AB64" s="306">
        <f t="shared" si="1"/>
        <v>2.9633119084022101E-2</v>
      </c>
      <c r="AC64" s="315">
        <f>SUM(AC65:AC69)</f>
        <v>123996.864</v>
      </c>
      <c r="AD64" s="306">
        <f t="shared" si="6"/>
        <v>4.9401141460352127E-2</v>
      </c>
      <c r="AE64" s="315">
        <f>SUM(AE65:AE69)</f>
        <v>246056.87039999999</v>
      </c>
      <c r="AF64" s="306">
        <f t="shared" si="2"/>
        <v>9.9020833001500955E-2</v>
      </c>
      <c r="AG64" s="315">
        <f>SUM(AG65:AG69)</f>
        <v>362684.71280640003</v>
      </c>
      <c r="AH64" s="306">
        <f t="shared" si="3"/>
        <v>0.14595545617258501</v>
      </c>
      <c r="AI64" s="315">
        <f>SUM(AI65:AI69)</f>
        <v>379100.75827200001</v>
      </c>
      <c r="AJ64" s="306">
        <f t="shared" si="4"/>
        <v>0.15256177668844198</v>
      </c>
      <c r="AK64" s="315">
        <f>SUM(AK65:AK69)</f>
        <v>237243.66701568</v>
      </c>
      <c r="AL64" s="306">
        <f t="shared" si="5"/>
        <v>9.5089928659690792E-2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78.34</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130.6</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259.15999999999997</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381.99856</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399.28879999999998</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249.87747199999998</v>
      </c>
      <c r="Z65" s="294">
        <f>VLOOKUP(TRIM(MID(R65,FIND("#",R65,1)+1,LEN(R65)-FIND("#",R65,1))),DataTauxTs,2,FALSE)</f>
        <v>949.44</v>
      </c>
      <c r="AA65" s="314">
        <f>$Z65*T65</f>
        <v>74379.129600000015</v>
      </c>
      <c r="AB65" s="292">
        <f t="shared" si="1"/>
        <v>2.9633119084022101E-2</v>
      </c>
      <c r="AC65" s="314">
        <f>$Z65*U65</f>
        <v>123996.864</v>
      </c>
      <c r="AD65" s="292">
        <f t="shared" si="6"/>
        <v>4.9401141460352127E-2</v>
      </c>
      <c r="AE65" s="314">
        <f>$Z65*V65</f>
        <v>246056.87039999999</v>
      </c>
      <c r="AF65" s="292">
        <f t="shared" si="2"/>
        <v>9.9020833001500955E-2</v>
      </c>
      <c r="AG65" s="314">
        <f>$Z65*W65</f>
        <v>362684.71280640003</v>
      </c>
      <c r="AH65" s="292">
        <f t="shared" si="3"/>
        <v>0.14595545617258501</v>
      </c>
      <c r="AI65" s="314">
        <f>$Z65*X65</f>
        <v>379100.75827200001</v>
      </c>
      <c r="AJ65" s="292">
        <f t="shared" si="4"/>
        <v>0.15256177668844198</v>
      </c>
      <c r="AK65" s="314">
        <f>$Z65*Y65</f>
        <v>237243.66701568</v>
      </c>
      <c r="AL65" s="292">
        <f t="shared" si="5"/>
        <v>9.5089928659690792E-2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681.1</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746.75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753.12</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221.66</v>
      </c>
      <c r="U70" s="305">
        <f t="shared" si="10"/>
        <v>199.4</v>
      </c>
      <c r="V70" s="305">
        <f t="shared" si="10"/>
        <v>103.84</v>
      </c>
      <c r="W70" s="305">
        <f t="shared" si="10"/>
        <v>17.301439999999999</v>
      </c>
      <c r="X70" s="305">
        <f t="shared" si="10"/>
        <v>0.71120000000000005</v>
      </c>
      <c r="Y70" s="305">
        <f t="shared" si="10"/>
        <v>108.582528</v>
      </c>
      <c r="Z70" s="297">
        <f>IF(ISERROR(AA70/T70),0,AA70/T70)</f>
        <v>308.26</v>
      </c>
      <c r="AA70" s="304">
        <f>SUM(AA71:AA75)</f>
        <v>68328.911599999992</v>
      </c>
      <c r="AB70" s="303">
        <f t="shared" si="1"/>
        <v>2.7222673688351663E-2</v>
      </c>
      <c r="AC70" s="304">
        <f>SUM(AC71:AC75)</f>
        <v>61467.044000000002</v>
      </c>
      <c r="AD70" s="303">
        <f t="shared" si="6"/>
        <v>2.4488862361823027E-2</v>
      </c>
      <c r="AE70" s="304">
        <f>SUM(AE71:AE75)</f>
        <v>32009.718400000002</v>
      </c>
      <c r="AF70" s="303">
        <f t="shared" si="2"/>
        <v>1.2881692654867941E-2</v>
      </c>
      <c r="AG70" s="304">
        <f>SUM(AG71:AG75)</f>
        <v>5333.3418943999995</v>
      </c>
      <c r="AH70" s="303">
        <f t="shared" si="3"/>
        <v>2.1463004136516623E-3</v>
      </c>
      <c r="AI70" s="304">
        <f>SUM(AI71:AI75)</f>
        <v>219.23451200000002</v>
      </c>
      <c r="AJ70" s="303">
        <f t="shared" si="4"/>
        <v>8.8226694176501483E-5</v>
      </c>
      <c r="AK70" s="304">
        <f>SUM(AK71:AK75)</f>
        <v>33471.65008128</v>
      </c>
      <c r="AL70" s="303">
        <f t="shared" si="5"/>
        <v>1.3415813616389131E-2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453.87</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221.66</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199.4</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103.84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17.301439999999999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0.71120000000000005</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108.582528</v>
      </c>
      <c r="Z74" s="294">
        <f>VLOOKUP(TRIM(MID(R74,FIND("#",R74,1)+1,LEN(R74)-FIND("#",R74,1))),DataTauxTs,2,FALSE)</f>
        <v>308.26</v>
      </c>
      <c r="AA74" s="293">
        <f>$Z74*T74</f>
        <v>68328.911599999992</v>
      </c>
      <c r="AB74" s="292">
        <f t="shared" si="1"/>
        <v>2.7222673688351663E-2</v>
      </c>
      <c r="AC74" s="293">
        <f>$Z74*U74</f>
        <v>61467.044000000002</v>
      </c>
      <c r="AD74" s="292">
        <f t="shared" si="6"/>
        <v>2.4488862361823027E-2</v>
      </c>
      <c r="AE74" s="293">
        <f>$Z74*V74</f>
        <v>32009.718400000002</v>
      </c>
      <c r="AF74" s="292">
        <f t="shared" si="2"/>
        <v>1.2881692654867941E-2</v>
      </c>
      <c r="AG74" s="293">
        <f>$Z74*W74</f>
        <v>5333.3418943999995</v>
      </c>
      <c r="AH74" s="292">
        <f t="shared" si="3"/>
        <v>2.1463004136516623E-3</v>
      </c>
      <c r="AI74" s="293">
        <f>$Z74*X74</f>
        <v>219.23451200000002</v>
      </c>
      <c r="AJ74" s="292">
        <f t="shared" si="4"/>
        <v>8.8226694176501483E-5</v>
      </c>
      <c r="AK74" s="293">
        <f>$Z74*Y74</f>
        <v>33471.65008128</v>
      </c>
      <c r="AL74" s="292">
        <f t="shared" si="5"/>
        <v>1.3415813616389131E-2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673.53</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300</v>
      </c>
      <c r="U79" s="312">
        <f t="shared" si="12"/>
        <v>330</v>
      </c>
      <c r="V79" s="312">
        <f t="shared" si="12"/>
        <v>363</v>
      </c>
      <c r="W79" s="312">
        <f t="shared" si="12"/>
        <v>399.3</v>
      </c>
      <c r="X79" s="312">
        <f t="shared" si="12"/>
        <v>400</v>
      </c>
      <c r="Y79" s="312">
        <f t="shared" si="12"/>
        <v>358.46</v>
      </c>
      <c r="Z79" s="289">
        <f t="shared" si="12"/>
        <v>1257.7000000000003</v>
      </c>
      <c r="AA79" s="302">
        <f t="shared" si="12"/>
        <v>142708.04120000001</v>
      </c>
      <c r="AB79" s="287">
        <f t="shared" si="1"/>
        <v>5.6855792772373764E-2</v>
      </c>
      <c r="AC79" s="302">
        <f>AC76+AC70+AC64</f>
        <v>185463.908</v>
      </c>
      <c r="AD79" s="287">
        <f t="shared" si="6"/>
        <v>7.3890003822175143E-2</v>
      </c>
      <c r="AE79" s="302">
        <f>AE76+AE70+AE64</f>
        <v>278066.58879999997</v>
      </c>
      <c r="AF79" s="287">
        <f t="shared" si="2"/>
        <v>0.11190252565636889</v>
      </c>
      <c r="AG79" s="302">
        <f>AG76+AG70+AG64</f>
        <v>368018.05470080004</v>
      </c>
      <c r="AH79" s="287">
        <f t="shared" si="3"/>
        <v>0.1481017565862367</v>
      </c>
      <c r="AI79" s="302">
        <f>AI76+AI70+AI64</f>
        <v>379319.992784</v>
      </c>
      <c r="AJ79" s="287">
        <f t="shared" si="4"/>
        <v>0.15265000338261847</v>
      </c>
      <c r="AK79" s="302">
        <f>AK76+AK70+AK64</f>
        <v>270715.31709695997</v>
      </c>
      <c r="AL79" s="287">
        <f t="shared" si="5"/>
        <v>0.10850574227607991</v>
      </c>
    </row>
    <row r="80" spans="18:38" ht="15" customHeight="1" x14ac:dyDescent="0.25">
      <c r="R80" s="286" t="s">
        <v>1180</v>
      </c>
      <c r="S80" s="286"/>
      <c r="T80" s="285">
        <f t="shared" ref="T80:AA80" si="13">T79+T63</f>
        <v>4960.8781199999994</v>
      </c>
      <c r="U80" s="285">
        <f t="shared" si="13"/>
        <v>5788.3238199999996</v>
      </c>
      <c r="V80" s="285">
        <f t="shared" si="13"/>
        <v>5661.1511799999998</v>
      </c>
      <c r="W80" s="285">
        <f t="shared" si="13"/>
        <v>6047.375</v>
      </c>
      <c r="X80" s="285">
        <f t="shared" si="13"/>
        <v>5874.0828200000005</v>
      </c>
      <c r="Y80" s="285">
        <f t="shared" si="13"/>
        <v>5666.3621880000001</v>
      </c>
      <c r="Z80" s="284">
        <f t="shared" si="13"/>
        <v>1257.7000000000003</v>
      </c>
      <c r="AA80" s="311">
        <f t="shared" si="13"/>
        <v>142708.04120000001</v>
      </c>
      <c r="AB80" s="282">
        <f t="shared" si="1"/>
        <v>5.6855792772373764E-2</v>
      </c>
      <c r="AC80" s="311">
        <f>AC79+AC63</f>
        <v>185463.908</v>
      </c>
      <c r="AD80" s="282">
        <f t="shared" si="6"/>
        <v>7.3890003822175143E-2</v>
      </c>
      <c r="AE80" s="311">
        <f>AE79+AE63</f>
        <v>278066.58879999997</v>
      </c>
      <c r="AF80" s="282">
        <f t="shared" si="2"/>
        <v>0.11190252565636889</v>
      </c>
      <c r="AG80" s="311">
        <f>AG79+AG63</f>
        <v>368018.05470080004</v>
      </c>
      <c r="AH80" s="282">
        <f t="shared" si="3"/>
        <v>0.1481017565862367</v>
      </c>
      <c r="AI80" s="311">
        <f>AI79+AI63</f>
        <v>379319.992784</v>
      </c>
      <c r="AJ80" s="282">
        <f t="shared" si="4"/>
        <v>0.15265000338261847</v>
      </c>
      <c r="AK80" s="311">
        <f>AK79+AK63</f>
        <v>270715.31709695997</v>
      </c>
      <c r="AL80" s="282">
        <f t="shared" si="5"/>
        <v>0.10850574227607991</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810.98</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424.83920000000001</v>
      </c>
      <c r="U84" s="271">
        <f t="shared" si="15"/>
        <v>529.35389999999995</v>
      </c>
      <c r="V84" s="271">
        <f t="shared" si="15"/>
        <v>548.11368000000004</v>
      </c>
      <c r="W84" s="271">
        <f t="shared" si="15"/>
        <v>513.65087999999992</v>
      </c>
      <c r="X84" s="271">
        <f t="shared" si="15"/>
        <v>534.58295999999996</v>
      </c>
      <c r="Y84" s="271">
        <f t="shared" si="15"/>
        <v>510.10812400000003</v>
      </c>
      <c r="Z84" s="297">
        <f>IF(ISERROR(AA84/T84),0,AA84/T84)</f>
        <v>511.87999999999994</v>
      </c>
      <c r="AA84" s="307">
        <f>AA85</f>
        <v>217466.68969599999</v>
      </c>
      <c r="AB84" s="306">
        <f t="shared" si="1"/>
        <v>8.6640114602385021E-2</v>
      </c>
      <c r="AC84" s="307">
        <f>AC85</f>
        <v>270965.67433199997</v>
      </c>
      <c r="AD84" s="306">
        <f t="shared" si="6"/>
        <v>0.10795445285273372</v>
      </c>
      <c r="AE84" s="307">
        <f>AE85</f>
        <v>280568.43051840004</v>
      </c>
      <c r="AF84" s="306">
        <f t="shared" si="2"/>
        <v>0.11290934351352182</v>
      </c>
      <c r="AG84" s="307">
        <f>AG85</f>
        <v>262927.61245439993</v>
      </c>
      <c r="AH84" s="306">
        <f t="shared" si="3"/>
        <v>0.105810138285689</v>
      </c>
      <c r="AI84" s="307">
        <f>AI85</f>
        <v>273642.32556479995</v>
      </c>
      <c r="AJ84" s="306">
        <f t="shared" si="4"/>
        <v>0.11012206769412407</v>
      </c>
      <c r="AK84" s="307">
        <f>AK85</f>
        <v>261114.14651312001</v>
      </c>
      <c r="AL84" s="306">
        <f t="shared" si="5"/>
        <v>0.10465748517673856</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424.83920000000001</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529.35389999999995</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548.11368000000004</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513.65087999999992</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534.58295999999996</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510.10812400000003</v>
      </c>
      <c r="Z85" s="294">
        <f>VLOOKUP(TRIM(MID(R85,FIND("#",R85,1)+1,LEN(R85)-FIND("#",R85,1))),DataTauxTs,2,FALSE)</f>
        <v>511.88</v>
      </c>
      <c r="AA85" s="293">
        <f>$Z85*T85</f>
        <v>217466.68969599999</v>
      </c>
      <c r="AB85" s="292">
        <f t="shared" si="1"/>
        <v>8.6640114602385021E-2</v>
      </c>
      <c r="AC85" s="293">
        <f>$Z85*U85</f>
        <v>270965.67433199997</v>
      </c>
      <c r="AD85" s="292">
        <f t="shared" si="6"/>
        <v>0.10795445285273372</v>
      </c>
      <c r="AE85" s="293">
        <f>$Z85*V85</f>
        <v>280568.43051840004</v>
      </c>
      <c r="AF85" s="292">
        <f t="shared" si="2"/>
        <v>0.11290934351352182</v>
      </c>
      <c r="AG85" s="293">
        <f>$Z85*W85</f>
        <v>262927.61245439993</v>
      </c>
      <c r="AH85" s="292">
        <f t="shared" si="3"/>
        <v>0.105810138285689</v>
      </c>
      <c r="AI85" s="293">
        <f>$Z85*X85</f>
        <v>273642.32556479995</v>
      </c>
      <c r="AJ85" s="292">
        <f t="shared" si="4"/>
        <v>0.11012206769412407</v>
      </c>
      <c r="AK85" s="293">
        <f>$Z85*Y85</f>
        <v>261114.14651312001</v>
      </c>
      <c r="AL85" s="292">
        <f t="shared" si="5"/>
        <v>0.10465748517673856</v>
      </c>
    </row>
    <row r="86" spans="18:38" ht="15" customHeight="1" x14ac:dyDescent="0.25">
      <c r="R86" s="299" t="s">
        <v>1186</v>
      </c>
      <c r="S86" s="299" t="s">
        <v>1295</v>
      </c>
      <c r="T86" s="305">
        <f t="shared" ref="T86:Y86" si="16">SUM(T87:T88)</f>
        <v>1075.16074</v>
      </c>
      <c r="U86" s="305">
        <f t="shared" si="16"/>
        <v>970.64609999999993</v>
      </c>
      <c r="V86" s="305">
        <f t="shared" si="16"/>
        <v>951.88631999999996</v>
      </c>
      <c r="W86" s="305">
        <f t="shared" si="16"/>
        <v>986.34912000000008</v>
      </c>
      <c r="X86" s="305">
        <f t="shared" si="16"/>
        <v>965.41700000000003</v>
      </c>
      <c r="Y86" s="305">
        <f t="shared" si="16"/>
        <v>989.89185599999996</v>
      </c>
      <c r="Z86" s="297">
        <f>IF(ISERROR(AA86/T86),0,AA86/T86)</f>
        <v>409.5</v>
      </c>
      <c r="AA86" s="304">
        <f>SUM(AA87:AA88)</f>
        <v>440278.32303000003</v>
      </c>
      <c r="AB86" s="303">
        <f t="shared" si="1"/>
        <v>0.17540968880148791</v>
      </c>
      <c r="AC86" s="304">
        <f>SUM(AC87:AC88)</f>
        <v>397479.57794999995</v>
      </c>
      <c r="AD86" s="303">
        <f t="shared" si="6"/>
        <v>0.15835839895038803</v>
      </c>
      <c r="AE86" s="304">
        <f>SUM(AE87:AE88)</f>
        <v>389797.44803999999</v>
      </c>
      <c r="AF86" s="303">
        <f t="shared" si="2"/>
        <v>0.15686645101205063</v>
      </c>
      <c r="AG86" s="304">
        <f>SUM(AG87:AG88)</f>
        <v>403909.96464000002</v>
      </c>
      <c r="AH86" s="303">
        <f t="shared" si="3"/>
        <v>0.16254576236620358</v>
      </c>
      <c r="AI86" s="304">
        <f>SUM(AI87:AI88)</f>
        <v>395338.26150000002</v>
      </c>
      <c r="AJ86" s="303">
        <f t="shared" si="4"/>
        <v>0.15909624618604878</v>
      </c>
      <c r="AK86" s="304">
        <f>SUM(AK87:AK88)</f>
        <v>405360.71503199998</v>
      </c>
      <c r="AL86" s="303">
        <f t="shared" si="5"/>
        <v>0.16247313135354019</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503.04</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1075.16074</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970.64609999999993</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951.88631999999996</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986.34912000000008</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965.41700000000003</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989.89185599999996</v>
      </c>
      <c r="Z88" s="294">
        <f>VLOOKUP(TRIM(MID(R88,FIND("#",R88,1)+1,LEN(R88)-FIND("#",R88,1))),DataTauxTs,2,FALSE)</f>
        <v>409.5</v>
      </c>
      <c r="AA88" s="293">
        <f>$Z88*T88</f>
        <v>440278.32303000003</v>
      </c>
      <c r="AB88" s="292">
        <f t="shared" si="1"/>
        <v>0.17540968880148791</v>
      </c>
      <c r="AC88" s="293">
        <f>$Z88*U88</f>
        <v>397479.57794999995</v>
      </c>
      <c r="AD88" s="292">
        <f t="shared" si="6"/>
        <v>0.15835839895038803</v>
      </c>
      <c r="AE88" s="293">
        <f>$Z88*V88</f>
        <v>389797.44803999999</v>
      </c>
      <c r="AF88" s="292">
        <f t="shared" si="2"/>
        <v>0.15686645101205063</v>
      </c>
      <c r="AG88" s="293">
        <f>$Z88*W88</f>
        <v>403909.96464000002</v>
      </c>
      <c r="AH88" s="292">
        <f t="shared" si="3"/>
        <v>0.16254576236620358</v>
      </c>
      <c r="AI88" s="293">
        <f>$Z88*X88</f>
        <v>395338.26150000002</v>
      </c>
      <c r="AJ88" s="292">
        <f t="shared" si="4"/>
        <v>0.15909624618604878</v>
      </c>
      <c r="AK88" s="293">
        <f>$Z88*Y88</f>
        <v>405360.71503199998</v>
      </c>
      <c r="AL88" s="292">
        <f t="shared" si="5"/>
        <v>0.16247313135354019</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208.34</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867.46</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201.4</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402.8</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1499.9999400000002</v>
      </c>
      <c r="U96" s="290">
        <f t="shared" si="31"/>
        <v>1500</v>
      </c>
      <c r="V96" s="290">
        <f t="shared" si="31"/>
        <v>1500</v>
      </c>
      <c r="W96" s="290">
        <f t="shared" si="31"/>
        <v>1500</v>
      </c>
      <c r="X96" s="290">
        <f t="shared" si="31"/>
        <v>1499.9999600000001</v>
      </c>
      <c r="Y96" s="290">
        <f t="shared" si="31"/>
        <v>1499.9999800000001</v>
      </c>
      <c r="Z96" s="289">
        <f t="shared" si="31"/>
        <v>921.37999999999988</v>
      </c>
      <c r="AA96" s="302">
        <f t="shared" si="31"/>
        <v>657745.01272600004</v>
      </c>
      <c r="AB96" s="287">
        <f t="shared" si="20"/>
        <v>0.26204980340387296</v>
      </c>
      <c r="AC96" s="302">
        <f>AC89+AC86+AC84+AC82</f>
        <v>668445.25228199991</v>
      </c>
      <c r="AD96" s="287">
        <f t="shared" si="30"/>
        <v>0.26631285180312175</v>
      </c>
      <c r="AE96" s="302">
        <f>AE89+AE86+AE84+AE82</f>
        <v>670365.87855840009</v>
      </c>
      <c r="AF96" s="287">
        <f t="shared" si="23"/>
        <v>0.26977579452557243</v>
      </c>
      <c r="AG96" s="302">
        <f>AG89+AG86+AG84+AG82</f>
        <v>666837.57709439995</v>
      </c>
      <c r="AH96" s="287">
        <f t="shared" si="25"/>
        <v>0.26835590065189258</v>
      </c>
      <c r="AI96" s="302">
        <f>AI89+AI86+AI84+AI82</f>
        <v>668980.58706479997</v>
      </c>
      <c r="AJ96" s="287">
        <f t="shared" si="27"/>
        <v>0.26921831388017287</v>
      </c>
      <c r="AK96" s="302">
        <f>AK89+AK86+AK84+AK82</f>
        <v>666474.86154512002</v>
      </c>
      <c r="AL96" s="287">
        <f t="shared" si="29"/>
        <v>0.26713061653027875</v>
      </c>
    </row>
    <row r="97" spans="18:38" ht="15" customHeight="1" x14ac:dyDescent="0.25">
      <c r="R97" s="299" t="s">
        <v>1189</v>
      </c>
      <c r="S97" s="298" t="s">
        <v>1486</v>
      </c>
      <c r="T97" s="183">
        <f t="shared" ref="T97:Y97" si="32">SUM(T98:T102)</f>
        <v>20</v>
      </c>
      <c r="U97" s="183">
        <f t="shared" si="32"/>
        <v>20</v>
      </c>
      <c r="V97" s="183">
        <f t="shared" si="32"/>
        <v>20</v>
      </c>
      <c r="W97" s="183">
        <f t="shared" si="32"/>
        <v>22</v>
      </c>
      <c r="X97" s="183">
        <f t="shared" si="32"/>
        <v>20</v>
      </c>
      <c r="Y97" s="183">
        <f t="shared" si="32"/>
        <v>20.399999999999999</v>
      </c>
      <c r="Z97" s="297">
        <f>IF(ISERROR(AA97/T97),0,AA97/T97)</f>
        <v>854.83999999999992</v>
      </c>
      <c r="AA97" s="301">
        <f>SUM(AA98:AA102)</f>
        <v>17096.8</v>
      </c>
      <c r="AB97" s="300">
        <f t="shared" si="20"/>
        <v>6.8114740395632291E-3</v>
      </c>
      <c r="AC97" s="301">
        <f>SUM(AC98:AC102)</f>
        <v>17096.8</v>
      </c>
      <c r="AD97" s="300">
        <f t="shared" si="30"/>
        <v>6.8114741621154882E-3</v>
      </c>
      <c r="AE97" s="301">
        <f>SUM(AE98:AE102)</f>
        <v>17096.8</v>
      </c>
      <c r="AF97" s="300">
        <f t="shared" si="23"/>
        <v>6.8802768031144624E-3</v>
      </c>
      <c r="AG97" s="301">
        <f>SUM(AG98:AG102)</f>
        <v>18806.48</v>
      </c>
      <c r="AH97" s="300">
        <f t="shared" si="25"/>
        <v>7.5683045644822098E-3</v>
      </c>
      <c r="AI97" s="301">
        <f>SUM(AI98:AI102)</f>
        <v>17096.8</v>
      </c>
      <c r="AJ97" s="300">
        <f t="shared" si="27"/>
        <v>6.8802768835812232E-3</v>
      </c>
      <c r="AK97" s="301">
        <f>SUM(AK98:AK102)</f>
        <v>17438.736000000001</v>
      </c>
      <c r="AL97" s="300">
        <f t="shared" si="29"/>
        <v>6.9896414223170143E-3</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1453.15</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1453.15</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20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20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20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22</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20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20.399999999999999</v>
      </c>
      <c r="Z102" s="294">
        <f>VLOOKUP(TRIM(MID(R102,FIND("#",R102,1)+1,LEN(R102)-FIND("#",R102,1))),DataTauxTs,2,FALSE)</f>
        <v>854.84</v>
      </c>
      <c r="AA102" s="293">
        <f>$Z102*T102</f>
        <v>17096.8</v>
      </c>
      <c r="AB102" s="292">
        <f t="shared" si="20"/>
        <v>6.8114740395632291E-3</v>
      </c>
      <c r="AC102" s="293">
        <f>$Z102*U102</f>
        <v>17096.8</v>
      </c>
      <c r="AD102" s="292">
        <f t="shared" si="30"/>
        <v>6.8114741621154882E-3</v>
      </c>
      <c r="AE102" s="293">
        <f>$Z102*V102</f>
        <v>17096.8</v>
      </c>
      <c r="AF102" s="292">
        <f t="shared" si="23"/>
        <v>6.8802768031144624E-3</v>
      </c>
      <c r="AG102" s="293">
        <f>$Z102*W102</f>
        <v>18806.48</v>
      </c>
      <c r="AH102" s="292">
        <f t="shared" si="25"/>
        <v>7.5683045644822098E-3</v>
      </c>
      <c r="AI102" s="293">
        <f>$Z102*X102</f>
        <v>17096.8</v>
      </c>
      <c r="AJ102" s="292">
        <f t="shared" si="27"/>
        <v>6.8802768835812232E-3</v>
      </c>
      <c r="AK102" s="293">
        <f>$Z102*Y102</f>
        <v>17438.736000000001</v>
      </c>
      <c r="AL102" s="292">
        <f t="shared" si="29"/>
        <v>6.9896414223170143E-3</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1144.1600000000001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1144.1600000000001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1001.35</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1194.22</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866.39393999999993</v>
      </c>
      <c r="U108" s="183">
        <f t="shared" si="34"/>
        <v>834.43349999999987</v>
      </c>
      <c r="V108" s="183">
        <f t="shared" si="34"/>
        <v>785.19488000000001</v>
      </c>
      <c r="W108" s="183">
        <f t="shared" si="34"/>
        <v>756.77670000000001</v>
      </c>
      <c r="X108" s="183">
        <f t="shared" si="34"/>
        <v>755.46080000000006</v>
      </c>
      <c r="Y108" s="183">
        <f t="shared" si="34"/>
        <v>799.65196400000002</v>
      </c>
      <c r="Z108" s="297">
        <f>IF(ISERROR(AA108/T108),0,AA108/T108)</f>
        <v>1248.9000000000001</v>
      </c>
      <c r="AA108" s="301">
        <f>SUM(AA109:AA114)</f>
        <v>1082039.391666</v>
      </c>
      <c r="AB108" s="300">
        <f t="shared" si="20"/>
        <v>0.43109138705007649</v>
      </c>
      <c r="AC108" s="301">
        <f>SUM(AC109:AC114)</f>
        <v>1042123.9981499999</v>
      </c>
      <c r="AD108" s="300">
        <f t="shared" si="30"/>
        <v>0.41518884745210882</v>
      </c>
      <c r="AE108" s="301">
        <f>SUM(AE109:AE114)</f>
        <v>980629.88563200005</v>
      </c>
      <c r="AF108" s="300">
        <f t="shared" si="23"/>
        <v>0.39463554902406522</v>
      </c>
      <c r="AG108" s="301">
        <f>SUM(AG109:AG114)</f>
        <v>945138.42063000007</v>
      </c>
      <c r="AH108" s="300">
        <f t="shared" si="25"/>
        <v>0.3803526987996444</v>
      </c>
      <c r="AI108" s="301">
        <f>SUM(AI109:AI114)</f>
        <v>943494.99312000012</v>
      </c>
      <c r="AJ108" s="300">
        <f t="shared" si="27"/>
        <v>0.37969133352078532</v>
      </c>
      <c r="AK108" s="301">
        <f>SUM(AK109:AK114)</f>
        <v>998685.33783960005</v>
      </c>
      <c r="AL108" s="300">
        <f t="shared" si="29"/>
        <v>0.40028430989633246</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866.39393999999993</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834.43349999999987</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785.19488000000001</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756.77670000000001</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755.46080000000006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799.65196400000002</v>
      </c>
      <c r="Z109" s="294">
        <f t="shared" ref="Z109:Z114" si="35">VLOOKUP(TRIM(MID(R109,FIND("#",R109,1)+1,LEN(R109)-FIND("#",R109,1))),DataTauxTs,2,FALSE)</f>
        <v>1248.9000000000001</v>
      </c>
      <c r="AA109" s="293">
        <f t="shared" ref="AA109:AA114" si="36">$Z109*T109</f>
        <v>1082039.391666</v>
      </c>
      <c r="AB109" s="292">
        <f t="shared" si="20"/>
        <v>0.43109138705007649</v>
      </c>
      <c r="AC109" s="293">
        <f t="shared" ref="AC109:AC114" si="37">$Z109*U109</f>
        <v>1042123.9981499999</v>
      </c>
      <c r="AD109" s="292">
        <f t="shared" si="30"/>
        <v>0.41518884745210882</v>
      </c>
      <c r="AE109" s="293">
        <f t="shared" ref="AE109:AE114" si="38">$Z109*V109</f>
        <v>980629.88563200005</v>
      </c>
      <c r="AF109" s="292">
        <f t="shared" si="23"/>
        <v>0.39463554902406522</v>
      </c>
      <c r="AG109" s="293">
        <f t="shared" ref="AG109:AG114" si="39">$Z109*W109</f>
        <v>945138.42063000007</v>
      </c>
      <c r="AH109" s="292">
        <f t="shared" si="25"/>
        <v>0.3803526987996444</v>
      </c>
      <c r="AI109" s="293">
        <f t="shared" ref="AI109:AI114" si="40">$Z109*X109</f>
        <v>943494.99312000012</v>
      </c>
      <c r="AJ109" s="292">
        <f t="shared" si="27"/>
        <v>0.37969133352078532</v>
      </c>
      <c r="AK109" s="293">
        <f t="shared" ref="AK109:AK114" si="41">$Z109*Y109</f>
        <v>998685.33783960005</v>
      </c>
      <c r="AL109" s="292">
        <f t="shared" si="29"/>
        <v>0.40028430989633246</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1248.9000000000001</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1248.9000000000001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1248.9000000000001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886.39393999999993</v>
      </c>
      <c r="U117" s="290">
        <f t="shared" si="49"/>
        <v>854.43349999999987</v>
      </c>
      <c r="V117" s="290">
        <f t="shared" si="49"/>
        <v>805.19488000000001</v>
      </c>
      <c r="W117" s="290">
        <f t="shared" si="49"/>
        <v>778.77670000000001</v>
      </c>
      <c r="X117" s="290">
        <f t="shared" si="49"/>
        <v>775.46080000000006</v>
      </c>
      <c r="Y117" s="290">
        <f t="shared" si="49"/>
        <v>820.051964</v>
      </c>
      <c r="Z117" s="290">
        <f t="shared" si="49"/>
        <v>2649.5699999999997</v>
      </c>
      <c r="AA117" s="288">
        <f t="shared" si="49"/>
        <v>1099136.1916660001</v>
      </c>
      <c r="AB117" s="287">
        <f t="shared" si="43"/>
        <v>0.43790286108963977</v>
      </c>
      <c r="AC117" s="288">
        <f>AC115+AC108+AC103+AC97</f>
        <v>1059220.7981499999</v>
      </c>
      <c r="AD117" s="287">
        <f t="shared" si="44"/>
        <v>0.42200032161422429</v>
      </c>
      <c r="AE117" s="288">
        <f>AE115+AE108+AE103+AE97</f>
        <v>997726.6856320001</v>
      </c>
      <c r="AF117" s="287">
        <f t="shared" si="45"/>
        <v>0.40151582582717971</v>
      </c>
      <c r="AG117" s="288">
        <f>AG115+AG108+AG103+AG97</f>
        <v>963944.90063000005</v>
      </c>
      <c r="AH117" s="287">
        <f t="shared" si="46"/>
        <v>0.3879210033641266</v>
      </c>
      <c r="AI117" s="288">
        <f>AI115+AI108+AI103+AI97</f>
        <v>960591.79312000016</v>
      </c>
      <c r="AJ117" s="287">
        <f t="shared" si="47"/>
        <v>0.38657161040436655</v>
      </c>
      <c r="AK117" s="288">
        <f>AK115+AK108+AK103+AK97</f>
        <v>1016124.0738396001</v>
      </c>
      <c r="AL117" s="287">
        <f t="shared" si="48"/>
        <v>0.40727395131864952</v>
      </c>
    </row>
    <row r="118" spans="18:38" ht="15" customHeight="1" x14ac:dyDescent="0.25">
      <c r="R118" s="299" t="s">
        <v>1192</v>
      </c>
      <c r="S118" s="298" t="s">
        <v>1484</v>
      </c>
      <c r="T118" s="183">
        <f t="shared" ref="T118:Y118" si="50">SUM(T119:T120)</f>
        <v>221.66</v>
      </c>
      <c r="U118" s="183">
        <f t="shared" si="50"/>
        <v>199.4</v>
      </c>
      <c r="V118" s="183">
        <f t="shared" si="50"/>
        <v>103.84</v>
      </c>
      <c r="W118" s="183">
        <f t="shared" si="50"/>
        <v>17.301439999999999</v>
      </c>
      <c r="X118" s="183">
        <f t="shared" si="50"/>
        <v>0.71120000000000005</v>
      </c>
      <c r="Y118" s="183">
        <f t="shared" si="50"/>
        <v>108.582528</v>
      </c>
      <c r="Z118" s="297">
        <f>IF(ISERROR(AA118/T118),0,AA118/T118)</f>
        <v>608.29999999999995</v>
      </c>
      <c r="AA118" s="296">
        <f>SUM(AA119:AA120)</f>
        <v>134835.77799999999</v>
      </c>
      <c r="AB118" s="295">
        <f t="shared" si="43"/>
        <v>5.3719432961215591E-2</v>
      </c>
      <c r="AC118" s="296">
        <f>SUM(AC119:AC120)</f>
        <v>121295.01999999999</v>
      </c>
      <c r="AD118" s="295">
        <f t="shared" si="44"/>
        <v>4.8324709578592563E-2</v>
      </c>
      <c r="AE118" s="296">
        <f>SUM(AE119:AE120)</f>
        <v>63165.871999999996</v>
      </c>
      <c r="AF118" s="295">
        <f t="shared" si="45"/>
        <v>2.5419884649179807E-2</v>
      </c>
      <c r="AG118" s="296">
        <f>SUM(AG119:AG120)</f>
        <v>10524.465951999999</v>
      </c>
      <c r="AH118" s="295">
        <f t="shared" si="46"/>
        <v>4.2353680063073572E-3</v>
      </c>
      <c r="AI118" s="296">
        <f>SUM(AI119:AI120)</f>
        <v>432.62295999999998</v>
      </c>
      <c r="AJ118" s="295">
        <f t="shared" si="47"/>
        <v>1.7410075283061651E-4</v>
      </c>
      <c r="AK118" s="296">
        <f>SUM(AK119:AK120)</f>
        <v>66050.751782399995</v>
      </c>
      <c r="AL118" s="295">
        <f t="shared" si="48"/>
        <v>2.6473883808633969E-2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221.66</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199.4</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103.84</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17.301439999999999</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0.71120000000000005</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108.582528</v>
      </c>
      <c r="Z119" s="294">
        <f>VLOOKUP(TRIM(MID(R119,FIND("#",R119,1)+1,LEN(R119)-FIND("#",R119,1))),DataTauxTs,2,FALSE)</f>
        <v>608.29999999999995</v>
      </c>
      <c r="AA119" s="293">
        <f>$Z119*T119</f>
        <v>134835.77799999999</v>
      </c>
      <c r="AB119" s="292">
        <f t="shared" si="43"/>
        <v>5.3719432961215591E-2</v>
      </c>
      <c r="AC119" s="293">
        <f>$Z119*U119</f>
        <v>121295.01999999999</v>
      </c>
      <c r="AD119" s="292">
        <f t="shared" si="44"/>
        <v>4.8324709578592563E-2</v>
      </c>
      <c r="AE119" s="293">
        <f>$Z119*V119</f>
        <v>63165.871999999996</v>
      </c>
      <c r="AF119" s="292">
        <f t="shared" si="45"/>
        <v>2.5419884649179807E-2</v>
      </c>
      <c r="AG119" s="293">
        <f>$Z119*W119</f>
        <v>10524.465951999999</v>
      </c>
      <c r="AH119" s="292">
        <f t="shared" si="46"/>
        <v>4.2353680063073572E-3</v>
      </c>
      <c r="AI119" s="293">
        <f>$Z119*X119</f>
        <v>432.62295999999998</v>
      </c>
      <c r="AJ119" s="292">
        <f t="shared" si="47"/>
        <v>1.7410075283061651E-4</v>
      </c>
      <c r="AK119" s="293">
        <f>$Z119*Y119</f>
        <v>66050.751782399995</v>
      </c>
      <c r="AL119" s="292">
        <f t="shared" si="48"/>
        <v>2.6473883808633969E-2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328.18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1500</v>
      </c>
      <c r="U121" s="183">
        <f t="shared" si="51"/>
        <v>1500</v>
      </c>
      <c r="V121" s="183">
        <f t="shared" si="51"/>
        <v>1500</v>
      </c>
      <c r="W121" s="183">
        <f t="shared" si="51"/>
        <v>1500</v>
      </c>
      <c r="X121" s="183">
        <f t="shared" si="51"/>
        <v>1500</v>
      </c>
      <c r="Y121" s="183">
        <f t="shared" si="51"/>
        <v>1500</v>
      </c>
      <c r="Z121" s="297">
        <f>IF(ISERROR(AA121/T121),0,AA121/T121)</f>
        <v>317.05</v>
      </c>
      <c r="AA121" s="296">
        <f>SUM(AA122:AA123)</f>
        <v>475575</v>
      </c>
      <c r="AB121" s="295">
        <f t="shared" si="43"/>
        <v>0.18947210977289802</v>
      </c>
      <c r="AC121" s="296">
        <f>SUM(AC122:AC123)</f>
        <v>475575</v>
      </c>
      <c r="AD121" s="295">
        <f t="shared" si="44"/>
        <v>0.18947211318188628</v>
      </c>
      <c r="AE121" s="296">
        <f>SUM(AE122:AE123)</f>
        <v>475575</v>
      </c>
      <c r="AF121" s="295">
        <f t="shared" si="45"/>
        <v>0.19138596934169907</v>
      </c>
      <c r="AG121" s="296">
        <f>SUM(AG122:AG123)</f>
        <v>475575</v>
      </c>
      <c r="AH121" s="295">
        <f t="shared" si="46"/>
        <v>0.19138597139143673</v>
      </c>
      <c r="AI121" s="296">
        <f>SUM(AI122:AI123)</f>
        <v>475575</v>
      </c>
      <c r="AJ121" s="295">
        <f t="shared" si="47"/>
        <v>0.19138597158001147</v>
      </c>
      <c r="AK121" s="296">
        <f>SUM(AK122:AK123)</f>
        <v>475575</v>
      </c>
      <c r="AL121" s="295">
        <f t="shared" si="48"/>
        <v>0.19061580606635789</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1500</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1500</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1500</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1500</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1500</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1500</v>
      </c>
      <c r="Z122" s="294">
        <f>VLOOKUP(TRIM(MID(R122,FIND("#",R122,1)+1,LEN(R122)-FIND("#",R122,1))),DataTauxTs,2,FALSE)</f>
        <v>317.05</v>
      </c>
      <c r="AA122" s="293">
        <f>$Z122*T122</f>
        <v>475575</v>
      </c>
      <c r="AB122" s="292">
        <f t="shared" si="43"/>
        <v>0.18947210977289802</v>
      </c>
      <c r="AC122" s="293">
        <f>$Z122*U122</f>
        <v>475575</v>
      </c>
      <c r="AD122" s="292">
        <f t="shared" si="44"/>
        <v>0.18947211318188628</v>
      </c>
      <c r="AE122" s="293">
        <f>$Z122*V122</f>
        <v>475575</v>
      </c>
      <c r="AF122" s="292">
        <f t="shared" si="45"/>
        <v>0.19138596934169907</v>
      </c>
      <c r="AG122" s="293">
        <f>$Z122*W122</f>
        <v>475575</v>
      </c>
      <c r="AH122" s="292">
        <f t="shared" si="46"/>
        <v>0.19138597139143673</v>
      </c>
      <c r="AI122" s="293">
        <f>$Z122*X122</f>
        <v>475575</v>
      </c>
      <c r="AJ122" s="292">
        <f t="shared" si="47"/>
        <v>0.19138597158001147</v>
      </c>
      <c r="AK122" s="293">
        <f>$Z122*Y122</f>
        <v>475575</v>
      </c>
      <c r="AL122" s="292">
        <f t="shared" si="48"/>
        <v>0.19061580606635789</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1648.35</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1721.66</v>
      </c>
      <c r="U124" s="290">
        <f t="shared" si="52"/>
        <v>1699.4</v>
      </c>
      <c r="V124" s="290">
        <f t="shared" si="52"/>
        <v>1603.84</v>
      </c>
      <c r="W124" s="290">
        <f t="shared" si="52"/>
        <v>1517.30144</v>
      </c>
      <c r="X124" s="290">
        <f t="shared" si="52"/>
        <v>1500.7112</v>
      </c>
      <c r="Y124" s="290">
        <f t="shared" si="52"/>
        <v>1608.5825279999999</v>
      </c>
      <c r="Z124" s="289">
        <f t="shared" si="52"/>
        <v>925.34999999999991</v>
      </c>
      <c r="AA124" s="288">
        <f t="shared" si="52"/>
        <v>610410.77799999993</v>
      </c>
      <c r="AB124" s="287">
        <f t="shared" si="43"/>
        <v>0.24319154273411359</v>
      </c>
      <c r="AC124" s="288">
        <f>AC121+AC118</f>
        <v>596870.02</v>
      </c>
      <c r="AD124" s="287">
        <f t="shared" si="44"/>
        <v>0.23779682276047887</v>
      </c>
      <c r="AE124" s="288">
        <f>AE121+AE118</f>
        <v>538740.87199999997</v>
      </c>
      <c r="AF124" s="287">
        <f t="shared" si="45"/>
        <v>0.21680585399087887</v>
      </c>
      <c r="AG124" s="288">
        <f>AG121+AG118</f>
        <v>486099.465952</v>
      </c>
      <c r="AH124" s="287">
        <f t="shared" si="46"/>
        <v>0.19562133939774409</v>
      </c>
      <c r="AI124" s="288">
        <f>AI121+AI118</f>
        <v>476007.62296000001</v>
      </c>
      <c r="AJ124" s="287">
        <f t="shared" si="47"/>
        <v>0.19156007233284211</v>
      </c>
      <c r="AK124" s="288">
        <f>AK121+AK118</f>
        <v>541625.75178239995</v>
      </c>
      <c r="AL124" s="287">
        <f t="shared" si="48"/>
        <v>0.21708968987499183</v>
      </c>
    </row>
    <row r="125" spans="18:38" ht="15" customHeight="1" x14ac:dyDescent="0.25">
      <c r="R125" s="286" t="s">
        <v>1397</v>
      </c>
      <c r="S125" s="286"/>
      <c r="T125" s="285">
        <f t="shared" ref="T125:Z125" si="53">T124+T106</f>
        <v>1721.66</v>
      </c>
      <c r="U125" s="285">
        <f t="shared" si="53"/>
        <v>1699.4</v>
      </c>
      <c r="V125" s="285">
        <f t="shared" si="53"/>
        <v>1603.84</v>
      </c>
      <c r="W125" s="285">
        <f t="shared" si="53"/>
        <v>1517.30144</v>
      </c>
      <c r="X125" s="285">
        <f t="shared" si="53"/>
        <v>1500.7112</v>
      </c>
      <c r="Y125" s="285">
        <f t="shared" si="53"/>
        <v>1608.5825279999999</v>
      </c>
      <c r="Z125" s="284">
        <f t="shared" si="53"/>
        <v>1926.6999999999998</v>
      </c>
      <c r="AA125" s="283">
        <f>AA124+AA117+AA96</f>
        <v>2367291.982392</v>
      </c>
      <c r="AB125" s="282">
        <f t="shared" si="43"/>
        <v>0.94314420722762626</v>
      </c>
      <c r="AC125" s="283">
        <f>AC124+AC117+AC96</f>
        <v>2324536.0704319999</v>
      </c>
      <c r="AD125" s="282">
        <f t="shared" si="44"/>
        <v>0.92610999617782497</v>
      </c>
      <c r="AE125" s="283">
        <f>AE124+AE117+AE96</f>
        <v>2206833.4361904003</v>
      </c>
      <c r="AF125" s="282">
        <f t="shared" si="45"/>
        <v>0.88809747434363107</v>
      </c>
      <c r="AG125" s="283">
        <f>AG124+AG117+AG96</f>
        <v>2116881.9436764</v>
      </c>
      <c r="AH125" s="282">
        <f t="shared" si="46"/>
        <v>0.85189824341376319</v>
      </c>
      <c r="AI125" s="283">
        <f>AI124+AI117+AI96</f>
        <v>2105580.0031448002</v>
      </c>
      <c r="AJ125" s="282">
        <f t="shared" si="47"/>
        <v>0.84734999661738153</v>
      </c>
      <c r="AK125" s="283">
        <f>AK124+AK117+AK96</f>
        <v>2224224.6871671202</v>
      </c>
      <c r="AL125" s="282">
        <f t="shared" si="48"/>
        <v>0.89149425772392021</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2510000.0235919999</v>
      </c>
      <c r="AB127" s="273">
        <f>(AA125+AA80)/AA127</f>
        <v>1</v>
      </c>
      <c r="AC127" s="274">
        <f>AC125+AC80</f>
        <v>2509999.9784319997</v>
      </c>
      <c r="AD127" s="273">
        <f>(AC125+AC80)/AC127</f>
        <v>1</v>
      </c>
      <c r="AE127" s="274">
        <f>AE125+AE80</f>
        <v>2484900.0249904003</v>
      </c>
      <c r="AF127" s="273">
        <f>(AE125+AE80)/AE127</f>
        <v>1</v>
      </c>
      <c r="AG127" s="274">
        <f>AG125+AG80</f>
        <v>2484899.9983772002</v>
      </c>
      <c r="AH127" s="273">
        <f>(AG125+AG80)/AG127</f>
        <v>1</v>
      </c>
      <c r="AI127" s="274">
        <f>AI125+AI80</f>
        <v>2484899.9959288002</v>
      </c>
      <c r="AJ127" s="273">
        <f>(AI125+AI80)/AI127</f>
        <v>1</v>
      </c>
      <c r="AK127" s="274">
        <f>AK125+AK80</f>
        <v>2494940.00426408</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view="pageBreakPreview" zoomScale="50" zoomScaleNormal="100" zoomScaleSheetLayoutView="50" workbookViewId="0">
      <selection activeCell="D7" sqref="D7"/>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U08551_3FF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123.18124204204335</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188.08535668397167</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23.747052211994241</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64.585607104233219</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145.1348205706843</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20.022392924851648</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92.174260378766078</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253.62467007137312</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28.507487058099358</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82.939189906248302</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203.40835634836199</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27.174560885781201</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127.02730560527142</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91.250513315836457</v>
      </c>
      <c r="E16" s="352">
        <f>IF(ISERROR((VLOOKUP($A$4&amp;" - "&amp;B16,Data_VolumeTigeSepm!$C$7:$E$24,2,FALSE)/VLOOKUP($A$4&amp;" - "&amp;B16,Data_VolumeTigeSepm!$C$7:$E$24,3,FALSE))*1000),0,(VLOOKUP($A$4&amp;" - "&amp;B16,Data_VolumeTigeSepm!$C$7:$E$24,2,FALSE)/VLOOKUP($A$4&amp;" - "&amp;B16,Data_VolumeTigeSepm!$C$7:$E$24,3,FALSE))*1000)</f>
        <v>89.237985392275377</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17.022960716400132</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80.112517696012475</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130.33724751314682</v>
      </c>
      <c r="E17" s="352">
        <f>IF(ISERROR((VLOOKUP($A$4&amp;" - "&amp;B17,Data_VolumeTigeSepm!$C$7:$E$24,2,FALSE)/VLOOKUP($A$4&amp;" - "&amp;B17,Data_VolumeTigeSepm!$C$7:$E$24,3,FALSE))*1000),0,(VLOOKUP($A$4&amp;" - "&amp;B17,Data_VolumeTigeSepm!$C$7:$E$24,2,FALSE)/VLOOKUP($A$4&amp;" - "&amp;B17,Data_VolumeTigeSepm!$C$7:$E$24,3,FALSE))*1000)</f>
        <v>123.98353302503857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22.438370419169086</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81.161484729940696</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143.4788677767973</v>
      </c>
      <c r="E18" s="352">
        <f>IF(ISERROR((VLOOKUP($A$4&amp;" - "&amp;B18,Data_VolumeTigeSepm!$C$7:$E$24,2,FALSE)/VLOOKUP($A$4&amp;" - "&amp;B18,Data_VolumeTigeSepm!$C$7:$E$24,3,FALSE))*1000),0,(VLOOKUP($A$4&amp;" - "&amp;B18,Data_VolumeTigeSepm!$C$7:$E$24,2,FALSE)/VLOOKUP($A$4&amp;" - "&amp;B18,Data_VolumeTigeSepm!$C$7:$E$24,3,FALSE))*1000)</f>
        <v>147.11252049201295</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22.578122365394243</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113.97708372184978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120.10174736821817</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97.22322581540665</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19.527942501510985</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zoomScale="50" zoomScaleNormal="100" zoomScaleSheetLayoutView="50" workbookViewId="0">
      <selection activeCell="D7" sqref="D7"/>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U08551_3FF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U08551_3FF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U08551_3FF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2.2204460492503131E-16</v>
      </c>
    </row>
    <row r="13" spans="1:11" ht="15" customHeight="1" x14ac:dyDescent="0.25">
      <c r="A13" s="589" t="str">
        <f>TitreTableau2</f>
        <v>Tableau 2 : Ventilation des possibilités forestières (m3 brut / an) par essences et types de forêt de l'UA U08551_3FF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2.9408731482938322E-5</v>
      </c>
    </row>
    <row r="15" spans="1:11" ht="15" customHeight="1" x14ac:dyDescent="0.25">
      <c r="A15" s="584" t="s">
        <v>1509</v>
      </c>
      <c r="B15" s="585"/>
      <c r="C15" s="231">
        <f>IF(ISERROR(ABS(1-('Provenance possibilités 1 (tab)'!W91/Intrants_CahierDetermination!K11))),"N/A",ABS(1-('Provenance possibilités 1 (tab)'!W91/Intrants_CahierDetermination!K11)))</f>
        <v>2.9408731482494233E-5</v>
      </c>
    </row>
    <row r="16" spans="1:11" ht="15" customHeight="1" x14ac:dyDescent="0.25">
      <c r="A16" s="589" t="str">
        <f>TitreTableau3</f>
        <v>Tableau 3 : Ventilation des possibilités forestières par essence en fonction des composantes territoriales de l'UA U08551_3FF  *</v>
      </c>
      <c r="B16" s="590"/>
      <c r="C16" s="590"/>
    </row>
    <row r="17" spans="1:3" x14ac:dyDescent="0.25">
      <c r="A17" s="584" t="s">
        <v>1510</v>
      </c>
      <c r="B17" s="585"/>
      <c r="C17" s="231">
        <f>IF(ISERROR(ABS(1-('Provenance possibilités 2 (tab)'!X45/Intrants_CahierDetermination!K11))),"N/A",ABS(1-('Provenance possibilités 2 (tab)'!X45/Intrants_CahierDetermination!K11)))</f>
        <v>3.0870664292637073E-5</v>
      </c>
    </row>
    <row r="18" spans="1:3" ht="15" customHeight="1" x14ac:dyDescent="0.25">
      <c r="A18" s="587" t="str">
        <f>TitreTableau4</f>
        <v>Tableau 4 : Ventilation de la superficie des traitements sylvicoles en fonction des grands types de forêt de l'UA U08551_3FF</v>
      </c>
      <c r="B18" s="588"/>
      <c r="C18" s="588"/>
    </row>
    <row r="19" spans="1:3" x14ac:dyDescent="0.25">
      <c r="A19" s="584" t="s">
        <v>1633</v>
      </c>
      <c r="B19" s="585"/>
      <c r="C19" s="231">
        <f>IF(ISERROR(ABS(1-('Stratégie d''aménagement 1 (tab)'!P15/Intrants_CahierDetermination!F23))),"N/A",ABS(1-('Stratégie d''aménagement 1 (tab)'!P15/Intrants_CahierDetermination!F23)))</f>
        <v>3.9506817325796195E-4</v>
      </c>
    </row>
    <row r="20" spans="1:3" x14ac:dyDescent="0.25">
      <c r="A20" s="584" t="s">
        <v>1634</v>
      </c>
      <c r="B20" s="585"/>
      <c r="C20" s="231">
        <f>IF(ISERROR(ABS(1-('Stratégie d''aménagement 1 (tab)'!P31/Intrants_CahierDetermination!F27))),"N/A",ABS(1-('Stratégie d''aménagement 1 (tab)'!P31/Intrants_CahierDetermination!F27)))</f>
        <v>4.2777777777778248E-3</v>
      </c>
    </row>
    <row r="21" spans="1:3" x14ac:dyDescent="0.25">
      <c r="A21" s="584" t="s">
        <v>1635</v>
      </c>
      <c r="B21" s="585"/>
      <c r="C21" s="231">
        <f>IF(ISERROR(ABS(1-('Stratégie d''aménagement 1 (tab)'!P40/Intrants_CahierDetermination!F30))),"N/A",ABS(1-('Stratégie d''aménagement 1 (tab)'!P40/Intrants_CahierDetermination!F30)))</f>
        <v>6.4158941798941882E-4</v>
      </c>
    </row>
    <row r="22" spans="1:3" x14ac:dyDescent="0.25">
      <c r="A22" s="584" t="s">
        <v>1637</v>
      </c>
      <c r="B22" s="585"/>
      <c r="C22" s="231">
        <f>IF(ISERROR(ABS(1-('Stratégie d''aménagement 1 (tab)'!P60/Intrants_CahierDetermination!F39))),"N/A",ABS(1-('Stratégie d''aménagement 1 (tab)'!P60/Intrants_CahierDetermination!F39)))</f>
        <v>1.3333333326315255E-8</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6.3370731707257377E-5</v>
      </c>
    </row>
    <row r="24" spans="1:3" x14ac:dyDescent="0.25">
      <c r="A24" s="584" t="s">
        <v>1636</v>
      </c>
      <c r="B24" s="585"/>
      <c r="C24" s="231">
        <f>IF(ISERROR(ABS(1-('Stratégie d''aménagement 1 (tab)'!P88/Intrants_CahierDetermination!F46))),"N/A",ABS(1-('Stratégie d''aménagement 1 (tab)'!P88/Intrants_CahierDetermination!F46)))</f>
        <v>8.804173913044E-4</v>
      </c>
    </row>
    <row r="25" spans="1:3" x14ac:dyDescent="0.25">
      <c r="A25" s="587" t="str">
        <f>TitreTableau5</f>
        <v>Tableau 5 : Ventilation de la superficie des traitements sylvicoles par entités territoriales de l'UA U08551_3FF</v>
      </c>
      <c r="B25" s="588"/>
      <c r="C25" s="588"/>
    </row>
    <row r="26" spans="1:3" x14ac:dyDescent="0.25">
      <c r="A26" s="584" t="s">
        <v>1640</v>
      </c>
      <c r="B26" s="585"/>
      <c r="C26" s="231">
        <f>IF(ISERROR(ABS(1-('Stratégie d''aménagement 2 (tab)'!B18/Intrants_CahierDetermination!F23))),"N/A",ABS(1-('Stratégie d''aménagement 2 (tab)'!B18/Intrants_CahierDetermination!F23)))</f>
        <v>3.9507252903980827E-4</v>
      </c>
    </row>
    <row r="27" spans="1:3" x14ac:dyDescent="0.25">
      <c r="A27" s="584" t="s">
        <v>1638</v>
      </c>
      <c r="B27" s="585"/>
      <c r="C27" s="231">
        <f>IF(ISERROR(ABS(1-('Stratégie d''aménagement 2 (tab)'!B34/Intrants_CahierDetermination!F27))),"N/A",ABS(1-('Stratégie d''aménagement 2 (tab)'!B34/Intrants_CahierDetermination!F27)))</f>
        <v>4.2777716757522732E-3</v>
      </c>
    </row>
    <row r="28" spans="1:3" x14ac:dyDescent="0.25">
      <c r="A28" s="584" t="s">
        <v>1639</v>
      </c>
      <c r="B28" s="585"/>
      <c r="C28" s="231">
        <f>IF(ISERROR(ABS(1-('Stratégie d''aménagement 2 (tab)'!B43/Intrants_CahierDetermination!F30))),"N/A",ABS(1-('Stratégie d''aménagement 2 (tab)'!B43/Intrants_CahierDetermination!F30)))</f>
        <v>6.4159310978351147E-4</v>
      </c>
    </row>
    <row r="29" spans="1:3" x14ac:dyDescent="0.25">
      <c r="A29" s="589" t="str">
        <f>TitreTableau6</f>
        <v>Tableau 6 : Ventilation des volumes récoltés en fonction des traitements sylvicoles de l'UA U08551_3FF</v>
      </c>
      <c r="B29" s="590"/>
      <c r="C29" s="591"/>
    </row>
    <row r="30" spans="1:3" x14ac:dyDescent="0.25">
      <c r="A30" s="584" t="s">
        <v>1641</v>
      </c>
      <c r="B30" s="585"/>
      <c r="C30" s="231">
        <f>IF(ISERROR(ABS(1-('Stratégie d''aménagement 3 (tab)'!U55/Intrants_CahierDetermination!K11))),"N/A",ABS(1-('Stratégie d''aménagement 3 (tab)'!U55/Intrants_CahierDetermination!K11)))</f>
        <v>2.9389243209276827E-5</v>
      </c>
    </row>
    <row r="31" spans="1:3" x14ac:dyDescent="0.25">
      <c r="A31" s="589" t="str">
        <f>TitreTableau7</f>
        <v>Tableau 7 : Ventilation du budget sylvicole annuel en fonction des traitements sylvicoles de l'UA U08551_3FF</v>
      </c>
      <c r="B31" s="590"/>
      <c r="C31" s="591"/>
    </row>
    <row r="32" spans="1:3" x14ac:dyDescent="0.25">
      <c r="A32" s="584" t="s">
        <v>1512</v>
      </c>
      <c r="B32" s="585"/>
      <c r="C32" s="231">
        <f>IF(ISERROR(ABS(1-('Stratégie d''aménagement 4 (tab)'!B13/Intrants_CahierDetermination!F23))),"N/A",ABS(1-('Stratégie d''aménagement 4 (tab)'!B13/Intrants_CahierDetermination!F23)))</f>
        <v>3.9506817325796195E-4</v>
      </c>
    </row>
    <row r="33" spans="1:3" x14ac:dyDescent="0.25">
      <c r="A33" s="584" t="s">
        <v>1513</v>
      </c>
      <c r="B33" s="585"/>
      <c r="C33" s="231">
        <f>IF(ISERROR(ABS(1-('Stratégie d''aménagement 4 (tab)'!B29/Intrants_CahierDetermination!F27))),"N/A",ABS(1-('Stratégie d''aménagement 4 (tab)'!B29/Intrants_CahierDetermination!F27)))</f>
        <v>4.2777777777778248E-3</v>
      </c>
    </row>
    <row r="34" spans="1:3" x14ac:dyDescent="0.25">
      <c r="A34" s="584" t="s">
        <v>1514</v>
      </c>
      <c r="B34" s="585"/>
      <c r="C34" s="231">
        <f>IF(ISERROR(ABS(1-('Stratégie d''aménagement 4 (tab)'!B30/Intrants_CahierDetermination!F30))),"N/A",ABS(1-('Stratégie d''aménagement 4 (tab)'!B30/Intrants_CahierDetermination!F30)))</f>
        <v>6.4158941798941882E-4</v>
      </c>
    </row>
    <row r="35" spans="1:3" x14ac:dyDescent="0.25">
      <c r="A35" s="584" t="s">
        <v>1515</v>
      </c>
      <c r="B35" s="585"/>
      <c r="C35" s="231">
        <f>IF(ISERROR(ABS(1-('Stratégie d''aménagement 4 (tab)'!B46/Intrants_CahierDetermination!F39))),"N/A",ABS(1-('Stratégie d''aménagement 4 (tab)'!B46/Intrants_CahierDetermination!F39)))</f>
        <v>1.3333333326315255E-8</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6.3370731707257377E-5</v>
      </c>
    </row>
    <row r="37" spans="1:3" x14ac:dyDescent="0.25">
      <c r="A37" s="584" t="s">
        <v>1516</v>
      </c>
      <c r="B37" s="585"/>
      <c r="C37" s="231">
        <f>IF(ISERROR(ABS(1-('Stratégie d''aménagement 4 (tab)'!B74/Intrants_CahierDetermination!F46))),"N/A",ABS(1-('Stratégie d''aménagement 4 (tab)'!B74/Intrants_CahierDetermination!F46)))</f>
        <v>8.804173913044E-4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1.7090910908734713E-9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2494940</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2014-12-15T13:45:46Z</cp:lastPrinted>
  <dcterms:created xsi:type="dcterms:W3CDTF">2014-03-03T15:48:54Z</dcterms:created>
  <dcterms:modified xsi:type="dcterms:W3CDTF">2014-12-15T13:46:36Z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