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(tab)'!$A$1:$AE$45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GS12" i="31"/>
  <c r="GQ12" i="31"/>
  <c r="GO12" i="31"/>
  <c r="GM12" i="31"/>
  <c r="GK12" i="31"/>
  <c r="GI12" i="31"/>
  <c r="GG12" i="31"/>
  <c r="GE12" i="31"/>
  <c r="GC12" i="31"/>
  <c r="GA12" i="31"/>
  <c r="FY12" i="31"/>
  <c r="FW12" i="31"/>
  <c r="FU12" i="31"/>
  <c r="FS12" i="31"/>
  <c r="FQ12" i="31"/>
  <c r="FO12" i="31"/>
  <c r="FM12" i="31"/>
  <c r="FK12" i="31"/>
  <c r="FI12" i="31"/>
  <c r="FG12" i="31"/>
  <c r="FE12" i="31"/>
  <c r="FC12" i="31"/>
  <c r="FA12" i="31"/>
  <c r="EY12" i="31"/>
  <c r="EW12" i="31"/>
  <c r="EU12" i="31"/>
  <c r="ES12" i="31"/>
  <c r="EQ12" i="31"/>
  <c r="EO12" i="31"/>
  <c r="EM12" i="31"/>
  <c r="EK12" i="31"/>
  <c r="EI12" i="31"/>
  <c r="EG12" i="31"/>
  <c r="EE12" i="31"/>
  <c r="EC12" i="31"/>
  <c r="EA12" i="31"/>
  <c r="DY12" i="31"/>
  <c r="DW12" i="31"/>
  <c r="DU12" i="31"/>
  <c r="DS12" i="31"/>
  <c r="DQ12" i="31"/>
  <c r="DO12" i="31"/>
  <c r="DM12" i="31"/>
  <c r="DK12" i="31"/>
  <c r="DI12" i="31"/>
  <c r="DG12" i="31"/>
  <c r="DE12" i="31"/>
  <c r="DC12" i="31"/>
  <c r="DA12" i="31"/>
  <c r="CY12" i="31"/>
  <c r="CW12" i="31"/>
  <c r="CU12" i="31"/>
  <c r="CS12" i="31"/>
  <c r="CQ12" i="31"/>
  <c r="CO12" i="31"/>
  <c r="CM12" i="31"/>
  <c r="CK12" i="31"/>
  <c r="CI12" i="31"/>
  <c r="CG12" i="31"/>
  <c r="CE12" i="31"/>
  <c r="CC12" i="31"/>
  <c r="CA12" i="31"/>
  <c r="BY12" i="31"/>
  <c r="BW12" i="31"/>
  <c r="BU12" i="31"/>
  <c r="BS12" i="31"/>
  <c r="BQ12" i="31"/>
  <c r="BO12" i="31"/>
  <c r="BM12" i="31"/>
  <c r="BK12" i="31"/>
  <c r="BI12" i="31"/>
  <c r="BG12" i="31"/>
  <c r="BE12" i="31"/>
  <c r="BC12" i="31"/>
  <c r="BA12" i="31"/>
  <c r="AY12" i="31"/>
  <c r="AW12" i="31"/>
  <c r="AU12" i="31"/>
  <c r="AS12" i="31"/>
  <c r="AQ12" i="31"/>
  <c r="AO12" i="31"/>
  <c r="AM12" i="31"/>
  <c r="AK12" i="31"/>
  <c r="AI12" i="31"/>
  <c r="AG12" i="31"/>
  <c r="AE12" i="31"/>
  <c r="AC12" i="31"/>
  <c r="AA12" i="31"/>
  <c r="Y12" i="31"/>
  <c r="W12" i="31"/>
  <c r="U12" i="31"/>
  <c r="S12" i="31"/>
  <c r="Q12" i="31"/>
  <c r="O12" i="31"/>
  <c r="M12" i="31"/>
  <c r="K12" i="31"/>
  <c r="I12" i="31"/>
  <c r="G12" i="31"/>
  <c r="E12" i="31"/>
  <c r="C12" i="31"/>
  <c r="A8" i="31"/>
  <c r="A9" i="31" s="1"/>
  <c r="A7" i="31"/>
  <c r="GT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P58" i="14"/>
  <c r="O58" i="14"/>
  <c r="N58" i="14"/>
  <c r="K58" i="14"/>
  <c r="J58" i="14"/>
  <c r="L58" i="14" s="1"/>
  <c r="I58" i="14"/>
  <c r="H58" i="14"/>
  <c r="G58" i="14"/>
  <c r="F58" i="14"/>
  <c r="E58" i="14"/>
  <c r="D58" i="14"/>
  <c r="V57" i="14"/>
  <c r="T57" i="14"/>
  <c r="S57" i="14"/>
  <c r="R57" i="14"/>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Q32" i="14" s="1"/>
  <c r="P32" i="14"/>
  <c r="O32" i="14"/>
  <c r="N32" i="14"/>
  <c r="K32" i="14"/>
  <c r="J32" i="14"/>
  <c r="L32" i="14" s="1"/>
  <c r="I32" i="14"/>
  <c r="H32" i="14"/>
  <c r="M32" i="14" s="1"/>
  <c r="G32" i="14"/>
  <c r="F32" i="14"/>
  <c r="E32" i="14"/>
  <c r="D32" i="14"/>
  <c r="V31" i="14"/>
  <c r="T31" i="14"/>
  <c r="S31" i="14"/>
  <c r="R31" i="14"/>
  <c r="Q31" i="14" s="1"/>
  <c r="P31" i="14"/>
  <c r="O31" i="14"/>
  <c r="N31" i="14"/>
  <c r="K31" i="14"/>
  <c r="J31" i="14"/>
  <c r="L31" i="14" s="1"/>
  <c r="I31" i="14"/>
  <c r="H31" i="14"/>
  <c r="M31" i="14" s="1"/>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J21" i="1"/>
  <c r="Y21" i="1" s="1"/>
  <c r="I21" i="1"/>
  <c r="H21" i="1"/>
  <c r="W21" i="1" s="1"/>
  <c r="G21" i="1"/>
  <c r="F21" i="1"/>
  <c r="U21" i="1" s="1"/>
  <c r="E21" i="1"/>
  <c r="D21" i="1"/>
  <c r="S21" i="1" s="1"/>
  <c r="C21" i="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X110" i="39"/>
  <c r="V110" i="39"/>
  <c r="T110" i="39"/>
  <c r="Y109" i="39"/>
  <c r="W109" i="39"/>
  <c r="U109" i="39"/>
  <c r="Y116" i="39"/>
  <c r="W116" i="39"/>
  <c r="U116" i="39"/>
  <c r="Y114" i="39"/>
  <c r="W114" i="39"/>
  <c r="U114" i="39"/>
  <c r="X113" i="39"/>
  <c r="V113" i="39"/>
  <c r="T113" i="39"/>
  <c r="Y112" i="39"/>
  <c r="W112" i="39"/>
  <c r="U112" i="39"/>
  <c r="X111" i="39"/>
  <c r="V111" i="39"/>
  <c r="T111" i="39"/>
  <c r="Y110" i="39"/>
  <c r="W110" i="39"/>
  <c r="U110" i="39"/>
  <c r="X109" i="39"/>
  <c r="V109" i="39"/>
  <c r="T109" i="39"/>
  <c r="X107" i="39"/>
  <c r="V107" i="39"/>
  <c r="Y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W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90" i="39"/>
  <c r="T90" i="39"/>
  <c r="V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V90" i="39"/>
  <c r="X88" i="39"/>
  <c r="T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U69" i="39"/>
  <c r="X68" i="39"/>
  <c r="V68" i="39"/>
  <c r="T68" i="39"/>
  <c r="Y67" i="39"/>
  <c r="W67" i="39"/>
  <c r="U67" i="39"/>
  <c r="X66" i="39"/>
  <c r="V66" i="39"/>
  <c r="T66" i="39"/>
  <c r="Y65" i="39"/>
  <c r="W65" i="39"/>
  <c r="U65" i="39"/>
  <c r="X62" i="39"/>
  <c r="V62" i="39"/>
  <c r="T62" i="39"/>
  <c r="Y61" i="39"/>
  <c r="W61" i="39"/>
  <c r="U61" i="39"/>
  <c r="X59" i="39"/>
  <c r="V59" i="39"/>
  <c r="T59" i="39"/>
  <c r="R2" i="39"/>
  <c r="W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I35" i="30"/>
  <c r="G35" i="30"/>
  <c r="E35" i="30"/>
  <c r="C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L35" i="30"/>
  <c r="H35" i="30"/>
  <c r="D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M16" i="30"/>
  <c r="B38" i="30"/>
  <c r="R37" i="30"/>
  <c r="N37" i="30"/>
  <c r="B37" i="30"/>
  <c r="R35" i="30"/>
  <c r="N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N19" i="30"/>
  <c r="L19" i="30"/>
  <c r="B19" i="30"/>
  <c r="R18" i="30"/>
  <c r="N18" i="30"/>
  <c r="B18" i="30"/>
  <c r="R16" i="30"/>
  <c r="N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H19" i="30"/>
  <c r="D19" i="30"/>
  <c r="T18" i="30"/>
  <c r="P18" i="30"/>
  <c r="L18" i="30"/>
  <c r="H18" i="30"/>
  <c r="D18" i="30"/>
  <c r="T16" i="30"/>
  <c r="P16" i="30"/>
  <c r="L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F30" i="29"/>
  <c r="D30"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20" i="2"/>
  <c r="U20" i="2"/>
  <c r="S20" i="2"/>
  <c r="X19" i="2"/>
  <c r="V19" i="2"/>
  <c r="T19" i="2"/>
  <c r="W18" i="2"/>
  <c r="U18" i="2"/>
  <c r="S18" i="2"/>
  <c r="W15" i="2"/>
  <c r="U15" i="2"/>
  <c r="S15" i="2"/>
  <c r="X14" i="2"/>
  <c r="V14" i="2"/>
  <c r="T14" i="2"/>
  <c r="W14" i="2"/>
  <c r="S14" i="2"/>
  <c r="X13" i="2"/>
  <c r="V13" i="2"/>
  <c r="T13" i="2"/>
  <c r="W12" i="2"/>
  <c r="U12" i="2"/>
  <c r="S12" i="2"/>
  <c r="W11" i="2"/>
  <c r="U11" i="2"/>
  <c r="S11" i="2"/>
  <c r="W9" i="2"/>
  <c r="U9" i="2"/>
  <c r="S9" i="2"/>
  <c r="W8" i="2"/>
  <c r="U8" i="2"/>
  <c r="S8" i="2"/>
  <c r="T3" i="2"/>
  <c r="U14" i="2"/>
  <c r="W13" i="2"/>
  <c r="U13" i="2"/>
  <c r="S13" i="2"/>
  <c r="X12" i="2"/>
  <c r="V12" i="2"/>
  <c r="T12" i="2"/>
  <c r="X11" i="2"/>
  <c r="V11" i="2"/>
  <c r="T11" i="2"/>
  <c r="X9" i="2"/>
  <c r="V9" i="2"/>
  <c r="T9" i="2"/>
  <c r="X8" i="2"/>
  <c r="V8" i="2"/>
  <c r="T8" i="2"/>
  <c r="V5" i="2"/>
  <c r="A2" i="2"/>
  <c r="P2" i="1"/>
  <c r="A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K1216" i="18"/>
  <c r="K1215" i="18"/>
  <c r="K1214" i="18"/>
  <c r="K1213" i="18"/>
  <c r="K1212" i="18"/>
  <c r="K1210" i="18"/>
  <c r="K1209" i="18"/>
  <c r="K1208" i="18"/>
  <c r="K1207" i="18"/>
  <c r="M1228" i="18"/>
  <c r="M1227" i="18"/>
  <c r="M1226" i="18"/>
  <c r="L1225" i="18"/>
  <c r="L1224" i="18"/>
  <c r="L1223" i="18"/>
  <c r="L1222" i="18"/>
  <c r="L1221" i="18"/>
  <c r="L1220" i="18"/>
  <c r="L1219" i="18"/>
  <c r="L1218"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M1198" i="18"/>
  <c r="K1198" i="18"/>
  <c r="K1197" i="18"/>
  <c r="K1196" i="18"/>
  <c r="K1195" i="18"/>
  <c r="K1194" i="18"/>
  <c r="K1192" i="18"/>
  <c r="K1191" i="18"/>
  <c r="K1190" i="18"/>
  <c r="K1189" i="18"/>
  <c r="L1206" i="18"/>
  <c r="L1205" i="18"/>
  <c r="L1204" i="18"/>
  <c r="L1203" i="18"/>
  <c r="L1202" i="18"/>
  <c r="L1201" i="18"/>
  <c r="L1200" i="18"/>
  <c r="L1199"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L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05" i="18"/>
  <c r="M1149" i="18"/>
  <c r="M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J1109" i="18"/>
  <c r="J1108" i="18"/>
  <c r="J1107" i="18"/>
  <c r="J1106" i="18"/>
  <c r="K1105" i="18"/>
  <c r="I1105" i="18"/>
  <c r="M1104" i="18"/>
  <c r="K1104" i="18"/>
  <c r="I1104" i="18"/>
  <c r="M1102" i="18"/>
  <c r="K1102" i="18"/>
  <c r="I1102" i="18"/>
  <c r="M1101" i="18"/>
  <c r="K1101" i="18"/>
  <c r="I1101" i="18"/>
  <c r="M1100" i="18"/>
  <c r="K1100" i="18"/>
  <c r="I1100" i="18"/>
  <c r="M1099" i="18"/>
  <c r="K1099" i="18"/>
  <c r="I1099" i="18"/>
  <c r="M1098" i="18"/>
  <c r="K1098" i="18"/>
  <c r="I1098" i="18"/>
  <c r="M1097" i="18"/>
  <c r="K1097" i="18"/>
  <c r="I1097" i="18"/>
  <c r="M1096" i="18"/>
  <c r="K1096" i="18"/>
  <c r="I1096" i="18"/>
  <c r="M1095" i="18"/>
  <c r="K1095" i="18"/>
  <c r="I1095" i="18"/>
  <c r="M1094" i="18"/>
  <c r="K1094" i="18"/>
  <c r="I1094" i="18"/>
  <c r="M1093" i="18"/>
  <c r="K1093" i="18"/>
  <c r="I1093" i="18"/>
  <c r="M1092" i="18"/>
  <c r="K1092" i="18"/>
  <c r="I1092" i="18"/>
  <c r="M1091" i="18"/>
  <c r="K1091" i="18"/>
  <c r="I1091" i="18"/>
  <c r="M1090" i="18"/>
  <c r="K1090" i="18"/>
  <c r="I1090" i="18"/>
  <c r="M1089" i="18"/>
  <c r="K1089" i="18"/>
  <c r="I1089" i="18"/>
  <c r="M1088" i="18"/>
  <c r="K1088" i="18"/>
  <c r="I1088" i="18"/>
  <c r="M1087" i="18"/>
  <c r="K1087" i="18"/>
  <c r="I1087" i="18"/>
  <c r="M1086" i="18"/>
  <c r="K1086" i="18"/>
  <c r="I1086" i="18"/>
  <c r="M1084" i="18"/>
  <c r="K1084" i="18"/>
  <c r="I1084" i="18"/>
  <c r="M1083" i="18"/>
  <c r="K1083" i="18"/>
  <c r="I1083" i="18"/>
  <c r="M1082" i="18"/>
  <c r="K1082" i="18"/>
  <c r="I1082" i="18"/>
  <c r="M1081" i="18"/>
  <c r="K1081" i="18"/>
  <c r="I1081" i="18"/>
  <c r="M1080" i="18"/>
  <c r="K1080" i="18"/>
  <c r="I1080" i="18"/>
  <c r="M1079" i="18"/>
  <c r="K1079" i="18"/>
  <c r="I1079" i="18"/>
  <c r="M1078" i="18"/>
  <c r="K1078" i="18"/>
  <c r="I1078" i="18"/>
  <c r="M1077" i="18"/>
  <c r="K1077" i="18"/>
  <c r="I1077" i="18"/>
  <c r="M1076" i="18"/>
  <c r="K1076" i="18"/>
  <c r="I1076" i="18"/>
  <c r="M1075" i="18"/>
  <c r="K1075" i="18"/>
  <c r="I1075" i="18"/>
  <c r="M1074" i="18"/>
  <c r="K1074" i="18"/>
  <c r="I1074" i="18"/>
  <c r="M1073" i="18"/>
  <c r="K1073" i="18"/>
  <c r="I1073" i="18"/>
  <c r="M1072" i="18"/>
  <c r="K1072" i="18"/>
  <c r="I1072" i="18"/>
  <c r="M1071" i="18"/>
  <c r="K1071" i="18"/>
  <c r="I1071" i="18"/>
  <c r="M1070" i="18"/>
  <c r="K1070" i="18"/>
  <c r="I1070" i="18"/>
  <c r="M1069" i="18"/>
  <c r="K1069" i="18"/>
  <c r="I1069" i="18"/>
  <c r="M1068" i="18"/>
  <c r="K1068" i="18"/>
  <c r="I1068" i="18"/>
  <c r="M1066" i="18"/>
  <c r="K1066" i="18"/>
  <c r="I1066" i="18"/>
  <c r="M1065" i="18"/>
  <c r="K1065" i="18"/>
  <c r="I1065" i="18"/>
  <c r="M1064" i="18"/>
  <c r="K1064" i="18"/>
  <c r="I1064" i="18"/>
  <c r="M1063" i="18"/>
  <c r="K1063" i="18"/>
  <c r="I1063" i="18"/>
  <c r="M1062" i="18"/>
  <c r="K1062" i="18"/>
  <c r="I1062" i="18"/>
  <c r="M1061" i="18"/>
  <c r="K1061" i="18"/>
  <c r="I1061" i="18"/>
  <c r="L1061" i="18"/>
  <c r="M1060" i="18"/>
  <c r="I1060" i="18"/>
  <c r="L1060" i="18"/>
  <c r="M1059" i="18"/>
  <c r="I1059" i="18"/>
  <c r="L1059" i="18"/>
  <c r="M1058" i="18"/>
  <c r="I1058" i="18"/>
  <c r="L1058" i="18"/>
  <c r="M1057" i="18"/>
  <c r="I1057" i="18"/>
  <c r="L1057" i="18"/>
  <c r="M1056" i="18"/>
  <c r="I1056" i="18"/>
  <c r="L1056" i="18"/>
  <c r="M1055" i="18"/>
  <c r="I1055" i="18"/>
  <c r="L1055" i="18"/>
  <c r="M1054" i="18"/>
  <c r="I1054" i="18"/>
  <c r="L1054" i="18"/>
  <c r="M1053" i="18"/>
  <c r="I1053" i="18"/>
  <c r="L1053" i="18"/>
  <c r="M1052" i="18"/>
  <c r="I1052" i="18"/>
  <c r="L1052" i="18"/>
  <c r="M1051" i="18"/>
  <c r="I1051" i="18"/>
  <c r="L1051" i="18"/>
  <c r="M1050" i="18"/>
  <c r="I1050" i="18"/>
  <c r="L1050" i="18"/>
  <c r="M1048" i="18"/>
  <c r="I1048" i="18"/>
  <c r="L1048" i="18"/>
  <c r="M1047" i="18"/>
  <c r="I1047" i="18"/>
  <c r="L1047" i="18"/>
  <c r="M1046" i="18"/>
  <c r="I1046" i="18"/>
  <c r="L1046" i="18"/>
  <c r="M1045" i="18"/>
  <c r="I1045" i="18"/>
  <c r="L1045" i="18"/>
  <c r="M1044" i="18"/>
  <c r="I1044" i="18"/>
  <c r="L1044" i="18"/>
  <c r="M1043" i="18"/>
  <c r="I1043" i="18"/>
  <c r="L1043" i="18"/>
  <c r="M1042" i="18"/>
  <c r="I1042" i="18"/>
  <c r="L1042" i="18"/>
  <c r="M1041" i="18"/>
  <c r="I1041" i="18"/>
  <c r="L1041" i="18"/>
  <c r="M1040" i="18"/>
  <c r="I1040" i="18"/>
  <c r="L1040" i="18"/>
  <c r="M1039" i="18"/>
  <c r="I1039" i="18"/>
  <c r="L1039" i="18"/>
  <c r="M1038" i="18"/>
  <c r="I1038" i="18"/>
  <c r="L1038" i="18"/>
  <c r="M1037" i="18"/>
  <c r="I1037" i="18"/>
  <c r="L1037" i="18"/>
  <c r="M1036" i="18"/>
  <c r="I1036" i="18"/>
  <c r="L1036" i="18"/>
  <c r="M1035" i="18"/>
  <c r="I1035" i="18"/>
  <c r="L1035" i="18"/>
  <c r="M1034" i="18"/>
  <c r="I1034" i="18"/>
  <c r="L1034" i="18"/>
  <c r="M1033" i="18"/>
  <c r="I1033" i="18"/>
  <c r="L1033" i="18"/>
  <c r="M1032" i="18"/>
  <c r="I1032" i="18"/>
  <c r="L1032" i="18"/>
  <c r="M1030" i="18"/>
  <c r="I1030" i="18"/>
  <c r="L1030" i="18"/>
  <c r="M1029" i="18"/>
  <c r="I1029" i="18"/>
  <c r="L1029" i="18"/>
  <c r="M1028" i="18"/>
  <c r="I1028" i="18"/>
  <c r="L1028" i="18"/>
  <c r="M1027" i="18"/>
  <c r="I1027" i="18"/>
  <c r="L1027" i="18"/>
  <c r="M1026" i="18"/>
  <c r="I1026" i="18"/>
  <c r="L1026" i="18"/>
  <c r="M1025" i="18"/>
  <c r="I1025" i="18"/>
  <c r="L1025" i="18"/>
  <c r="M1024" i="18"/>
  <c r="I1024" i="18"/>
  <c r="L1024" i="18"/>
  <c r="M1023" i="18"/>
  <c r="I1023" i="18"/>
  <c r="L1023" i="18"/>
  <c r="M1022" i="18"/>
  <c r="I1022" i="18"/>
  <c r="L1022" i="18"/>
  <c r="M1021" i="18"/>
  <c r="I1021" i="18"/>
  <c r="L1021" i="18"/>
  <c r="M1020" i="18"/>
  <c r="I1020" i="18"/>
  <c r="L1020" i="18"/>
  <c r="M1019" i="18"/>
  <c r="I1019" i="18"/>
  <c r="L1019"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L1070" i="18"/>
  <c r="L1069" i="18"/>
  <c r="L1068" i="18"/>
  <c r="L1066" i="18"/>
  <c r="L1065" i="18"/>
  <c r="L1064" i="18"/>
  <c r="L1063" i="18"/>
  <c r="L1062" i="18"/>
  <c r="K1060" i="18"/>
  <c r="K1059" i="18"/>
  <c r="K1058" i="18"/>
  <c r="K1057" i="18"/>
  <c r="K1056" i="18"/>
  <c r="K1055" i="18"/>
  <c r="K1054" i="18"/>
  <c r="K1053" i="18"/>
  <c r="K1052" i="18"/>
  <c r="K1051" i="18"/>
  <c r="K1050" i="18"/>
  <c r="K1048" i="18"/>
  <c r="K1047" i="18"/>
  <c r="K1046" i="18"/>
  <c r="K1045" i="18"/>
  <c r="K1044" i="18"/>
  <c r="K1043" i="18"/>
  <c r="K1042" i="18"/>
  <c r="K1041" i="18"/>
  <c r="K1040" i="18"/>
  <c r="K1039" i="18"/>
  <c r="K1038" i="18"/>
  <c r="K1037" i="18"/>
  <c r="K1036" i="18"/>
  <c r="K1035" i="18"/>
  <c r="K1034" i="18"/>
  <c r="K1033" i="18"/>
  <c r="K1032" i="18"/>
  <c r="K1030" i="18"/>
  <c r="K1029" i="18"/>
  <c r="K1028" i="18"/>
  <c r="K1027" i="18"/>
  <c r="K1026" i="18"/>
  <c r="K1025" i="18"/>
  <c r="K1024" i="18"/>
  <c r="K1023" i="18"/>
  <c r="K1022" i="18"/>
  <c r="K1021" i="18"/>
  <c r="K1020" i="18"/>
  <c r="K1019" i="18"/>
  <c r="K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I997" i="18"/>
  <c r="M996" i="18"/>
  <c r="K996" i="18"/>
  <c r="I996" i="18"/>
  <c r="M994" i="18"/>
  <c r="K994" i="18"/>
  <c r="I994" i="18"/>
  <c r="M993" i="18"/>
  <c r="K993" i="18"/>
  <c r="I993" i="18"/>
  <c r="M992" i="18"/>
  <c r="K992" i="18"/>
  <c r="I992" i="18"/>
  <c r="M991" i="18"/>
  <c r="K991" i="18"/>
  <c r="I991" i="18"/>
  <c r="M990" i="18"/>
  <c r="K990" i="18"/>
  <c r="I990" i="18"/>
  <c r="M989" i="18"/>
  <c r="K989" i="18"/>
  <c r="I989" i="18"/>
  <c r="M988" i="18"/>
  <c r="K988" i="18"/>
  <c r="I988" i="18"/>
  <c r="M987" i="18"/>
  <c r="K987" i="18"/>
  <c r="I987" i="18"/>
  <c r="M986" i="18"/>
  <c r="K986" i="18"/>
  <c r="I986" i="18"/>
  <c r="M985" i="18"/>
  <c r="K985" i="18"/>
  <c r="I985" i="18"/>
  <c r="M984" i="18"/>
  <c r="K984" i="18"/>
  <c r="I984" i="18"/>
  <c r="M983" i="18"/>
  <c r="K983" i="18"/>
  <c r="I983" i="18"/>
  <c r="M982" i="18"/>
  <c r="K982" i="18"/>
  <c r="I982" i="18"/>
  <c r="M981" i="18"/>
  <c r="K981" i="18"/>
  <c r="I981" i="18"/>
  <c r="M980" i="18"/>
  <c r="K980" i="18"/>
  <c r="I980" i="18"/>
  <c r="M979" i="18"/>
  <c r="K979" i="18"/>
  <c r="I979" i="18"/>
  <c r="M978" i="18"/>
  <c r="K978" i="18"/>
  <c r="I978" i="18"/>
  <c r="M976" i="18"/>
  <c r="K976" i="18"/>
  <c r="I976" i="18"/>
  <c r="M975" i="18"/>
  <c r="K975" i="18"/>
  <c r="I975" i="18"/>
  <c r="M974" i="18"/>
  <c r="K974" i="18"/>
  <c r="I974" i="18"/>
  <c r="M973" i="18"/>
  <c r="K973" i="18"/>
  <c r="I973" i="18"/>
  <c r="M972" i="18"/>
  <c r="K972" i="18"/>
  <c r="I972" i="18"/>
  <c r="M971" i="18"/>
  <c r="K971" i="18"/>
  <c r="I971" i="18"/>
  <c r="M970" i="18"/>
  <c r="K970" i="18"/>
  <c r="I970" i="18"/>
  <c r="M969" i="18"/>
  <c r="K969" i="18"/>
  <c r="I969" i="18"/>
  <c r="M968" i="18"/>
  <c r="K968" i="18"/>
  <c r="I968" i="18"/>
  <c r="M967" i="18"/>
  <c r="K967" i="18"/>
  <c r="I967" i="18"/>
  <c r="M966" i="18"/>
  <c r="K966" i="18"/>
  <c r="I966" i="18"/>
  <c r="M965" i="18"/>
  <c r="K965" i="18"/>
  <c r="I965" i="18"/>
  <c r="M964" i="18"/>
  <c r="K964" i="18"/>
  <c r="I964" i="18"/>
  <c r="M963" i="18"/>
  <c r="K963" i="18"/>
  <c r="I963" i="18"/>
  <c r="M962" i="18"/>
  <c r="K962" i="18"/>
  <c r="I962" i="18"/>
  <c r="M961" i="18"/>
  <c r="K961" i="18"/>
  <c r="I961" i="18"/>
  <c r="M960" i="18"/>
  <c r="K960" i="18"/>
  <c r="I960" i="18"/>
  <c r="M958" i="18"/>
  <c r="K958" i="18"/>
  <c r="I958" i="18"/>
  <c r="M957" i="18"/>
  <c r="K957" i="18"/>
  <c r="I957" i="18"/>
  <c r="M956" i="18"/>
  <c r="K956" i="18"/>
  <c r="I956" i="18"/>
  <c r="M955" i="18"/>
  <c r="K955" i="18"/>
  <c r="I955" i="18"/>
  <c r="M954" i="18"/>
  <c r="K954" i="18"/>
  <c r="I954" i="18"/>
  <c r="M953" i="18"/>
  <c r="K953" i="18"/>
  <c r="I953" i="18"/>
  <c r="M952" i="18"/>
  <c r="K952" i="18"/>
  <c r="I952" i="18"/>
  <c r="M951" i="18"/>
  <c r="K951" i="18"/>
  <c r="I951" i="18"/>
  <c r="M950" i="18"/>
  <c r="K950" i="18"/>
  <c r="I950" i="18"/>
  <c r="M949" i="18"/>
  <c r="K949" i="18"/>
  <c r="I949" i="18"/>
  <c r="M948" i="18"/>
  <c r="K948" i="18"/>
  <c r="I948" i="18"/>
  <c r="M947" i="18"/>
  <c r="K947" i="18"/>
  <c r="I947" i="18"/>
  <c r="M946" i="18"/>
  <c r="K946" i="18"/>
  <c r="I946" i="18"/>
  <c r="M945" i="18"/>
  <c r="K945" i="18"/>
  <c r="I945" i="18"/>
  <c r="K944" i="18"/>
  <c r="K943" i="18"/>
  <c r="K942" i="18"/>
  <c r="K940" i="18"/>
  <c r="K939" i="18"/>
  <c r="K938" i="18"/>
  <c r="K937" i="18"/>
  <c r="K936" i="18"/>
  <c r="K935" i="18"/>
  <c r="K934" i="18"/>
  <c r="K933" i="18"/>
  <c r="K932" i="18"/>
  <c r="K931" i="18"/>
  <c r="K930" i="18"/>
  <c r="K929" i="18"/>
  <c r="K928" i="18"/>
  <c r="K927" i="18"/>
  <c r="K926" i="18"/>
  <c r="K925" i="18"/>
  <c r="K924" i="18"/>
  <c r="K922" i="18"/>
  <c r="K921" i="18"/>
  <c r="K920" i="18"/>
  <c r="K919" i="18"/>
  <c r="K918" i="18"/>
  <c r="K917" i="18"/>
  <c r="K916" i="18"/>
  <c r="K915" i="18"/>
  <c r="K914" i="18"/>
  <c r="K913" i="18"/>
  <c r="K912" i="18"/>
  <c r="K911" i="18"/>
  <c r="K910" i="18"/>
  <c r="K909" i="18"/>
  <c r="K908" i="18"/>
  <c r="K907" i="18"/>
  <c r="K906" i="18"/>
  <c r="K904" i="18"/>
  <c r="K903" i="18"/>
  <c r="K902" i="18"/>
  <c r="K901" i="18"/>
  <c r="K900" i="18"/>
  <c r="K899" i="18"/>
  <c r="K898" i="18"/>
  <c r="K897" i="18"/>
  <c r="K896" i="18"/>
  <c r="K895" i="18"/>
  <c r="K894" i="18"/>
  <c r="K893" i="18"/>
  <c r="K892" i="18"/>
  <c r="K891" i="18"/>
  <c r="K890" i="18"/>
  <c r="K889" i="18"/>
  <c r="K888" i="18"/>
  <c r="K886" i="18"/>
  <c r="K885" i="18"/>
  <c r="K884" i="18"/>
  <c r="K883" i="18"/>
  <c r="K882" i="18"/>
  <c r="K881" i="18"/>
  <c r="K880" i="18"/>
  <c r="K879" i="18"/>
  <c r="K878" i="18"/>
  <c r="K877" i="18"/>
  <c r="K876" i="18"/>
  <c r="K875" i="18"/>
  <c r="K874" i="18"/>
  <c r="K873" i="18"/>
  <c r="K872" i="18"/>
  <c r="K871" i="18"/>
  <c r="K870" i="18"/>
  <c r="K868" i="18"/>
  <c r="K867" i="18"/>
  <c r="K866" i="18"/>
  <c r="K865" i="18"/>
  <c r="K864" i="18"/>
  <c r="K863" i="18"/>
  <c r="K862" i="18"/>
  <c r="K861" i="18"/>
  <c r="K860"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L988" i="18"/>
  <c r="L987" i="18"/>
  <c r="L986" i="18"/>
  <c r="L985" i="18"/>
  <c r="L984" i="18"/>
  <c r="L983" i="18"/>
  <c r="L982" i="18"/>
  <c r="L981" i="18"/>
  <c r="L980" i="18"/>
  <c r="L979" i="18"/>
  <c r="L978" i="18"/>
  <c r="L976" i="18"/>
  <c r="L975" i="18"/>
  <c r="L974" i="18"/>
  <c r="L973" i="18"/>
  <c r="L972" i="18"/>
  <c r="L971" i="18"/>
  <c r="L970" i="18"/>
  <c r="L969" i="18"/>
  <c r="L968" i="18"/>
  <c r="L967" i="18"/>
  <c r="L966" i="18"/>
  <c r="L965" i="18"/>
  <c r="L964" i="18"/>
  <c r="L963" i="18"/>
  <c r="L962" i="18"/>
  <c r="L961" i="18"/>
  <c r="L960" i="18"/>
  <c r="L958" i="18"/>
  <c r="L957" i="18"/>
  <c r="L956" i="18"/>
  <c r="L955" i="18"/>
  <c r="L954" i="18"/>
  <c r="L953" i="18"/>
  <c r="L952" i="18"/>
  <c r="L951" i="18"/>
  <c r="L950" i="18"/>
  <c r="L949" i="18"/>
  <c r="L948" i="18"/>
  <c r="L947" i="18"/>
  <c r="L946" i="18"/>
  <c r="L945" i="18"/>
  <c r="M944" i="18"/>
  <c r="I944" i="18"/>
  <c r="L944" i="18"/>
  <c r="M943" i="18"/>
  <c r="I943" i="18"/>
  <c r="L943" i="18"/>
  <c r="M942" i="18"/>
  <c r="I942" i="18"/>
  <c r="L942" i="18"/>
  <c r="M940" i="18"/>
  <c r="I940" i="18"/>
  <c r="L940" i="18"/>
  <c r="M939" i="18"/>
  <c r="I939" i="18"/>
  <c r="L939" i="18"/>
  <c r="M938" i="18"/>
  <c r="I938" i="18"/>
  <c r="L938" i="18"/>
  <c r="M937" i="18"/>
  <c r="I937" i="18"/>
  <c r="L937" i="18"/>
  <c r="M936" i="18"/>
  <c r="I936" i="18"/>
  <c r="L936" i="18"/>
  <c r="M935" i="18"/>
  <c r="I935" i="18"/>
  <c r="L935" i="18"/>
  <c r="M934" i="18"/>
  <c r="I934" i="18"/>
  <c r="L934" i="18"/>
  <c r="M933" i="18"/>
  <c r="I933" i="18"/>
  <c r="L933" i="18"/>
  <c r="M932" i="18"/>
  <c r="I932" i="18"/>
  <c r="L932" i="18"/>
  <c r="M931" i="18"/>
  <c r="I931" i="18"/>
  <c r="L931" i="18"/>
  <c r="M930" i="18"/>
  <c r="I930" i="18"/>
  <c r="L930" i="18"/>
  <c r="M929" i="18"/>
  <c r="I929" i="18"/>
  <c r="L929" i="18"/>
  <c r="M928" i="18"/>
  <c r="I928" i="18"/>
  <c r="L928" i="18"/>
  <c r="M927" i="18"/>
  <c r="I927" i="18"/>
  <c r="L927" i="18"/>
  <c r="M926" i="18"/>
  <c r="I926" i="18"/>
  <c r="L926" i="18"/>
  <c r="M925" i="18"/>
  <c r="I925" i="18"/>
  <c r="L925" i="18"/>
  <c r="M924" i="18"/>
  <c r="I924" i="18"/>
  <c r="L924" i="18"/>
  <c r="M922" i="18"/>
  <c r="I922" i="18"/>
  <c r="L922" i="18"/>
  <c r="M921" i="18"/>
  <c r="I921" i="18"/>
  <c r="L921" i="18"/>
  <c r="M920" i="18"/>
  <c r="I920" i="18"/>
  <c r="L920" i="18"/>
  <c r="M919" i="18"/>
  <c r="I919" i="18"/>
  <c r="L919" i="18"/>
  <c r="M918" i="18"/>
  <c r="I918" i="18"/>
  <c r="L918" i="18"/>
  <c r="M917" i="18"/>
  <c r="I917" i="18"/>
  <c r="L917" i="18"/>
  <c r="M916" i="18"/>
  <c r="I916" i="18"/>
  <c r="L916" i="18"/>
  <c r="M915" i="18"/>
  <c r="I915" i="18"/>
  <c r="L915" i="18"/>
  <c r="M914" i="18"/>
  <c r="I914" i="18"/>
  <c r="L914" i="18"/>
  <c r="M913" i="18"/>
  <c r="I913" i="18"/>
  <c r="L913" i="18"/>
  <c r="M912" i="18"/>
  <c r="I912" i="18"/>
  <c r="L912" i="18"/>
  <c r="M911" i="18"/>
  <c r="I911" i="18"/>
  <c r="L911" i="18"/>
  <c r="M910" i="18"/>
  <c r="I910" i="18"/>
  <c r="L910" i="18"/>
  <c r="M909" i="18"/>
  <c r="I909" i="18"/>
  <c r="L909" i="18"/>
  <c r="M908" i="18"/>
  <c r="I908" i="18"/>
  <c r="L908" i="18"/>
  <c r="M907" i="18"/>
  <c r="I907" i="18"/>
  <c r="L907" i="18"/>
  <c r="M906" i="18"/>
  <c r="I906" i="18"/>
  <c r="L906" i="18"/>
  <c r="M904" i="18"/>
  <c r="I904" i="18"/>
  <c r="L904" i="18"/>
  <c r="M903" i="18"/>
  <c r="I903" i="18"/>
  <c r="L903" i="18"/>
  <c r="M902" i="18"/>
  <c r="I902" i="18"/>
  <c r="L902" i="18"/>
  <c r="M901" i="18"/>
  <c r="I901" i="18"/>
  <c r="L901" i="18"/>
  <c r="M900" i="18"/>
  <c r="I900" i="18"/>
  <c r="L900" i="18"/>
  <c r="M899" i="18"/>
  <c r="I899" i="18"/>
  <c r="L899" i="18"/>
  <c r="M898" i="18"/>
  <c r="I898" i="18"/>
  <c r="L898" i="18"/>
  <c r="M897" i="18"/>
  <c r="I897" i="18"/>
  <c r="L897" i="18"/>
  <c r="M896" i="18"/>
  <c r="I896" i="18"/>
  <c r="L896" i="18"/>
  <c r="M895" i="18"/>
  <c r="I895" i="18"/>
  <c r="L895" i="18"/>
  <c r="M894" i="18"/>
  <c r="I894" i="18"/>
  <c r="L894" i="18"/>
  <c r="M893" i="18"/>
  <c r="I893" i="18"/>
  <c r="L893" i="18"/>
  <c r="M892" i="18"/>
  <c r="I892" i="18"/>
  <c r="L892" i="18"/>
  <c r="M891" i="18"/>
  <c r="I891" i="18"/>
  <c r="L891" i="18"/>
  <c r="M890" i="18"/>
  <c r="I890" i="18"/>
  <c r="L890" i="18"/>
  <c r="M889" i="18"/>
  <c r="I889" i="18"/>
  <c r="L889" i="18"/>
  <c r="M888" i="18"/>
  <c r="I888" i="18"/>
  <c r="L888" i="18"/>
  <c r="M886" i="18"/>
  <c r="I886" i="18"/>
  <c r="L886" i="18"/>
  <c r="M885" i="18"/>
  <c r="I885" i="18"/>
  <c r="L885" i="18"/>
  <c r="M884" i="18"/>
  <c r="I884" i="18"/>
  <c r="L884" i="18"/>
  <c r="M883" i="18"/>
  <c r="I883" i="18"/>
  <c r="L883" i="18"/>
  <c r="M882" i="18"/>
  <c r="I882" i="18"/>
  <c r="L882" i="18"/>
  <c r="M881" i="18"/>
  <c r="I881" i="18"/>
  <c r="L881" i="18"/>
  <c r="M880" i="18"/>
  <c r="I880" i="18"/>
  <c r="L880" i="18"/>
  <c r="M879" i="18"/>
  <c r="I879" i="18"/>
  <c r="L879" i="18"/>
  <c r="M878" i="18"/>
  <c r="I878" i="18"/>
  <c r="L878" i="18"/>
  <c r="M877" i="18"/>
  <c r="I877" i="18"/>
  <c r="L877" i="18"/>
  <c r="M876" i="18"/>
  <c r="I876" i="18"/>
  <c r="L876" i="18"/>
  <c r="M875" i="18"/>
  <c r="I875" i="18"/>
  <c r="L875" i="18"/>
  <c r="M874" i="18"/>
  <c r="I874" i="18"/>
  <c r="L874" i="18"/>
  <c r="M873" i="18"/>
  <c r="I873" i="18"/>
  <c r="L873" i="18"/>
  <c r="M872" i="18"/>
  <c r="I872" i="18"/>
  <c r="L872" i="18"/>
  <c r="M871" i="18"/>
  <c r="I871" i="18"/>
  <c r="L871" i="18"/>
  <c r="M870" i="18"/>
  <c r="I870" i="18"/>
  <c r="L870" i="18"/>
  <c r="M868" i="18"/>
  <c r="I868" i="18"/>
  <c r="L868" i="18"/>
  <c r="M867" i="18"/>
  <c r="I867" i="18"/>
  <c r="L867" i="18"/>
  <c r="M866" i="18"/>
  <c r="I866" i="18"/>
  <c r="L866" i="18"/>
  <c r="M865" i="18"/>
  <c r="I865" i="18"/>
  <c r="L865" i="18"/>
  <c r="M864" i="18"/>
  <c r="I864" i="18"/>
  <c r="L864" i="18"/>
  <c r="M863" i="18"/>
  <c r="I863" i="18"/>
  <c r="L863" i="18"/>
  <c r="M862" i="18"/>
  <c r="I862" i="18"/>
  <c r="L862" i="18"/>
  <c r="M861" i="18"/>
  <c r="I861" i="18"/>
  <c r="L861" i="18"/>
  <c r="M860" i="18"/>
  <c r="I860" i="18"/>
  <c r="L860" i="18"/>
  <c r="M859" i="18"/>
  <c r="I859" i="18"/>
  <c r="M858" i="18"/>
  <c r="K858" i="18"/>
  <c r="I858" i="18"/>
  <c r="M857" i="18"/>
  <c r="K857" i="18"/>
  <c r="I857" i="18"/>
  <c r="M856" i="18"/>
  <c r="K856" i="18"/>
  <c r="I856" i="18"/>
  <c r="M855" i="18"/>
  <c r="K855" i="18"/>
  <c r="I855" i="18"/>
  <c r="M854" i="18"/>
  <c r="K854" i="18"/>
  <c r="I854" i="18"/>
  <c r="M853" i="18"/>
  <c r="K853" i="18"/>
  <c r="I853" i="18"/>
  <c r="M852" i="18"/>
  <c r="K852" i="18"/>
  <c r="I852" i="18"/>
  <c r="M850" i="18"/>
  <c r="K850" i="18"/>
  <c r="I850" i="18"/>
  <c r="M849" i="18"/>
  <c r="K849" i="18"/>
  <c r="I849" i="18"/>
  <c r="M848" i="18"/>
  <c r="K848" i="18"/>
  <c r="I848" i="18"/>
  <c r="M847" i="18"/>
  <c r="K847" i="18"/>
  <c r="I847" i="18"/>
  <c r="M846" i="18"/>
  <c r="K846" i="18"/>
  <c r="I846" i="18"/>
  <c r="M845" i="18"/>
  <c r="K845" i="18"/>
  <c r="I845" i="18"/>
  <c r="M844" i="18"/>
  <c r="K844" i="18"/>
  <c r="I844" i="18"/>
  <c r="M843" i="18"/>
  <c r="K843" i="18"/>
  <c r="I843" i="18"/>
  <c r="M842" i="18"/>
  <c r="K842" i="18"/>
  <c r="I842" i="18"/>
  <c r="M841" i="18"/>
  <c r="K841" i="18"/>
  <c r="I841" i="18"/>
  <c r="M840" i="18"/>
  <c r="K840" i="18"/>
  <c r="I840" i="18"/>
  <c r="M839" i="18"/>
  <c r="K839" i="18"/>
  <c r="I839" i="18"/>
  <c r="M838" i="18"/>
  <c r="K838" i="18"/>
  <c r="I838" i="18"/>
  <c r="M837" i="18"/>
  <c r="K837" i="18"/>
  <c r="I837" i="18"/>
  <c r="M836" i="18"/>
  <c r="K836" i="18"/>
  <c r="I836" i="18"/>
  <c r="M835" i="18"/>
  <c r="K835" i="18"/>
  <c r="I835" i="18"/>
  <c r="M834" i="18"/>
  <c r="K834" i="18"/>
  <c r="I834" i="18"/>
  <c r="M832" i="18"/>
  <c r="K832" i="18"/>
  <c r="I832" i="18"/>
  <c r="M831" i="18"/>
  <c r="K831" i="18"/>
  <c r="I831" i="18"/>
  <c r="M830" i="18"/>
  <c r="K830" i="18"/>
  <c r="I830" i="18"/>
  <c r="M829" i="18"/>
  <c r="K829" i="18"/>
  <c r="I829" i="18"/>
  <c r="M828" i="18"/>
  <c r="K828" i="18"/>
  <c r="I828" i="18"/>
  <c r="M827" i="18"/>
  <c r="K827" i="18"/>
  <c r="I827" i="18"/>
  <c r="M826" i="18"/>
  <c r="K826" i="18"/>
  <c r="I826" i="18"/>
  <c r="M825" i="18"/>
  <c r="K825" i="18"/>
  <c r="I825" i="18"/>
  <c r="M824" i="18"/>
  <c r="K824" i="18"/>
  <c r="I824" i="18"/>
  <c r="M823" i="18"/>
  <c r="K823" i="18"/>
  <c r="I823" i="18"/>
  <c r="M822" i="18"/>
  <c r="K822" i="18"/>
  <c r="I822" i="18"/>
  <c r="M821" i="18"/>
  <c r="K821" i="18"/>
  <c r="I821" i="18"/>
  <c r="M820" i="18"/>
  <c r="K820" i="18"/>
  <c r="I820" i="18"/>
  <c r="M819" i="18"/>
  <c r="K819" i="18"/>
  <c r="I819" i="18"/>
  <c r="M818" i="18"/>
  <c r="K818" i="18"/>
  <c r="I818" i="18"/>
  <c r="M817" i="18"/>
  <c r="K817" i="18"/>
  <c r="I817" i="18"/>
  <c r="M816" i="18"/>
  <c r="K816" i="18"/>
  <c r="I816" i="18"/>
  <c r="M814" i="18"/>
  <c r="K814" i="18"/>
  <c r="I814" i="18"/>
  <c r="M813" i="18"/>
  <c r="K813" i="18"/>
  <c r="I813" i="18"/>
  <c r="M812" i="18"/>
  <c r="K812" i="18"/>
  <c r="I812" i="18"/>
  <c r="M811"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K775" i="18"/>
  <c r="K774" i="18"/>
  <c r="K773" i="18"/>
  <c r="K772" i="18"/>
  <c r="K771" i="18"/>
  <c r="K770" i="18"/>
  <c r="K769" i="18"/>
  <c r="K768" i="18"/>
  <c r="K767" i="18"/>
  <c r="K766" i="18"/>
  <c r="K765" i="18"/>
  <c r="K764" i="18"/>
  <c r="K763" i="18"/>
  <c r="K762" i="18"/>
  <c r="K760" i="18"/>
  <c r="K759" i="18"/>
  <c r="L858" i="18"/>
  <c r="L857" i="18"/>
  <c r="L856" i="18"/>
  <c r="L855" i="18"/>
  <c r="L854" i="18"/>
  <c r="L853" i="18"/>
  <c r="L852" i="18"/>
  <c r="L850" i="18"/>
  <c r="L849" i="18"/>
  <c r="L848" i="18"/>
  <c r="L847" i="18"/>
  <c r="L846" i="18"/>
  <c r="L845" i="18"/>
  <c r="L844" i="18"/>
  <c r="L843" i="18"/>
  <c r="L842" i="18"/>
  <c r="L841" i="18"/>
  <c r="L840" i="18"/>
  <c r="L839" i="18"/>
  <c r="L838" i="18"/>
  <c r="L837" i="18"/>
  <c r="L836" i="18"/>
  <c r="L835" i="18"/>
  <c r="L834" i="18"/>
  <c r="L832" i="18"/>
  <c r="L831" i="18"/>
  <c r="L830" i="18"/>
  <c r="L829" i="18"/>
  <c r="L828" i="18"/>
  <c r="L827" i="18"/>
  <c r="L826" i="18"/>
  <c r="L825" i="18"/>
  <c r="L824" i="18"/>
  <c r="L823" i="18"/>
  <c r="L822" i="18"/>
  <c r="L821" i="18"/>
  <c r="L820" i="18"/>
  <c r="L819" i="18"/>
  <c r="L818" i="18"/>
  <c r="L817" i="18"/>
  <c r="L816" i="18"/>
  <c r="L814" i="18"/>
  <c r="L813" i="18"/>
  <c r="L812"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I775" i="18"/>
  <c r="L775" i="18"/>
  <c r="M774" i="18"/>
  <c r="I774" i="18"/>
  <c r="L774" i="18"/>
  <c r="M773" i="18"/>
  <c r="I773" i="18"/>
  <c r="L773" i="18"/>
  <c r="M772" i="18"/>
  <c r="I772" i="18"/>
  <c r="L772" i="18"/>
  <c r="M771" i="18"/>
  <c r="I771" i="18"/>
  <c r="L771" i="18"/>
  <c r="M770" i="18"/>
  <c r="I770" i="18"/>
  <c r="L770" i="18"/>
  <c r="M769" i="18"/>
  <c r="I769" i="18"/>
  <c r="L769" i="18"/>
  <c r="M768" i="18"/>
  <c r="I768" i="18"/>
  <c r="L768" i="18"/>
  <c r="M767" i="18"/>
  <c r="I767" i="18"/>
  <c r="L767" i="18"/>
  <c r="M766" i="18"/>
  <c r="I766" i="18"/>
  <c r="L766" i="18"/>
  <c r="M765" i="18"/>
  <c r="I765" i="18"/>
  <c r="L765" i="18"/>
  <c r="M764" i="18"/>
  <c r="I764" i="18"/>
  <c r="L764" i="18"/>
  <c r="M763" i="18"/>
  <c r="I763" i="18"/>
  <c r="L763" i="18"/>
  <c r="M762" i="18"/>
  <c r="I762" i="18"/>
  <c r="L762" i="18"/>
  <c r="M760" i="18"/>
  <c r="I760" i="18"/>
  <c r="L760" i="18"/>
  <c r="M759" i="18"/>
  <c r="I759" i="18"/>
  <c r="L759" i="18"/>
  <c r="M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K602" i="18"/>
  <c r="I602" i="18"/>
  <c r="M601" i="18"/>
  <c r="K601" i="18"/>
  <c r="I601" i="18"/>
  <c r="M600" i="18"/>
  <c r="K600" i="18"/>
  <c r="I600" i="18"/>
  <c r="M598" i="18"/>
  <c r="K598" i="18"/>
  <c r="I598" i="18"/>
  <c r="M597" i="18"/>
  <c r="K597" i="18"/>
  <c r="I597" i="18"/>
  <c r="M596" i="18"/>
  <c r="K596" i="18"/>
  <c r="I596" i="18"/>
  <c r="M595" i="18"/>
  <c r="K595" i="18"/>
  <c r="I595" i="18"/>
  <c r="M594" i="18"/>
  <c r="K594" i="18"/>
  <c r="I594" i="18"/>
  <c r="M593" i="18"/>
  <c r="K593" i="18"/>
  <c r="I593" i="18"/>
  <c r="M592" i="18"/>
  <c r="K592" i="18"/>
  <c r="I592" i="18"/>
  <c r="M591" i="18"/>
  <c r="K591" i="18"/>
  <c r="I591" i="18"/>
  <c r="M590" i="18"/>
  <c r="K590" i="18"/>
  <c r="I590" i="18"/>
  <c r="M589" i="18"/>
  <c r="K589" i="18"/>
  <c r="I589" i="18"/>
  <c r="M588" i="18"/>
  <c r="K588" i="18"/>
  <c r="I588" i="18"/>
  <c r="M587" i="18"/>
  <c r="K587" i="18"/>
  <c r="I587" i="18"/>
  <c r="M586" i="18"/>
  <c r="K586" i="18"/>
  <c r="I586" i="18"/>
  <c r="M585" i="18"/>
  <c r="K585" i="18"/>
  <c r="I585" i="18"/>
  <c r="M584"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483" i="18"/>
  <c r="K482" i="18"/>
  <c r="K481" i="18"/>
  <c r="K480" i="18"/>
  <c r="K479" i="18"/>
  <c r="K478" i="18"/>
  <c r="K477" i="18"/>
  <c r="K476" i="18"/>
  <c r="K475" i="18"/>
  <c r="K474" i="18"/>
  <c r="K472" i="18"/>
  <c r="K471" i="18"/>
  <c r="K470" i="18"/>
  <c r="K469" i="18"/>
  <c r="K468" i="18"/>
  <c r="K467" i="18"/>
  <c r="K466" i="18"/>
  <c r="K465" i="18"/>
  <c r="K464" i="18"/>
  <c r="K463" i="18"/>
  <c r="K462" i="18"/>
  <c r="K461" i="18"/>
  <c r="K460" i="18"/>
  <c r="K459" i="18"/>
  <c r="K458" i="18"/>
  <c r="K457" i="18"/>
  <c r="K456" i="18"/>
  <c r="K454" i="18"/>
  <c r="K453" i="18"/>
  <c r="K452" i="18"/>
  <c r="K451" i="18"/>
  <c r="K450" i="18"/>
  <c r="K449" i="18"/>
  <c r="K448" i="18"/>
  <c r="K447" i="18"/>
  <c r="K446" i="18"/>
  <c r="K445" i="18"/>
  <c r="K444" i="18"/>
  <c r="K443" i="18"/>
  <c r="K442" i="18"/>
  <c r="K441" i="18"/>
  <c r="K440" i="18"/>
  <c r="K439" i="18"/>
  <c r="K438" i="18"/>
  <c r="K436" i="18"/>
  <c r="K435" i="18"/>
  <c r="K434" i="18"/>
  <c r="K433" i="18"/>
  <c r="K432" i="18"/>
  <c r="K431" i="18"/>
  <c r="K430" i="18"/>
  <c r="K429" i="18"/>
  <c r="K428" i="18"/>
  <c r="K427" i="18"/>
  <c r="K426" i="18"/>
  <c r="K425" i="18"/>
  <c r="K424" i="18"/>
  <c r="K423" i="18"/>
  <c r="K422" i="18"/>
  <c r="K421"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M453" i="18"/>
  <c r="I453" i="18"/>
  <c r="L453" i="18"/>
  <c r="M452" i="18"/>
  <c r="I452" i="18"/>
  <c r="L452" i="18"/>
  <c r="M451" i="18"/>
  <c r="I451" i="18"/>
  <c r="L451" i="18"/>
  <c r="M450" i="18"/>
  <c r="I450" i="18"/>
  <c r="L450" i="18"/>
  <c r="M449" i="18"/>
  <c r="I449" i="18"/>
  <c r="L449" i="18"/>
  <c r="M448" i="18"/>
  <c r="I448" i="18"/>
  <c r="L448" i="18"/>
  <c r="M447" i="18"/>
  <c r="I447" i="18"/>
  <c r="L447" i="18"/>
  <c r="M446" i="18"/>
  <c r="I446" i="18"/>
  <c r="L446" i="18"/>
  <c r="M445" i="18"/>
  <c r="I445" i="18"/>
  <c r="L445" i="18"/>
  <c r="M444" i="18"/>
  <c r="I444" i="18"/>
  <c r="L444" i="18"/>
  <c r="M443" i="18"/>
  <c r="I443" i="18"/>
  <c r="L443" i="18"/>
  <c r="M442" i="18"/>
  <c r="I442" i="18"/>
  <c r="L442" i="18"/>
  <c r="M441" i="18"/>
  <c r="I441" i="18"/>
  <c r="L441" i="18"/>
  <c r="M440" i="18"/>
  <c r="I440" i="18"/>
  <c r="L440" i="18"/>
  <c r="M439" i="18"/>
  <c r="I439" i="18"/>
  <c r="L439" i="18"/>
  <c r="M438" i="18"/>
  <c r="I438" i="18"/>
  <c r="L438" i="18"/>
  <c r="M436" i="18"/>
  <c r="I436" i="18"/>
  <c r="L436" i="18"/>
  <c r="M435" i="18"/>
  <c r="I435" i="18"/>
  <c r="L435" i="18"/>
  <c r="M434" i="18"/>
  <c r="I434" i="18"/>
  <c r="L434" i="18"/>
  <c r="M433" i="18"/>
  <c r="I433" i="18"/>
  <c r="L433" i="18"/>
  <c r="M432" i="18"/>
  <c r="I432" i="18"/>
  <c r="L432" i="18"/>
  <c r="M431" i="18"/>
  <c r="I431" i="18"/>
  <c r="L431" i="18"/>
  <c r="M430" i="18"/>
  <c r="I430" i="18"/>
  <c r="L430" i="18"/>
  <c r="M429" i="18"/>
  <c r="I429" i="18"/>
  <c r="L429" i="18"/>
  <c r="M428" i="18"/>
  <c r="I428" i="18"/>
  <c r="L428" i="18"/>
  <c r="M427" i="18"/>
  <c r="I427" i="18"/>
  <c r="L427" i="18"/>
  <c r="M426" i="18"/>
  <c r="I426" i="18"/>
  <c r="L426" i="18"/>
  <c r="M425" i="18"/>
  <c r="I425" i="18"/>
  <c r="L425" i="18"/>
  <c r="M424" i="18"/>
  <c r="I424" i="18"/>
  <c r="L424" i="18"/>
  <c r="M423" i="18"/>
  <c r="I423" i="18"/>
  <c r="L423" i="18"/>
  <c r="M422" i="18"/>
  <c r="I422" i="18"/>
  <c r="L422" i="18"/>
  <c r="M421" i="18"/>
  <c r="I421" i="18"/>
  <c r="L421" i="18"/>
  <c r="M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M363" i="18"/>
  <c r="K363" i="18"/>
  <c r="I363" i="18"/>
  <c r="M362" i="18"/>
  <c r="K362" i="18"/>
  <c r="I362" i="18"/>
  <c r="M361" i="18"/>
  <c r="K361" i="18"/>
  <c r="I361" i="18"/>
  <c r="M360" i="18"/>
  <c r="K360" i="18"/>
  <c r="I360" i="18"/>
  <c r="M359" i="18"/>
  <c r="K359" i="18"/>
  <c r="I359" i="18"/>
  <c r="M358" i="18"/>
  <c r="K358" i="18"/>
  <c r="I358" i="18"/>
  <c r="M357" i="18"/>
  <c r="K357" i="18"/>
  <c r="I357" i="18"/>
  <c r="M356" i="18"/>
  <c r="K356" i="18"/>
  <c r="I356" i="18"/>
  <c r="M355" i="18"/>
  <c r="K355" i="18"/>
  <c r="I355" i="18"/>
  <c r="M354" i="18"/>
  <c r="K354" i="18"/>
  <c r="I354" i="18"/>
  <c r="M353" i="18"/>
  <c r="K353" i="18"/>
  <c r="I353" i="18"/>
  <c r="M352" i="18"/>
  <c r="K352" i="18"/>
  <c r="I352" i="18"/>
  <c r="M351" i="18"/>
  <c r="K351" i="18"/>
  <c r="I351" i="18"/>
  <c r="M350" i="18"/>
  <c r="K350" i="18"/>
  <c r="I350" i="18"/>
  <c r="M349" i="18"/>
  <c r="K349" i="18"/>
  <c r="I349" i="18"/>
  <c r="M348" i="18"/>
  <c r="K348" i="18"/>
  <c r="I348" i="18"/>
  <c r="M346" i="18"/>
  <c r="K346" i="18"/>
  <c r="I346" i="18"/>
  <c r="M345" i="18"/>
  <c r="K345" i="18"/>
  <c r="I345" i="18"/>
  <c r="M344" i="18"/>
  <c r="K344" i="18"/>
  <c r="I344" i="18"/>
  <c r="M343" i="18"/>
  <c r="K343" i="18"/>
  <c r="I343" i="18"/>
  <c r="M342" i="18"/>
  <c r="K342" i="18"/>
  <c r="I342" i="18"/>
  <c r="M341" i="18"/>
  <c r="K341" i="18"/>
  <c r="I341" i="18"/>
  <c r="M340" i="18"/>
  <c r="K340" i="18"/>
  <c r="I340" i="18"/>
  <c r="M339" i="18"/>
  <c r="K339" i="18"/>
  <c r="I339" i="18"/>
  <c r="M338" i="18"/>
  <c r="K338" i="18"/>
  <c r="I338" i="18"/>
  <c r="M337" i="18"/>
  <c r="K337" i="18"/>
  <c r="I337" i="18"/>
  <c r="M336" i="18"/>
  <c r="K336" i="18"/>
  <c r="I336" i="18"/>
  <c r="M335" i="18"/>
  <c r="K335" i="18"/>
  <c r="I335" i="18"/>
  <c r="M334" i="18"/>
  <c r="K334" i="18"/>
  <c r="I334" i="18"/>
  <c r="M333" i="18"/>
  <c r="K333" i="18"/>
  <c r="I333" i="18"/>
  <c r="M332" i="18"/>
  <c r="K332" i="18"/>
  <c r="I332" i="18"/>
  <c r="M331" i="18"/>
  <c r="K331" i="18"/>
  <c r="I331" i="18"/>
  <c r="M330" i="18"/>
  <c r="K330" i="18"/>
  <c r="I330" i="18"/>
  <c r="M328" i="18"/>
  <c r="K328" i="18"/>
  <c r="I328" i="18"/>
  <c r="M327" i="18"/>
  <c r="K327" i="18"/>
  <c r="I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M262" i="18"/>
  <c r="I262" i="18"/>
  <c r="L262" i="18"/>
  <c r="M261" i="18"/>
  <c r="I261" i="18"/>
  <c r="L261" i="18"/>
  <c r="M260" i="18"/>
  <c r="I260" i="18"/>
  <c r="L260" i="18"/>
  <c r="M259" i="18"/>
  <c r="I259" i="18"/>
  <c r="L259" i="18"/>
  <c r="M258" i="18"/>
  <c r="I258" i="18"/>
  <c r="L258" i="18"/>
  <c r="M256" i="18"/>
  <c r="I256" i="18"/>
  <c r="L256" i="18"/>
  <c r="M255" i="18"/>
  <c r="I255" i="18"/>
  <c r="L255" i="18"/>
  <c r="M254" i="18"/>
  <c r="I254" i="18"/>
  <c r="L254" i="18"/>
  <c r="M253" i="18"/>
  <c r="I253" i="18"/>
  <c r="L253" i="18"/>
  <c r="M252" i="18"/>
  <c r="I252" i="18"/>
  <c r="L252" i="18"/>
  <c r="M251" i="18"/>
  <c r="I251" i="18"/>
  <c r="L251" i="18"/>
  <c r="M250" i="18"/>
  <c r="I250" i="18"/>
  <c r="L250" i="18"/>
  <c r="M249" i="18"/>
  <c r="I249" i="18"/>
  <c r="L249" i="18"/>
  <c r="M248" i="18"/>
  <c r="I248" i="18"/>
  <c r="L248" i="18"/>
  <c r="M247" i="18"/>
  <c r="I247" i="18"/>
  <c r="L247" i="18"/>
  <c r="M246" i="18"/>
  <c r="I246" i="18"/>
  <c r="L246" i="18"/>
  <c r="M245" i="18"/>
  <c r="I245" i="18"/>
  <c r="L245" i="18"/>
  <c r="M244" i="18"/>
  <c r="I244" i="18"/>
  <c r="L244" i="18"/>
  <c r="M243" i="18"/>
  <c r="I243" i="18"/>
  <c r="L243" i="18"/>
  <c r="M242" i="18"/>
  <c r="I242" i="18"/>
  <c r="L242" i="18"/>
  <c r="M241" i="18"/>
  <c r="I241" i="18"/>
  <c r="L241" i="18"/>
  <c r="M240" i="18"/>
  <c r="I240" i="18"/>
  <c r="L240" i="18"/>
  <c r="M238" i="18"/>
  <c r="I238" i="18"/>
  <c r="L238" i="18"/>
  <c r="M237" i="18"/>
  <c r="I237" i="18"/>
  <c r="L237" i="18"/>
  <c r="M236" i="18"/>
  <c r="I236" i="18"/>
  <c r="L236" i="18"/>
  <c r="M235" i="18"/>
  <c r="I235" i="18"/>
  <c r="L235" i="18"/>
  <c r="M234" i="18"/>
  <c r="I234" i="18"/>
  <c r="L234" i="18"/>
  <c r="M233" i="18"/>
  <c r="I233" i="18"/>
  <c r="L233" i="18"/>
  <c r="M232" i="18"/>
  <c r="I232" i="18"/>
  <c r="L232" i="18"/>
  <c r="M231" i="18"/>
  <c r="I231" i="18"/>
  <c r="L231" i="18"/>
  <c r="M230" i="18"/>
  <c r="I230" i="18"/>
  <c r="L230" i="18"/>
  <c r="M229" i="18"/>
  <c r="I229" i="18"/>
  <c r="L229" i="18"/>
  <c r="M228" i="18"/>
  <c r="I228" i="18"/>
  <c r="L228" i="18"/>
  <c r="M227" i="18"/>
  <c r="I227" i="18"/>
  <c r="L227" i="18"/>
  <c r="M226" i="18"/>
  <c r="I226" i="18"/>
  <c r="L226" i="18"/>
  <c r="M225" i="18"/>
  <c r="I225" i="18"/>
  <c r="L225" i="18"/>
  <c r="M224" i="18"/>
  <c r="I224" i="18"/>
  <c r="L224" i="18"/>
  <c r="M223" i="18"/>
  <c r="I223" i="18"/>
  <c r="L223" i="18"/>
  <c r="M222" i="18"/>
  <c r="I222" i="18"/>
  <c r="L222" i="18"/>
  <c r="M220" i="18"/>
  <c r="I220" i="18"/>
  <c r="L220" i="18"/>
  <c r="M219" i="18"/>
  <c r="I219" i="18"/>
  <c r="L219" i="18"/>
  <c r="M218" i="18"/>
  <c r="I218" i="18"/>
  <c r="L218" i="18"/>
  <c r="M217" i="18"/>
  <c r="I217" i="18"/>
  <c r="L217" i="18"/>
  <c r="M216" i="18"/>
  <c r="I216" i="18"/>
  <c r="L216" i="18"/>
  <c r="M215" i="18"/>
  <c r="I215" i="18"/>
  <c r="L215" i="18"/>
  <c r="M214" i="18"/>
  <c r="I214" i="18"/>
  <c r="L214" i="18"/>
  <c r="M213" i="18"/>
  <c r="I213" i="18"/>
  <c r="L213" i="18"/>
  <c r="K37" i="18"/>
  <c r="I37" i="18"/>
  <c r="M36" i="18"/>
  <c r="K36" i="18"/>
  <c r="I36" i="18"/>
  <c r="M35" i="18"/>
  <c r="K35" i="18"/>
  <c r="I35" i="18"/>
  <c r="M34" i="18"/>
  <c r="K34" i="18"/>
  <c r="I34" i="18"/>
  <c r="M33" i="18"/>
  <c r="K33" i="18"/>
  <c r="I33" i="18"/>
  <c r="M32" i="18"/>
  <c r="K32" i="18"/>
  <c r="I32" i="18"/>
  <c r="M31" i="18"/>
  <c r="K31" i="18"/>
  <c r="I31" i="18"/>
  <c r="M30" i="18"/>
  <c r="K30" i="18"/>
  <c r="I30" i="18"/>
  <c r="M29" i="18"/>
  <c r="K29" i="18"/>
  <c r="I29" i="18"/>
  <c r="M28" i="18"/>
  <c r="K28" i="18"/>
  <c r="I28" i="18"/>
  <c r="M27" i="18"/>
  <c r="K27" i="18"/>
  <c r="I27" i="18"/>
  <c r="M26" i="18"/>
  <c r="K26" i="18"/>
  <c r="I26" i="18"/>
  <c r="M25" i="18"/>
  <c r="K25" i="18"/>
  <c r="I25" i="18"/>
  <c r="M24" i="18"/>
  <c r="K24" i="18"/>
  <c r="I24" i="18"/>
  <c r="M22" i="18"/>
  <c r="K22" i="18"/>
  <c r="I22" i="18"/>
  <c r="M21" i="18"/>
  <c r="K21" i="18"/>
  <c r="I21" i="18"/>
  <c r="M20" i="18"/>
  <c r="K20" i="18"/>
  <c r="I20" i="18"/>
  <c r="M19" i="18"/>
  <c r="K19" i="18"/>
  <c r="I19" i="18"/>
  <c r="M18" i="18"/>
  <c r="K18" i="18"/>
  <c r="I18" i="18"/>
  <c r="M17" i="18"/>
  <c r="K17" i="18"/>
  <c r="I17" i="18"/>
  <c r="M16" i="18"/>
  <c r="K16" i="18"/>
  <c r="I16" i="18"/>
  <c r="M15" i="18"/>
  <c r="K15" i="18"/>
  <c r="I15" i="18"/>
  <c r="M14" i="18"/>
  <c r="K14" i="18"/>
  <c r="I14" i="18"/>
  <c r="M13" i="18"/>
  <c r="K13" i="18"/>
  <c r="I13" i="18"/>
  <c r="M12" i="18"/>
  <c r="K12" i="18"/>
  <c r="I12" i="18"/>
  <c r="M11" i="18"/>
  <c r="K11" i="18"/>
  <c r="I11" i="18"/>
  <c r="M10" i="18"/>
  <c r="K10" i="18"/>
  <c r="I10" i="18"/>
  <c r="M9" i="18"/>
  <c r="K9" i="18"/>
  <c r="I9" i="18"/>
  <c r="M8" i="18"/>
  <c r="K8" i="18"/>
  <c r="I8" i="18"/>
  <c r="M7" i="18"/>
  <c r="K7" i="18"/>
  <c r="I7" i="18"/>
  <c r="M6" i="18"/>
  <c r="K6" i="18"/>
  <c r="I6" i="18"/>
  <c r="A2"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L344" i="18"/>
  <c r="L343" i="18"/>
  <c r="L342" i="18"/>
  <c r="L341" i="18"/>
  <c r="L340" i="18"/>
  <c r="L339" i="18"/>
  <c r="L338" i="18"/>
  <c r="L337" i="18"/>
  <c r="L336" i="18"/>
  <c r="L335" i="18"/>
  <c r="L334" i="18"/>
  <c r="L333" i="18"/>
  <c r="L332" i="18"/>
  <c r="L331" i="18"/>
  <c r="L330" i="18"/>
  <c r="L328" i="18"/>
  <c r="L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K263" i="18"/>
  <c r="K262" i="18"/>
  <c r="K261" i="18"/>
  <c r="K260" i="18"/>
  <c r="K259" i="18"/>
  <c r="K258" i="18"/>
  <c r="K256" i="18"/>
  <c r="K255" i="18"/>
  <c r="K254" i="18"/>
  <c r="K253" i="18"/>
  <c r="K252" i="18"/>
  <c r="K251" i="18"/>
  <c r="K250" i="18"/>
  <c r="K249" i="18"/>
  <c r="K248" i="18"/>
  <c r="K247" i="18"/>
  <c r="K246" i="18"/>
  <c r="K245" i="18"/>
  <c r="K244" i="18"/>
  <c r="K243" i="18"/>
  <c r="K242" i="18"/>
  <c r="K241" i="18"/>
  <c r="K240" i="18"/>
  <c r="K238" i="18"/>
  <c r="K237" i="18"/>
  <c r="K236" i="18"/>
  <c r="K235" i="18"/>
  <c r="K234" i="18"/>
  <c r="K233" i="18"/>
  <c r="K232" i="18"/>
  <c r="K231" i="18"/>
  <c r="K230" i="18"/>
  <c r="K229" i="18"/>
  <c r="K228" i="18"/>
  <c r="K227" i="18"/>
  <c r="K226" i="18"/>
  <c r="K225" i="18"/>
  <c r="K224" i="18"/>
  <c r="K223" i="18"/>
  <c r="K222" i="18"/>
  <c r="K220" i="18"/>
  <c r="K219" i="18"/>
  <c r="K218" i="18"/>
  <c r="K217" i="18"/>
  <c r="K216" i="18"/>
  <c r="K215" i="18"/>
  <c r="K214" i="18"/>
  <c r="K213" i="18"/>
  <c r="M46" i="18"/>
  <c r="L7" i="18"/>
  <c r="M211" i="18"/>
  <c r="M210" i="18"/>
  <c r="M209" i="18"/>
  <c r="M208" i="18"/>
  <c r="M207" i="18"/>
  <c r="M206" i="18"/>
  <c r="M205" i="18"/>
  <c r="M204" i="18"/>
  <c r="M202" i="18"/>
  <c r="M201" i="18"/>
  <c r="M200" i="18"/>
  <c r="M199" i="18"/>
  <c r="M198" i="18"/>
  <c r="M197" i="18"/>
  <c r="M196" i="18"/>
  <c r="M195" i="18"/>
  <c r="M194" i="18"/>
  <c r="M193" i="18"/>
  <c r="M192" i="18"/>
  <c r="M191" i="18"/>
  <c r="M190" i="18"/>
  <c r="M189" i="18"/>
  <c r="M188" i="18"/>
  <c r="M187" i="18"/>
  <c r="M186" i="18"/>
  <c r="M184" i="18"/>
  <c r="M183" i="18"/>
  <c r="M182" i="18"/>
  <c r="M181" i="18"/>
  <c r="M180" i="18"/>
  <c r="M179" i="18"/>
  <c r="M178" i="18"/>
  <c r="M177" i="18"/>
  <c r="M176" i="18"/>
  <c r="M175" i="18"/>
  <c r="M174" i="18"/>
  <c r="M173" i="18"/>
  <c r="M172" i="18"/>
  <c r="M171" i="18"/>
  <c r="M170" i="18"/>
  <c r="M169" i="18"/>
  <c r="M168" i="18"/>
  <c r="M166" i="18"/>
  <c r="M165" i="18"/>
  <c r="M164" i="18"/>
  <c r="M163" i="18"/>
  <c r="M162" i="18"/>
  <c r="M161" i="18"/>
  <c r="M160" i="18"/>
  <c r="M159" i="18"/>
  <c r="M158" i="18"/>
  <c r="M157" i="18"/>
  <c r="M156" i="18"/>
  <c r="M155" i="18"/>
  <c r="M154" i="18"/>
  <c r="M153" i="18"/>
  <c r="M152" i="18"/>
  <c r="M151" i="18"/>
  <c r="M150" i="18"/>
  <c r="M148" i="18"/>
  <c r="M147" i="18"/>
  <c r="M146" i="18"/>
  <c r="M145" i="18"/>
  <c r="M144" i="18"/>
  <c r="M143" i="18"/>
  <c r="M142" i="18"/>
  <c r="M141" i="18"/>
  <c r="M140" i="18"/>
  <c r="M139" i="18"/>
  <c r="M138" i="18"/>
  <c r="M137" i="18"/>
  <c r="M136" i="18"/>
  <c r="M135" i="18"/>
  <c r="M134" i="18"/>
  <c r="M133" i="18"/>
  <c r="M132" i="18"/>
  <c r="M130" i="18"/>
  <c r="M129" i="18"/>
  <c r="M128" i="18"/>
  <c r="M127" i="18"/>
  <c r="M126" i="18"/>
  <c r="M125" i="18"/>
  <c r="M124" i="18"/>
  <c r="M123" i="18"/>
  <c r="M122" i="18"/>
  <c r="M121" i="18"/>
  <c r="M120" i="18"/>
  <c r="M119" i="18"/>
  <c r="M118" i="18"/>
  <c r="M117" i="18"/>
  <c r="M116" i="18"/>
  <c r="M115" i="18"/>
  <c r="M114" i="18"/>
  <c r="M112" i="18"/>
  <c r="M111" i="18"/>
  <c r="M110" i="18"/>
  <c r="M109" i="18"/>
  <c r="M108" i="18"/>
  <c r="M107" i="18"/>
  <c r="M106" i="18"/>
  <c r="M105" i="18"/>
  <c r="M104" i="18"/>
  <c r="M103" i="18"/>
  <c r="M102" i="18"/>
  <c r="M101" i="18"/>
  <c r="M100" i="18"/>
  <c r="M99" i="18"/>
  <c r="M98" i="18"/>
  <c r="M97" i="18"/>
  <c r="M96" i="18"/>
  <c r="M94" i="18"/>
  <c r="M93" i="18"/>
  <c r="M92" i="18"/>
  <c r="M91" i="18"/>
  <c r="M90" i="18"/>
  <c r="M89" i="18"/>
  <c r="M88" i="18"/>
  <c r="M87" i="18"/>
  <c r="M86" i="18"/>
  <c r="M85" i="18"/>
  <c r="M84" i="18"/>
  <c r="M83" i="18"/>
  <c r="M82" i="18"/>
  <c r="M81" i="18"/>
  <c r="M80" i="18"/>
  <c r="M79" i="18"/>
  <c r="M78" i="18"/>
  <c r="M76" i="18"/>
  <c r="M75" i="18"/>
  <c r="M74" i="18"/>
  <c r="M73" i="18"/>
  <c r="M72" i="18"/>
  <c r="M71" i="18"/>
  <c r="M70" i="18"/>
  <c r="M69" i="18"/>
  <c r="M68" i="18"/>
  <c r="M67" i="18"/>
  <c r="M66" i="18"/>
  <c r="M65" i="18"/>
  <c r="M64" i="18"/>
  <c r="M63" i="18"/>
  <c r="M62" i="18"/>
  <c r="M61" i="18"/>
  <c r="M60" i="18"/>
  <c r="M58" i="18"/>
  <c r="M57" i="18"/>
  <c r="M56" i="18"/>
  <c r="M55" i="18"/>
  <c r="M54" i="18"/>
  <c r="M53" i="18"/>
  <c r="M52" i="18"/>
  <c r="M51" i="18"/>
  <c r="M50" i="18"/>
  <c r="M49" i="18"/>
  <c r="M48" i="18"/>
  <c r="M47" i="18"/>
  <c r="M45" i="18"/>
  <c r="M44" i="18"/>
  <c r="M43" i="18"/>
  <c r="M42" i="18"/>
  <c r="M40" i="18"/>
  <c r="M39" i="18"/>
  <c r="M38" i="18"/>
  <c r="M37" i="18"/>
  <c r="L36" i="18"/>
  <c r="L35" i="18"/>
  <c r="L34" i="18"/>
  <c r="L33" i="18"/>
  <c r="L32" i="18"/>
  <c r="L31" i="18"/>
  <c r="L30" i="18"/>
  <c r="L29" i="18"/>
  <c r="L28" i="18"/>
  <c r="L27" i="18"/>
  <c r="L26" i="18"/>
  <c r="L25" i="18"/>
  <c r="L24" i="18"/>
  <c r="L22" i="18"/>
  <c r="L21" i="18"/>
  <c r="L20" i="18"/>
  <c r="L19" i="18"/>
  <c r="L18" i="18"/>
  <c r="L17" i="18"/>
  <c r="L16" i="18"/>
  <c r="L15" i="18"/>
  <c r="L14" i="18"/>
  <c r="L13" i="18"/>
  <c r="L12" i="18"/>
  <c r="L11" i="18"/>
  <c r="L10" i="18"/>
  <c r="L9" i="18"/>
  <c r="L8" i="18"/>
  <c r="L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A59" i="12" l="1"/>
  <c r="A47" i="12"/>
  <c r="AC59" i="39"/>
  <c r="U58" i="39"/>
  <c r="AG59" i="39"/>
  <c r="W58" i="39"/>
  <c r="AK59" i="39"/>
  <c r="Y58" i="39"/>
  <c r="AA61" i="39"/>
  <c r="T60" i="39"/>
  <c r="AE61" i="39"/>
  <c r="V60" i="39"/>
  <c r="AI61" i="39"/>
  <c r="X60" i="39"/>
  <c r="AA65" i="39"/>
  <c r="T64" i="39"/>
  <c r="AE65" i="39"/>
  <c r="V64" i="39"/>
  <c r="AI65" i="39"/>
  <c r="X64" i="39"/>
  <c r="AA67" i="39"/>
  <c r="AE67" i="39"/>
  <c r="AI67" i="39"/>
  <c r="AG69" i="39"/>
  <c r="A56" i="12"/>
  <c r="AA59" i="39"/>
  <c r="T58" i="39"/>
  <c r="AE59" i="39"/>
  <c r="V58" i="39"/>
  <c r="AI59" i="39"/>
  <c r="X58" i="39"/>
  <c r="AC61" i="39"/>
  <c r="U60" i="39"/>
  <c r="U63" i="39" s="1"/>
  <c r="AG61" i="39"/>
  <c r="W60" i="39"/>
  <c r="W63" i="39" s="1"/>
  <c r="AK61" i="39"/>
  <c r="Y60" i="39"/>
  <c r="Y63" i="39" s="1"/>
  <c r="AC65" i="39"/>
  <c r="U64" i="39"/>
  <c r="AG65" i="39"/>
  <c r="W64" i="39"/>
  <c r="AK65" i="39"/>
  <c r="Y64" i="39"/>
  <c r="AC67" i="39"/>
  <c r="AG67" i="39"/>
  <c r="AK67" i="39"/>
  <c r="AC69" i="39"/>
  <c r="AK69" i="39"/>
  <c r="U70" i="39"/>
  <c r="AC71" i="39"/>
  <c r="W70" i="39"/>
  <c r="AG71" i="39"/>
  <c r="Y70" i="39"/>
  <c r="AK71" i="39"/>
  <c r="AC73" i="39"/>
  <c r="AG73" i="39"/>
  <c r="AK73" i="39"/>
  <c r="AC75" i="39"/>
  <c r="AG75" i="39"/>
  <c r="AK75" i="39"/>
  <c r="U76" i="39"/>
  <c r="U79" i="39" s="1"/>
  <c r="U80" i="39" s="1"/>
  <c r="AC77" i="39"/>
  <c r="W76" i="39"/>
  <c r="W79" i="39" s="1"/>
  <c r="W80" i="39" s="1"/>
  <c r="AG77" i="39"/>
  <c r="Y76" i="39"/>
  <c r="Y79" i="39" s="1"/>
  <c r="Y80" i="39" s="1"/>
  <c r="AK77" i="39"/>
  <c r="T82" i="39"/>
  <c r="V82" i="39"/>
  <c r="X82" i="39"/>
  <c r="T84" i="39"/>
  <c r="V84" i="39"/>
  <c r="X84" i="39"/>
  <c r="AA87" i="39"/>
  <c r="T86" i="39"/>
  <c r="V86" i="39"/>
  <c r="X86" i="39"/>
  <c r="V89" i="39"/>
  <c r="V96" i="39" s="1"/>
  <c r="AA69" i="39"/>
  <c r="AE69" i="39"/>
  <c r="AI69"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AC87" i="39"/>
  <c r="U86" i="39"/>
  <c r="W86" i="39"/>
  <c r="Y86" i="39"/>
  <c r="T89" i="39"/>
  <c r="T96" i="39" s="1"/>
  <c r="X89" i="39"/>
  <c r="X96" i="39" s="1"/>
  <c r="U89" i="39"/>
  <c r="U96" i="39" s="1"/>
  <c r="W89" i="39"/>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AA105" i="39"/>
  <c r="AE105" i="39"/>
  <c r="AI105" i="39"/>
  <c r="AA107" i="39"/>
  <c r="AG107" i="39"/>
  <c r="AC91" i="39"/>
  <c r="AG91" i="39"/>
  <c r="AK91" i="39"/>
  <c r="AC93" i="39"/>
  <c r="AG93" i="39"/>
  <c r="AK93" i="39"/>
  <c r="AC95" i="39"/>
  <c r="AG95" i="39"/>
  <c r="AK95" i="39"/>
  <c r="T97" i="39"/>
  <c r="V97" i="39"/>
  <c r="X97" i="39"/>
  <c r="AC99" i="39"/>
  <c r="AG99" i="39"/>
  <c r="AK99" i="39"/>
  <c r="AC101" i="39"/>
  <c r="AG101" i="39"/>
  <c r="AK101" i="39"/>
  <c r="T103" i="39"/>
  <c r="V103" i="39"/>
  <c r="X103" i="39"/>
  <c r="AC105" i="39"/>
  <c r="AG105" i="39"/>
  <c r="AK105" i="39"/>
  <c r="AC107" i="39"/>
  <c r="AK107" i="39"/>
  <c r="AE107" i="39"/>
  <c r="AI107" i="39"/>
  <c r="AA109" i="39"/>
  <c r="T108" i="39"/>
  <c r="AE109" i="39"/>
  <c r="V108" i="39"/>
  <c r="AI109" i="39"/>
  <c r="X108" i="39"/>
  <c r="AA111" i="39"/>
  <c r="AE111" i="39"/>
  <c r="AI111" i="39"/>
  <c r="AA113" i="39"/>
  <c r="AE113" i="39"/>
  <c r="AI113" i="39"/>
  <c r="U115" i="39"/>
  <c r="W115" i="39"/>
  <c r="Y115" i="39"/>
  <c r="AC109" i="39"/>
  <c r="U108" i="39"/>
  <c r="AG109" i="39"/>
  <c r="W108" i="39"/>
  <c r="AK109" i="39"/>
  <c r="Y108" i="39"/>
  <c r="AC111" i="39"/>
  <c r="AG111" i="39"/>
  <c r="AK111" i="39"/>
  <c r="AC113" i="39"/>
  <c r="AG113" i="39"/>
  <c r="AK113" i="39"/>
  <c r="T115" i="39"/>
  <c r="T117" i="39" s="1"/>
  <c r="V115" i="39"/>
  <c r="V117" i="39" s="1"/>
  <c r="X115" i="39"/>
  <c r="X117" i="39" s="1"/>
  <c r="U118" i="39"/>
  <c r="W118" i="39"/>
  <c r="Y118" i="39"/>
  <c r="AA122" i="39"/>
  <c r="T121" i="39"/>
  <c r="AE122" i="39"/>
  <c r="V121" i="39"/>
  <c r="AI122" i="39"/>
  <c r="X121" i="39"/>
  <c r="T118" i="39"/>
  <c r="V118" i="39"/>
  <c r="X118" i="39"/>
  <c r="AC122" i="39"/>
  <c r="U121" i="39"/>
  <c r="U124" i="39" s="1"/>
  <c r="U125" i="39" s="1"/>
  <c r="AG122" i="39"/>
  <c r="W121" i="39"/>
  <c r="W124" i="39" s="1"/>
  <c r="W125" i="39" s="1"/>
  <c r="AK122" i="39"/>
  <c r="Y121" i="39"/>
  <c r="Y124" i="39" s="1"/>
  <c r="Y125" i="39" s="1"/>
  <c r="AK62" i="39"/>
  <c r="AK66" i="39"/>
  <c r="AE68" i="39"/>
  <c r="AA62" i="39"/>
  <c r="AC62" i="39"/>
  <c r="AE62" i="39"/>
  <c r="AG62" i="39"/>
  <c r="AI62" i="39"/>
  <c r="AA66" i="39"/>
  <c r="AC66" i="39"/>
  <c r="AE66" i="39"/>
  <c r="AG66" i="39"/>
  <c r="AI66" i="39"/>
  <c r="AA68" i="39"/>
  <c r="AC68" i="39"/>
  <c r="AK72" i="39"/>
  <c r="AK74" i="39"/>
  <c r="AK83" i="39"/>
  <c r="AK87" i="39"/>
  <c r="AK68" i="39"/>
  <c r="AI68" i="39"/>
  <c r="AG68" i="39"/>
  <c r="AK78" i="39"/>
  <c r="AK85" i="39"/>
  <c r="AE87" i="39"/>
  <c r="AI87" i="39"/>
  <c r="AK90" i="39"/>
  <c r="AK92" i="39"/>
  <c r="AK94" i="39"/>
  <c r="AK98" i="39"/>
  <c r="AK100" i="39"/>
  <c r="AK102"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G87" i="39"/>
  <c r="AK88" i="39"/>
  <c r="AI88" i="39"/>
  <c r="AG88" i="39"/>
  <c r="AE88" i="39"/>
  <c r="AC88" i="39"/>
  <c r="AA88" i="39"/>
  <c r="AK104" i="39"/>
  <c r="AK106"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10" i="39"/>
  <c r="AK112" i="39"/>
  <c r="AK114"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19"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A45" i="12"/>
  <c r="C10" i="30"/>
  <c r="E10" i="30"/>
  <c r="J11" i="30"/>
  <c r="G10" i="30"/>
  <c r="I10" i="30"/>
  <c r="M10" i="30"/>
  <c r="Q10" i="30"/>
  <c r="J12" i="30"/>
  <c r="J13" i="30"/>
  <c r="J14" i="30"/>
  <c r="J15" i="30"/>
  <c r="J16" i="30"/>
  <c r="O16" i="30"/>
  <c r="S16" i="30"/>
  <c r="D17" i="30"/>
  <c r="H17" i="30"/>
  <c r="L17" i="30"/>
  <c r="O18" i="30"/>
  <c r="P17" i="30"/>
  <c r="S18" i="30"/>
  <c r="T17"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U16" i="30" s="1"/>
  <c r="F18" i="30"/>
  <c r="B17" i="30"/>
  <c r="B30" i="30" s="1"/>
  <c r="N17" i="30"/>
  <c r="N30" i="30" s="1"/>
  <c r="R17" i="30"/>
  <c r="R30" i="30" s="1"/>
  <c r="F19" i="30"/>
  <c r="O19" i="30"/>
  <c r="S19" i="30"/>
  <c r="F20" i="30"/>
  <c r="O20" i="30"/>
  <c r="S20" i="30"/>
  <c r="F21" i="30"/>
  <c r="O21" i="30"/>
  <c r="S21" i="30"/>
  <c r="F22" i="30"/>
  <c r="O22" i="30"/>
  <c r="S22" i="30"/>
  <c r="F23" i="30"/>
  <c r="O23" i="30"/>
  <c r="S23" i="30"/>
  <c r="F24" i="30"/>
  <c r="O24" i="30"/>
  <c r="S24" i="30"/>
  <c r="F25" i="30"/>
  <c r="O25" i="30"/>
  <c r="S25" i="30"/>
  <c r="F26" i="30"/>
  <c r="O26" i="30"/>
  <c r="S26" i="30"/>
  <c r="F27" i="30"/>
  <c r="O27" i="30"/>
  <c r="S27" i="30"/>
  <c r="F28" i="30"/>
  <c r="O28" i="30"/>
  <c r="S28" i="30"/>
  <c r="F29" i="30"/>
  <c r="O29" i="30"/>
  <c r="S29" i="30"/>
  <c r="F32" i="30"/>
  <c r="B31" i="30"/>
  <c r="D31" i="30"/>
  <c r="H31" i="30"/>
  <c r="L31" i="30"/>
  <c r="N31" i="30"/>
  <c r="O32" i="30"/>
  <c r="O31" i="30" s="1"/>
  <c r="P31" i="30"/>
  <c r="R31" i="30"/>
  <c r="S32" i="30"/>
  <c r="S31" i="30" s="1"/>
  <c r="T31" i="30"/>
  <c r="F34" i="30"/>
  <c r="B33" i="30"/>
  <c r="D33" i="30"/>
  <c r="H33" i="30"/>
  <c r="L33" i="30"/>
  <c r="N33" i="30"/>
  <c r="O34" i="30"/>
  <c r="P33" i="30"/>
  <c r="R33" i="30"/>
  <c r="S34" i="30"/>
  <c r="T33" i="30"/>
  <c r="F35" i="30"/>
  <c r="F37" i="30"/>
  <c r="B36" i="30"/>
  <c r="B40" i="30" s="1"/>
  <c r="N36" i="30"/>
  <c r="N40" i="30" s="1"/>
  <c r="R36" i="30"/>
  <c r="R40" i="30" s="1"/>
  <c r="F38" i="30"/>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G31" i="30"/>
  <c r="J32" i="30"/>
  <c r="J31" i="30" s="1"/>
  <c r="I31" i="30"/>
  <c r="M31" i="30"/>
  <c r="Q31" i="30"/>
  <c r="C33" i="30"/>
  <c r="E33" i="30"/>
  <c r="G33" i="30"/>
  <c r="J34" i="30"/>
  <c r="I33" i="30"/>
  <c r="M33" i="30"/>
  <c r="Q33" i="30"/>
  <c r="O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J35"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Y101" i="27"/>
  <c r="U101" i="27"/>
  <c r="Q101" i="27"/>
  <c r="M101" i="27"/>
  <c r="I101" i="27"/>
  <c r="E101" i="27"/>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90" i="27"/>
  <c r="AA49" i="27" s="1"/>
  <c r="Y90" i="27"/>
  <c r="W90" i="27"/>
  <c r="W49" i="27" s="1"/>
  <c r="U90" i="27"/>
  <c r="S90" i="27"/>
  <c r="S49" i="27" s="1"/>
  <c r="Q90" i="27"/>
  <c r="O90" i="27"/>
  <c r="O49" i="27" s="1"/>
  <c r="M90" i="27"/>
  <c r="K90" i="27"/>
  <c r="K49" i="27" s="1"/>
  <c r="I90" i="27"/>
  <c r="G90" i="27"/>
  <c r="G49" i="27" s="1"/>
  <c r="E90"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AA87" i="27"/>
  <c r="AA46" i="27" s="1"/>
  <c r="Y87" i="27"/>
  <c r="W87" i="27"/>
  <c r="W46" i="27" s="1"/>
  <c r="U87" i="27"/>
  <c r="S87" i="27"/>
  <c r="S46" i="27" s="1"/>
  <c r="Q87" i="27"/>
  <c r="O87" i="27"/>
  <c r="O46" i="27" s="1"/>
  <c r="W101" i="27"/>
  <c r="W60" i="27" s="1"/>
  <c r="S101" i="27"/>
  <c r="S60" i="27" s="1"/>
  <c r="O101" i="27"/>
  <c r="O60" i="27" s="1"/>
  <c r="K101" i="27"/>
  <c r="K60" i="27" s="1"/>
  <c r="G101" i="27"/>
  <c r="G60" i="27" s="1"/>
  <c r="AA100" i="27"/>
  <c r="AA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90" i="27"/>
  <c r="Z49" i="27" s="1"/>
  <c r="V90" i="27"/>
  <c r="V49" i="27" s="1"/>
  <c r="R90" i="27"/>
  <c r="R49" i="27" s="1"/>
  <c r="N90" i="27"/>
  <c r="N49" i="27" s="1"/>
  <c r="J90" i="27"/>
  <c r="J49" i="27" s="1"/>
  <c r="F90" i="27"/>
  <c r="F49" i="27" s="1"/>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7" i="27"/>
  <c r="Z46" i="27" s="1"/>
  <c r="V87" i="27"/>
  <c r="V46" i="27" s="1"/>
  <c r="R87" i="27"/>
  <c r="R46" i="27" s="1"/>
  <c r="N87" i="27"/>
  <c r="N46" i="27" s="1"/>
  <c r="J87" i="27"/>
  <c r="J46" i="27" s="1"/>
  <c r="M87" i="27"/>
  <c r="I87" i="27"/>
  <c r="G87" i="27"/>
  <c r="G46" i="27" s="1"/>
  <c r="E87" i="27"/>
  <c r="AA8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K87" i="27"/>
  <c r="K46" i="27" s="1"/>
  <c r="F87" i="27"/>
  <c r="F46" i="27" s="1"/>
  <c r="Z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W42" i="23"/>
  <c r="V42" i="23" s="1"/>
  <c r="U42" i="23"/>
  <c r="S42" i="23"/>
  <c r="Q42" i="23"/>
  <c r="O42" i="23"/>
  <c r="K42" i="23"/>
  <c r="G42" i="23"/>
  <c r="E42" i="23"/>
  <c r="W41" i="23"/>
  <c r="V41" i="23" s="1"/>
  <c r="U41" i="23"/>
  <c r="S41" i="23"/>
  <c r="Q41" i="23"/>
  <c r="O41" i="23"/>
  <c r="K41" i="23"/>
  <c r="G41" i="23"/>
  <c r="E41" i="23"/>
  <c r="W40" i="23"/>
  <c r="V40" i="23" s="1"/>
  <c r="U40" i="23"/>
  <c r="S40" i="23"/>
  <c r="Q40" i="23"/>
  <c r="O40" i="23"/>
  <c r="K40" i="23"/>
  <c r="G40" i="23"/>
  <c r="E40" i="23"/>
  <c r="W39" i="23"/>
  <c r="V39" i="23" s="1"/>
  <c r="U39" i="23"/>
  <c r="S39" i="23"/>
  <c r="Q39" i="23"/>
  <c r="O39" i="23"/>
  <c r="K39" i="23"/>
  <c r="G39" i="23"/>
  <c r="E39" i="23"/>
  <c r="W37" i="23"/>
  <c r="U37" i="23"/>
  <c r="S37" i="23"/>
  <c r="Q37" i="23"/>
  <c r="O37" i="23"/>
  <c r="K37" i="23"/>
  <c r="G37" i="23"/>
  <c r="E37"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S30" i="23"/>
  <c r="O30" i="23"/>
  <c r="K30" i="23"/>
  <c r="G30" i="23"/>
  <c r="E30" i="23"/>
  <c r="W29" i="23"/>
  <c r="U29" i="23"/>
  <c r="S29" i="23"/>
  <c r="Q29" i="23"/>
  <c r="O29" i="23"/>
  <c r="K29" i="23"/>
  <c r="G29" i="23"/>
  <c r="E29" i="23"/>
  <c r="W21" i="23"/>
  <c r="U21" i="23"/>
  <c r="S21" i="23"/>
  <c r="Q21" i="23"/>
  <c r="O21" i="23"/>
  <c r="K21" i="23"/>
  <c r="G21" i="23"/>
  <c r="E21" i="23"/>
  <c r="W20" i="23"/>
  <c r="U20" i="23"/>
  <c r="S20" i="23"/>
  <c r="Q20" i="23"/>
  <c r="O20" i="23"/>
  <c r="K20" i="23"/>
  <c r="G20" i="23"/>
  <c r="E20" i="23"/>
  <c r="W19" i="23"/>
  <c r="U19" i="23"/>
  <c r="S19" i="23"/>
  <c r="Q19" i="23"/>
  <c r="O19" i="23"/>
  <c r="K19" i="23"/>
  <c r="G19" i="23"/>
  <c r="E19" i="23"/>
  <c r="W18" i="23"/>
  <c r="U18" i="23"/>
  <c r="S18" i="23"/>
  <c r="Q18" i="23"/>
  <c r="O18" i="23"/>
  <c r="K18" i="23"/>
  <c r="G18" i="23"/>
  <c r="E18" i="23"/>
  <c r="W17" i="23"/>
  <c r="U17" i="23"/>
  <c r="U16" i="23" s="1"/>
  <c r="S17" i="23"/>
  <c r="Q17" i="23"/>
  <c r="Q16" i="23" s="1"/>
  <c r="O17" i="23"/>
  <c r="O16" i="23" s="1"/>
  <c r="K17" i="23"/>
  <c r="K16" i="23" s="1"/>
  <c r="G17" i="23"/>
  <c r="G16" i="23" s="1"/>
  <c r="E17" i="23"/>
  <c r="W15" i="23"/>
  <c r="U15" i="23"/>
  <c r="S15" i="23"/>
  <c r="Q15" i="23"/>
  <c r="O15" i="23"/>
  <c r="K15" i="23"/>
  <c r="G15" i="23"/>
  <c r="E15" i="23"/>
  <c r="W14" i="23"/>
  <c r="U14" i="23"/>
  <c r="S14" i="23"/>
  <c r="Q14" i="23"/>
  <c r="O14" i="23"/>
  <c r="K14" i="23"/>
  <c r="G14" i="23"/>
  <c r="E14" i="23"/>
  <c r="Q30" i="23"/>
  <c r="F30" i="23"/>
  <c r="T29" i="23"/>
  <c r="P29" i="23"/>
  <c r="L29" i="23"/>
  <c r="J29" i="23"/>
  <c r="H29" i="23"/>
  <c r="F29" i="23"/>
  <c r="T21" i="23"/>
  <c r="P21" i="23"/>
  <c r="L21" i="23"/>
  <c r="J21" i="23"/>
  <c r="M21" i="23" s="1"/>
  <c r="H21" i="23"/>
  <c r="F21" i="23"/>
  <c r="T20" i="23"/>
  <c r="P20" i="23"/>
  <c r="L20" i="23"/>
  <c r="J20" i="23"/>
  <c r="M20" i="23" s="1"/>
  <c r="H20" i="23"/>
  <c r="F20" i="23"/>
  <c r="T19" i="23"/>
  <c r="P19" i="23"/>
  <c r="L19" i="23"/>
  <c r="J19" i="23"/>
  <c r="M19" i="23" s="1"/>
  <c r="H19" i="23"/>
  <c r="F19" i="23"/>
  <c r="T18" i="23"/>
  <c r="P18" i="23"/>
  <c r="L18" i="23"/>
  <c r="J18" i="23"/>
  <c r="M18" i="23" s="1"/>
  <c r="H18" i="23"/>
  <c r="F18" i="23"/>
  <c r="T17" i="23"/>
  <c r="T16" i="23" s="1"/>
  <c r="P17" i="23"/>
  <c r="P16" i="23" s="1"/>
  <c r="L17" i="23"/>
  <c r="L16" i="23" s="1"/>
  <c r="J17" i="23"/>
  <c r="H17" i="23"/>
  <c r="H16" i="23" s="1"/>
  <c r="F17" i="23"/>
  <c r="F16" i="23" s="1"/>
  <c r="T15" i="23"/>
  <c r="P15" i="23"/>
  <c r="L15" i="23"/>
  <c r="J15" i="23"/>
  <c r="M15" i="23" s="1"/>
  <c r="H15" i="23"/>
  <c r="F15" i="23"/>
  <c r="T14" i="23"/>
  <c r="P14" i="23"/>
  <c r="L14" i="23"/>
  <c r="J14" i="23"/>
  <c r="M14" i="23" s="1"/>
  <c r="H14" i="23"/>
  <c r="F14" i="23"/>
  <c r="W12" i="23"/>
  <c r="U12" i="23"/>
  <c r="S12" i="23"/>
  <c r="Q12" i="23"/>
  <c r="O12" i="23"/>
  <c r="K12" i="23"/>
  <c r="G12" i="23"/>
  <c r="E12" i="23"/>
  <c r="T12" i="23"/>
  <c r="P12" i="23"/>
  <c r="L12" i="23"/>
  <c r="J12" i="23"/>
  <c r="H12" i="23"/>
  <c r="F12" i="23"/>
  <c r="A39" i="12"/>
  <c r="A35" i="12"/>
  <c r="W8" i="14"/>
  <c r="W10" i="14"/>
  <c r="W9" i="14"/>
  <c r="W11" i="14"/>
  <c r="M15" i="14"/>
  <c r="M18" i="14"/>
  <c r="M20" i="14"/>
  <c r="M22" i="14"/>
  <c r="M23" i="14"/>
  <c r="M24" i="14"/>
  <c r="U8" i="14"/>
  <c r="U9" i="14"/>
  <c r="U10" i="14"/>
  <c r="U11" i="14"/>
  <c r="W12" i="14"/>
  <c r="U12" i="14"/>
  <c r="U13" i="14"/>
  <c r="U14" i="14"/>
  <c r="W15" i="14"/>
  <c r="U15" i="14"/>
  <c r="U16" i="14"/>
  <c r="U17" i="14"/>
  <c r="W18" i="14"/>
  <c r="U18" i="14"/>
  <c r="U19" i="14"/>
  <c r="W20" i="14"/>
  <c r="U20" i="14"/>
  <c r="U21" i="14"/>
  <c r="W22" i="14"/>
  <c r="U22" i="14"/>
  <c r="W23" i="14"/>
  <c r="U23" i="14"/>
  <c r="W24" i="14"/>
  <c r="U24" i="14"/>
  <c r="U25" i="14"/>
  <c r="U26" i="14"/>
  <c r="U27" i="14"/>
  <c r="U28" i="14"/>
  <c r="U29" i="14"/>
  <c r="U30" i="14"/>
  <c r="W32" i="14"/>
  <c r="W34" i="14"/>
  <c r="W36" i="14"/>
  <c r="W38" i="14"/>
  <c r="W40" i="14"/>
  <c r="W42" i="14"/>
  <c r="W44" i="14"/>
  <c r="W46" i="14"/>
  <c r="W48" i="14"/>
  <c r="W50" i="14"/>
  <c r="W52" i="14"/>
  <c r="M13" i="14"/>
  <c r="W13" i="14" s="1"/>
  <c r="M14" i="14"/>
  <c r="W14" i="14" s="1"/>
  <c r="M16" i="14"/>
  <c r="W16" i="14" s="1"/>
  <c r="M17" i="14"/>
  <c r="W17" i="14" s="1"/>
  <c r="M19" i="14"/>
  <c r="W19" i="14" s="1"/>
  <c r="M21" i="14"/>
  <c r="W21" i="14" s="1"/>
  <c r="M25" i="14"/>
  <c r="W25" i="14" s="1"/>
  <c r="M26" i="14"/>
  <c r="W26" i="14" s="1"/>
  <c r="M27" i="14"/>
  <c r="W27" i="14" s="1"/>
  <c r="M28" i="14"/>
  <c r="W28" i="14" s="1"/>
  <c r="M29" i="14"/>
  <c r="W29" i="14" s="1"/>
  <c r="M30" i="14"/>
  <c r="W30" i="14" s="1"/>
  <c r="W31" i="14"/>
  <c r="W33" i="14"/>
  <c r="W35" i="14"/>
  <c r="W37" i="14"/>
  <c r="W39" i="14"/>
  <c r="W41" i="14"/>
  <c r="W43" i="14"/>
  <c r="W45" i="14"/>
  <c r="W47" i="14"/>
  <c r="W49" i="14"/>
  <c r="W51" i="14"/>
  <c r="U3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Q57" i="14"/>
  <c r="M58" i="14"/>
  <c r="W58" i="14" s="1"/>
  <c r="Q58" i="14"/>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27" i="12"/>
  <c r="AB12" i="2"/>
  <c r="AE12" i="2"/>
  <c r="Z10" i="2" s="1"/>
  <c r="AD12" i="2"/>
  <c r="Y8" i="2"/>
  <c r="AA8" i="2"/>
  <c r="AC8" i="2"/>
  <c r="Y9" i="2"/>
  <c r="AA9" i="2"/>
  <c r="AC9" i="2"/>
  <c r="Y11" i="2"/>
  <c r="AA11" i="2"/>
  <c r="AC11" i="2"/>
  <c r="Y12" i="2"/>
  <c r="AA12" i="2"/>
  <c r="AC12" i="2"/>
  <c r="AE13" i="2"/>
  <c r="AA13" i="2" s="1"/>
  <c r="AC14" i="2"/>
  <c r="AB14" i="2"/>
  <c r="AE14" i="2"/>
  <c r="AA14" i="2" s="1"/>
  <c r="AD14" i="2"/>
  <c r="S16" i="2"/>
  <c r="S17" i="2" s="1"/>
  <c r="U16" i="2"/>
  <c r="U17" i="2" s="1"/>
  <c r="W16" i="2"/>
  <c r="W17" i="2" s="1"/>
  <c r="AE19" i="2"/>
  <c r="Z19" i="2" s="1"/>
  <c r="T16" i="2"/>
  <c r="T17" i="2" s="1"/>
  <c r="V16" i="2"/>
  <c r="V17" i="2" s="1"/>
  <c r="X16" i="2"/>
  <c r="AE15" i="2"/>
  <c r="Y15" i="2" s="1"/>
  <c r="Z18" i="2"/>
  <c r="AD18" i="2"/>
  <c r="AE18" i="2"/>
  <c r="AA18" i="2" s="1"/>
  <c r="Y19" i="2"/>
  <c r="AA19" i="2"/>
  <c r="AC19" i="2"/>
  <c r="AE20" i="2"/>
  <c r="Y20" i="2" s="1"/>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4" i="12"/>
  <c r="A23"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1" i="1"/>
  <c r="T21" i="1"/>
  <c r="V21" i="1"/>
  <c r="X21" i="1"/>
  <c r="Z21" i="1"/>
  <c r="R22" i="1"/>
  <c r="T22" i="1"/>
  <c r="V22" i="1"/>
  <c r="X22" i="1"/>
  <c r="Z22" i="1"/>
  <c r="R23" i="1"/>
  <c r="T23" i="1"/>
  <c r="V23" i="1"/>
  <c r="X23" i="1"/>
  <c r="Z23"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101" i="19"/>
  <c r="K102" i="19"/>
  <c r="K103" i="19"/>
  <c r="K104" i="19"/>
  <c r="K105" i="19"/>
  <c r="K106" i="19"/>
  <c r="K107" i="19"/>
  <c r="K108" i="19"/>
  <c r="K109" i="19"/>
  <c r="K110" i="19"/>
  <c r="K111" i="19"/>
  <c r="K112" i="19"/>
  <c r="K113" i="19"/>
  <c r="K114" i="19"/>
  <c r="K115" i="19"/>
  <c r="K116" i="19"/>
  <c r="K117" i="19"/>
  <c r="K118" i="19"/>
  <c r="K119" i="19"/>
  <c r="K120" i="19"/>
  <c r="K121" i="19"/>
  <c r="K122" i="19"/>
  <c r="K123" i="19"/>
  <c r="K124" i="19"/>
  <c r="K125" i="19"/>
  <c r="K126" i="19"/>
  <c r="K127" i="19"/>
  <c r="K128" i="19"/>
  <c r="K129" i="19"/>
  <c r="K130" i="19"/>
  <c r="L74" i="19"/>
  <c r="L75" i="19"/>
  <c r="L76" i="19"/>
  <c r="L77" i="19"/>
  <c r="L78" i="19"/>
  <c r="L79" i="19"/>
  <c r="L80" i="19"/>
  <c r="L81" i="19"/>
  <c r="L82" i="19"/>
  <c r="L83" i="19"/>
  <c r="L84" i="19"/>
  <c r="L85" i="19"/>
  <c r="L86" i="19"/>
  <c r="L87" i="19"/>
  <c r="L88" i="19"/>
  <c r="L89" i="19"/>
  <c r="L90" i="19"/>
  <c r="L91" i="19"/>
  <c r="L92" i="19"/>
  <c r="L93" i="19"/>
  <c r="L94" i="19"/>
  <c r="L95" i="19"/>
  <c r="L96" i="19"/>
  <c r="L97" i="19"/>
  <c r="L98" i="19"/>
  <c r="L99" i="19"/>
  <c r="L100" i="19"/>
  <c r="L101" i="19"/>
  <c r="L102" i="19"/>
  <c r="L103" i="19"/>
  <c r="L104" i="19"/>
  <c r="L105" i="19"/>
  <c r="L106" i="19"/>
  <c r="L107" i="19"/>
  <c r="L108" i="19"/>
  <c r="L109" i="19"/>
  <c r="L110" i="19"/>
  <c r="L111" i="19"/>
  <c r="L112" i="19"/>
  <c r="L113" i="19"/>
  <c r="L114" i="19"/>
  <c r="L115" i="19"/>
  <c r="L116" i="19"/>
  <c r="L117" i="19"/>
  <c r="L118" i="19"/>
  <c r="L119" i="19"/>
  <c r="L120" i="19"/>
  <c r="L121" i="19"/>
  <c r="L122" i="19"/>
  <c r="L123" i="19"/>
  <c r="L124" i="19"/>
  <c r="L125" i="19"/>
  <c r="L126" i="19"/>
  <c r="L127" i="19"/>
  <c r="L128" i="19"/>
  <c r="L129" i="19"/>
  <c r="L130" i="19"/>
  <c r="K131" i="19"/>
  <c r="K132" i="19"/>
  <c r="K133" i="19"/>
  <c r="K134" i="19"/>
  <c r="K135" i="19"/>
  <c r="K136" i="19"/>
  <c r="K137" i="19"/>
  <c r="K138" i="19"/>
  <c r="K139" i="19"/>
  <c r="K140" i="19"/>
  <c r="K141" i="19"/>
  <c r="K142" i="19"/>
  <c r="K143" i="19"/>
  <c r="K144" i="19"/>
  <c r="K145" i="19"/>
  <c r="K146" i="19"/>
  <c r="K147" i="19"/>
  <c r="K148" i="19"/>
  <c r="K149" i="19"/>
  <c r="K150" i="19"/>
  <c r="K151" i="19"/>
  <c r="K152" i="19"/>
  <c r="K153" i="19"/>
  <c r="K154" i="19"/>
  <c r="K155" i="19"/>
  <c r="K156" i="19"/>
  <c r="K157" i="19"/>
  <c r="K158" i="19"/>
  <c r="K159" i="19"/>
  <c r="K160" i="19"/>
  <c r="K161" i="19"/>
  <c r="K162" i="19"/>
  <c r="K163" i="19"/>
  <c r="K164" i="19"/>
  <c r="K165" i="19"/>
  <c r="K166" i="19"/>
  <c r="K167" i="19"/>
  <c r="K168" i="19"/>
  <c r="K169" i="19"/>
  <c r="K170" i="19"/>
  <c r="K171" i="19"/>
  <c r="K172" i="19"/>
  <c r="K173" i="19"/>
  <c r="K174" i="19"/>
  <c r="K175" i="19"/>
  <c r="K176" i="19"/>
  <c r="K177" i="19"/>
  <c r="K178" i="19"/>
  <c r="K179" i="19"/>
  <c r="K180" i="19"/>
  <c r="K181" i="19"/>
  <c r="K182" i="19"/>
  <c r="K183" i="19"/>
  <c r="K184" i="19"/>
  <c r="K185" i="19"/>
  <c r="K186" i="19"/>
  <c r="K187" i="19"/>
  <c r="L131" i="19"/>
  <c r="L132" i="19"/>
  <c r="L133" i="19"/>
  <c r="L134" i="19"/>
  <c r="L135" i="19"/>
  <c r="L136" i="19"/>
  <c r="L137" i="19"/>
  <c r="L138" i="19"/>
  <c r="L139" i="19"/>
  <c r="L140" i="19"/>
  <c r="L141" i="19"/>
  <c r="L142" i="19"/>
  <c r="L143" i="19"/>
  <c r="L144" i="19"/>
  <c r="L145" i="19"/>
  <c r="L146" i="19"/>
  <c r="L147" i="19"/>
  <c r="L148" i="19"/>
  <c r="L149" i="19"/>
  <c r="L150" i="19"/>
  <c r="L151" i="19"/>
  <c r="L152" i="19"/>
  <c r="L153" i="19"/>
  <c r="L154" i="19"/>
  <c r="L155" i="19"/>
  <c r="L156" i="19"/>
  <c r="L157" i="19"/>
  <c r="L158" i="19"/>
  <c r="L159" i="19"/>
  <c r="L160" i="19"/>
  <c r="L161" i="19"/>
  <c r="L162" i="19"/>
  <c r="L163" i="19"/>
  <c r="L164" i="19"/>
  <c r="L165" i="19"/>
  <c r="L166" i="19"/>
  <c r="L167" i="19"/>
  <c r="L168" i="19"/>
  <c r="L169" i="19"/>
  <c r="L170" i="19"/>
  <c r="L171" i="19"/>
  <c r="L172" i="19"/>
  <c r="L173" i="19"/>
  <c r="L174" i="19"/>
  <c r="L175" i="19"/>
  <c r="L176" i="19"/>
  <c r="L177" i="19"/>
  <c r="L178" i="19"/>
  <c r="L179" i="19"/>
  <c r="L180" i="19"/>
  <c r="L181" i="19"/>
  <c r="L182" i="19"/>
  <c r="L183" i="19"/>
  <c r="L184" i="19"/>
  <c r="L185" i="19"/>
  <c r="L186"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42" i="31"/>
  <c r="GQ42" i="31"/>
  <c r="GM42" i="31"/>
  <c r="GI42" i="31"/>
  <c r="GE42" i="31"/>
  <c r="GA42" i="31"/>
  <c r="FW42" i="31"/>
  <c r="FS42" i="31"/>
  <c r="FO42" i="31"/>
  <c r="FK42" i="31"/>
  <c r="FG42" i="31"/>
  <c r="FC42" i="31"/>
  <c r="EY42" i="31"/>
  <c r="EU42" i="31"/>
  <c r="EQ42" i="31"/>
  <c r="EM42" i="31"/>
  <c r="EI42" i="31"/>
  <c r="EE42" i="31"/>
  <c r="EA42" i="31"/>
  <c r="DW42" i="31"/>
  <c r="DS42" i="31"/>
  <c r="DO42" i="31"/>
  <c r="DK42" i="31"/>
  <c r="DG42" i="31"/>
  <c r="DC42" i="31"/>
  <c r="CY42" i="31"/>
  <c r="CU42" i="31"/>
  <c r="CQ42" i="31"/>
  <c r="CM42" i="31"/>
  <c r="CI42" i="31"/>
  <c r="CE42" i="31"/>
  <c r="CA42" i="31"/>
  <c r="BW42" i="31"/>
  <c r="BS42" i="31"/>
  <c r="BO42" i="31"/>
  <c r="BK42" i="31"/>
  <c r="BG42" i="31"/>
  <c r="BC42" i="31"/>
  <c r="AY42" i="31"/>
  <c r="AU42" i="31"/>
  <c r="AQ42" i="31"/>
  <c r="AM42" i="31"/>
  <c r="AI42" i="31"/>
  <c r="AE42" i="31"/>
  <c r="AA42" i="31"/>
  <c r="W42" i="31"/>
  <c r="S42" i="31"/>
  <c r="O42" i="31"/>
  <c r="K42" i="31"/>
  <c r="G42" i="31"/>
  <c r="C42" i="31"/>
  <c r="GQ40" i="31"/>
  <c r="GM40" i="31"/>
  <c r="GI40" i="31"/>
  <c r="GE40" i="31"/>
  <c r="GQ41" i="31"/>
  <c r="GM41" i="31"/>
  <c r="GI41" i="31"/>
  <c r="GE41" i="31"/>
  <c r="GA41" i="31"/>
  <c r="FW41" i="31"/>
  <c r="FS41" i="31"/>
  <c r="FO41" i="31"/>
  <c r="FK41" i="31"/>
  <c r="FG41" i="31"/>
  <c r="FC41" i="31"/>
  <c r="EY41" i="31"/>
  <c r="EU41" i="31"/>
  <c r="EQ41" i="31"/>
  <c r="EM41" i="31"/>
  <c r="EI41" i="31"/>
  <c r="EE41" i="31"/>
  <c r="EA41" i="31"/>
  <c r="DW41" i="31"/>
  <c r="DS41" i="31"/>
  <c r="DO41" i="31"/>
  <c r="DK41" i="31"/>
  <c r="DG41" i="31"/>
  <c r="DC41" i="31"/>
  <c r="CY41" i="31"/>
  <c r="CU41" i="31"/>
  <c r="CQ41" i="31"/>
  <c r="CM41" i="31"/>
  <c r="CI41" i="31"/>
  <c r="CE41" i="31"/>
  <c r="CA41" i="31"/>
  <c r="BW41" i="31"/>
  <c r="BS41" i="31"/>
  <c r="BO41" i="31"/>
  <c r="BK41" i="31"/>
  <c r="BG41" i="31"/>
  <c r="BC41" i="31"/>
  <c r="AY41" i="31"/>
  <c r="AU41" i="31"/>
  <c r="AQ41" i="31"/>
  <c r="AM41" i="31"/>
  <c r="AI41" i="31"/>
  <c r="AE41" i="31"/>
  <c r="AA41" i="31"/>
  <c r="W41" i="31"/>
  <c r="S41" i="31"/>
  <c r="O41" i="31"/>
  <c r="K41" i="31"/>
  <c r="G41" i="31"/>
  <c r="C41" i="31"/>
  <c r="GA40" i="31"/>
  <c r="FW40" i="31"/>
  <c r="FS40" i="31"/>
  <c r="FO40" i="31"/>
  <c r="FK40" i="31"/>
  <c r="FG40" i="31"/>
  <c r="FC40" i="31"/>
  <c r="EY40" i="31"/>
  <c r="EU40" i="31"/>
  <c r="EQ40" i="31"/>
  <c r="EM40" i="31"/>
  <c r="EI40" i="31"/>
  <c r="EE40" i="31"/>
  <c r="EA40" i="31"/>
  <c r="DW40" i="31"/>
  <c r="DS40" i="31"/>
  <c r="DO40" i="31"/>
  <c r="DK40" i="31"/>
  <c r="DG40" i="31"/>
  <c r="DC40" i="31"/>
  <c r="CY40" i="31"/>
  <c r="CU40" i="31"/>
  <c r="CQ40" i="31"/>
  <c r="CM40" i="31"/>
  <c r="CI40" i="31"/>
  <c r="CE40" i="31"/>
  <c r="CA40" i="31"/>
  <c r="BW40" i="31"/>
  <c r="BS40" i="31"/>
  <c r="BO40" i="31"/>
  <c r="BK40" i="31"/>
  <c r="BG40" i="31"/>
  <c r="BC40" i="31"/>
  <c r="AY40" i="31"/>
  <c r="AU40" i="31"/>
  <c r="AQ40" i="31"/>
  <c r="AM40" i="31"/>
  <c r="AI40" i="31"/>
  <c r="AE40" i="31"/>
  <c r="AA40" i="31"/>
  <c r="W40" i="31"/>
  <c r="S40" i="31"/>
  <c r="O40" i="31"/>
  <c r="K40" i="31"/>
  <c r="G40" i="31"/>
  <c r="C40" i="31"/>
  <c r="GS39" i="31"/>
  <c r="GO39" i="31"/>
  <c r="GK39" i="31"/>
  <c r="GG39" i="31"/>
  <c r="GC39" i="31"/>
  <c r="FY39" i="31"/>
  <c r="FU39" i="31"/>
  <c r="FQ39" i="31"/>
  <c r="FM39" i="31"/>
  <c r="FI39" i="31"/>
  <c r="FE39" i="31"/>
  <c r="FA39" i="31"/>
  <c r="EW39" i="31"/>
  <c r="ES39" i="31"/>
  <c r="EO39" i="31"/>
  <c r="EK39" i="31"/>
  <c r="EG39" i="31"/>
  <c r="EC39" i="31"/>
  <c r="DY39" i="31"/>
  <c r="DU39" i="31"/>
  <c r="DQ39" i="31"/>
  <c r="DM39" i="31"/>
  <c r="DI39" i="31"/>
  <c r="DE39" i="31"/>
  <c r="DA39" i="31"/>
  <c r="CW39" i="31"/>
  <c r="CS39" i="31"/>
  <c r="CO39" i="31"/>
  <c r="CK39" i="31"/>
  <c r="CG39" i="31"/>
  <c r="CC39" i="31"/>
  <c r="BY39" i="31"/>
  <c r="BU39" i="31"/>
  <c r="BQ39" i="31"/>
  <c r="BM39" i="31"/>
  <c r="BI39" i="31"/>
  <c r="BE39" i="31"/>
  <c r="BA39" i="31"/>
  <c r="AW39" i="31"/>
  <c r="AS39" i="31"/>
  <c r="AO39" i="31"/>
  <c r="AK39" i="31"/>
  <c r="AG39" i="31"/>
  <c r="AC39" i="31"/>
  <c r="Y39" i="31"/>
  <c r="U39" i="31"/>
  <c r="Q39" i="31"/>
  <c r="M39" i="31"/>
  <c r="I39" i="31"/>
  <c r="E39" i="31"/>
  <c r="GS37" i="31"/>
  <c r="GO37" i="31"/>
  <c r="GK37" i="31"/>
  <c r="GG37" i="31"/>
  <c r="GC37" i="31"/>
  <c r="FY37" i="31"/>
  <c r="FU37" i="31"/>
  <c r="FQ37" i="31"/>
  <c r="FM37" i="31"/>
  <c r="FI37" i="31"/>
  <c r="FE37" i="31"/>
  <c r="FA37" i="31"/>
  <c r="EW37" i="31"/>
  <c r="ES37" i="31"/>
  <c r="EO37" i="31"/>
  <c r="EK37" i="31"/>
  <c r="EG37" i="31"/>
  <c r="EC37" i="31"/>
  <c r="DY37" i="31"/>
  <c r="DU37" i="31"/>
  <c r="DQ37" i="31"/>
  <c r="DM37" i="31"/>
  <c r="DI37" i="31"/>
  <c r="DE37" i="31"/>
  <c r="DA37" i="31"/>
  <c r="CW37" i="31"/>
  <c r="CS37" i="31"/>
  <c r="CO37" i="31"/>
  <c r="CK37" i="31"/>
  <c r="CG37" i="31"/>
  <c r="CC37" i="31"/>
  <c r="BY37" i="31"/>
  <c r="BU37" i="31"/>
  <c r="BQ37" i="31"/>
  <c r="BM37" i="31"/>
  <c r="BI37" i="31"/>
  <c r="BE37" i="31"/>
  <c r="BA37" i="31"/>
  <c r="AW37" i="31"/>
  <c r="AS37" i="31"/>
  <c r="AO37" i="31"/>
  <c r="AK37" i="31"/>
  <c r="AG37" i="31"/>
  <c r="AC37" i="31"/>
  <c r="Y37" i="31"/>
  <c r="U37" i="31"/>
  <c r="Q37" i="31"/>
  <c r="M37" i="31"/>
  <c r="I37" i="31"/>
  <c r="E37" i="31"/>
  <c r="GT36" i="31"/>
  <c r="GS33" i="31"/>
  <c r="GO33" i="31"/>
  <c r="GK33" i="31"/>
  <c r="GG33" i="31"/>
  <c r="GC33" i="31"/>
  <c r="FY33" i="31"/>
  <c r="FU33" i="31"/>
  <c r="FQ33" i="31"/>
  <c r="FM33" i="31"/>
  <c r="FI33" i="31"/>
  <c r="FE33" i="31"/>
  <c r="FA33" i="31"/>
  <c r="EW33" i="31"/>
  <c r="ES33" i="31"/>
  <c r="EO33" i="31"/>
  <c r="EK33" i="31"/>
  <c r="EG33" i="31"/>
  <c r="EC33" i="31"/>
  <c r="DY33" i="31"/>
  <c r="DU33" i="31"/>
  <c r="DQ33" i="31"/>
  <c r="DM33" i="31"/>
  <c r="DI33" i="31"/>
  <c r="DE33" i="31"/>
  <c r="DA33" i="31"/>
  <c r="CW33" i="31"/>
  <c r="CS33" i="31"/>
  <c r="CO33" i="31"/>
  <c r="CK33" i="31"/>
  <c r="CG33" i="31"/>
  <c r="CC33" i="31"/>
  <c r="BY33" i="31"/>
  <c r="BU33" i="31"/>
  <c r="BQ33" i="31"/>
  <c r="BM33" i="31"/>
  <c r="BI33" i="31"/>
  <c r="BE33" i="31"/>
  <c r="BA33" i="31"/>
  <c r="AW33" i="31"/>
  <c r="AS33" i="31"/>
  <c r="AO33" i="31"/>
  <c r="AK33" i="31"/>
  <c r="AG33" i="31"/>
  <c r="AC33" i="31"/>
  <c r="Y33" i="31"/>
  <c r="U33" i="31"/>
  <c r="Q33" i="31"/>
  <c r="M33" i="31"/>
  <c r="I33" i="31"/>
  <c r="E33" i="31"/>
  <c r="GT32" i="31"/>
  <c r="GS36" i="31"/>
  <c r="GO36" i="31"/>
  <c r="GK36" i="31"/>
  <c r="GG36" i="31"/>
  <c r="GC36" i="31"/>
  <c r="FY36" i="31"/>
  <c r="FU36" i="31"/>
  <c r="FQ36" i="31"/>
  <c r="FM36" i="31"/>
  <c r="FI36" i="31"/>
  <c r="FE36" i="31"/>
  <c r="FA36" i="31"/>
  <c r="EW36" i="31"/>
  <c r="ES36" i="31"/>
  <c r="EO36" i="31"/>
  <c r="EK36" i="31"/>
  <c r="EG36" i="31"/>
  <c r="EC36" i="31"/>
  <c r="DY36" i="31"/>
  <c r="DU36" i="31"/>
  <c r="DQ36" i="31"/>
  <c r="DM36" i="31"/>
  <c r="DI36" i="31"/>
  <c r="DE36" i="31"/>
  <c r="DA36" i="31"/>
  <c r="CW36" i="31"/>
  <c r="CS36" i="31"/>
  <c r="CO36" i="31"/>
  <c r="CK36" i="31"/>
  <c r="CG36" i="31"/>
  <c r="CC36" i="31"/>
  <c r="BY36" i="31"/>
  <c r="BU36" i="31"/>
  <c r="BQ36" i="31"/>
  <c r="BM36" i="31"/>
  <c r="BI36" i="31"/>
  <c r="BE36" i="31"/>
  <c r="BA36" i="31"/>
  <c r="AW36" i="31"/>
  <c r="AS36" i="31"/>
  <c r="AO36" i="31"/>
  <c r="AK36" i="31"/>
  <c r="AG36" i="31"/>
  <c r="AC36" i="31"/>
  <c r="Y36" i="31"/>
  <c r="U36" i="31"/>
  <c r="Q36" i="31"/>
  <c r="M36" i="31"/>
  <c r="I36" i="31"/>
  <c r="E36" i="31"/>
  <c r="GS32" i="31"/>
  <c r="GT30" i="31"/>
  <c r="GS29" i="31"/>
  <c r="GO29" i="31"/>
  <c r="GK29" i="31"/>
  <c r="GG29" i="31"/>
  <c r="GC29" i="31"/>
  <c r="FY29" i="31"/>
  <c r="FU29" i="31"/>
  <c r="FQ29" i="31"/>
  <c r="FM29" i="31"/>
  <c r="FI29" i="31"/>
  <c r="FE29" i="31"/>
  <c r="FA29" i="31"/>
  <c r="EW29" i="31"/>
  <c r="ES29" i="31"/>
  <c r="EO29" i="31"/>
  <c r="EK29" i="31"/>
  <c r="EG29" i="31"/>
  <c r="EC29" i="31"/>
  <c r="DY29" i="31"/>
  <c r="DU29" i="31"/>
  <c r="DQ29" i="31"/>
  <c r="DM29" i="31"/>
  <c r="DI29" i="31"/>
  <c r="DE29" i="31"/>
  <c r="DA29" i="31"/>
  <c r="CW29" i="31"/>
  <c r="CS29" i="31"/>
  <c r="CO29" i="31"/>
  <c r="CK29" i="31"/>
  <c r="CG29" i="31"/>
  <c r="CC29" i="31"/>
  <c r="BY29" i="31"/>
  <c r="BU29" i="31"/>
  <c r="BQ29" i="31"/>
  <c r="BM29" i="31"/>
  <c r="BI29" i="31"/>
  <c r="BE29" i="31"/>
  <c r="BA29" i="31"/>
  <c r="AW29" i="31"/>
  <c r="AS29" i="31"/>
  <c r="AO29" i="31"/>
  <c r="AK29" i="31"/>
  <c r="AG29" i="31"/>
  <c r="AC29" i="31"/>
  <c r="Y29" i="31"/>
  <c r="U29" i="31"/>
  <c r="Q29" i="31"/>
  <c r="M29" i="31"/>
  <c r="I29" i="31"/>
  <c r="E29" i="31"/>
  <c r="GT28" i="31"/>
  <c r="GS27" i="31"/>
  <c r="GO27" i="31"/>
  <c r="GK27" i="31"/>
  <c r="GG27" i="31"/>
  <c r="GC27" i="31"/>
  <c r="FY27" i="31"/>
  <c r="FU27" i="31"/>
  <c r="FQ27" i="31"/>
  <c r="FM27" i="31"/>
  <c r="FI27" i="31"/>
  <c r="FE27" i="31"/>
  <c r="FA27" i="31"/>
  <c r="EW27" i="31"/>
  <c r="ES27" i="31"/>
  <c r="EO27" i="31"/>
  <c r="EK27" i="31"/>
  <c r="EG27" i="31"/>
  <c r="EC27" i="31"/>
  <c r="DY27" i="31"/>
  <c r="DU27" i="31"/>
  <c r="DQ27" i="31"/>
  <c r="DM27" i="31"/>
  <c r="DI27" i="31"/>
  <c r="DE27" i="31"/>
  <c r="DA27" i="31"/>
  <c r="CW27" i="31"/>
  <c r="CS27" i="31"/>
  <c r="CO27" i="31"/>
  <c r="CK27" i="31"/>
  <c r="CG27" i="31"/>
  <c r="CC27" i="31"/>
  <c r="BY27" i="31"/>
  <c r="BU27" i="31"/>
  <c r="BQ27" i="31"/>
  <c r="BM27" i="31"/>
  <c r="BI27" i="31"/>
  <c r="BE27" i="31"/>
  <c r="BA27" i="31"/>
  <c r="AW27" i="31"/>
  <c r="AS27" i="31"/>
  <c r="AO27" i="31"/>
  <c r="AK27" i="31"/>
  <c r="AG27" i="31"/>
  <c r="AC27" i="31"/>
  <c r="Y27" i="31"/>
  <c r="U27" i="31"/>
  <c r="Q27" i="31"/>
  <c r="M27" i="31"/>
  <c r="I27" i="31"/>
  <c r="E27" i="31"/>
  <c r="GT26" i="31"/>
  <c r="GT33" i="31"/>
  <c r="GQ32" i="31"/>
  <c r="GK32" i="31"/>
  <c r="GG32" i="31"/>
  <c r="GC32" i="31"/>
  <c r="FY32" i="31"/>
  <c r="FU32" i="31"/>
  <c r="FQ32" i="31"/>
  <c r="FM32" i="31"/>
  <c r="FI32" i="31"/>
  <c r="FE32" i="31"/>
  <c r="FA32" i="31"/>
  <c r="EW32" i="31"/>
  <c r="ES32" i="31"/>
  <c r="EO32" i="31"/>
  <c r="EK32" i="31"/>
  <c r="EG32" i="31"/>
  <c r="EC32" i="31"/>
  <c r="DY32" i="31"/>
  <c r="DU32" i="31"/>
  <c r="DQ32" i="31"/>
  <c r="DM32" i="31"/>
  <c r="DI32" i="31"/>
  <c r="DE32" i="31"/>
  <c r="DA32" i="31"/>
  <c r="CW32" i="31"/>
  <c r="CS32" i="31"/>
  <c r="CO32" i="31"/>
  <c r="CK32" i="31"/>
  <c r="CG32" i="31"/>
  <c r="CC32" i="31"/>
  <c r="BY32" i="31"/>
  <c r="BU32" i="31"/>
  <c r="BQ32" i="31"/>
  <c r="BM32" i="31"/>
  <c r="BI32" i="31"/>
  <c r="BE32" i="31"/>
  <c r="BA32" i="31"/>
  <c r="AW32" i="31"/>
  <c r="AS32" i="31"/>
  <c r="AO32" i="31"/>
  <c r="AK32" i="31"/>
  <c r="AG32" i="31"/>
  <c r="AC32" i="31"/>
  <c r="Y32" i="31"/>
  <c r="U32" i="31"/>
  <c r="Q32" i="31"/>
  <c r="M32" i="31"/>
  <c r="I32" i="31"/>
  <c r="E32" i="31"/>
  <c r="GS30" i="31"/>
  <c r="GO30" i="31"/>
  <c r="GK30" i="31"/>
  <c r="GG30" i="31"/>
  <c r="GC30" i="31"/>
  <c r="FY30" i="31"/>
  <c r="FU30" i="31"/>
  <c r="FQ30" i="31"/>
  <c r="FM30" i="31"/>
  <c r="FI30" i="31"/>
  <c r="FE30" i="31"/>
  <c r="FA30" i="31"/>
  <c r="EW30" i="31"/>
  <c r="ES30" i="31"/>
  <c r="EO30" i="31"/>
  <c r="EK30" i="31"/>
  <c r="EG30" i="31"/>
  <c r="EC30" i="31"/>
  <c r="DY30" i="31"/>
  <c r="DU30" i="31"/>
  <c r="DQ30" i="31"/>
  <c r="DM30" i="31"/>
  <c r="DI30" i="31"/>
  <c r="DE30" i="31"/>
  <c r="DA30" i="31"/>
  <c r="CW30" i="31"/>
  <c r="CS30" i="31"/>
  <c r="CO30" i="31"/>
  <c r="CK30" i="31"/>
  <c r="CG30" i="31"/>
  <c r="CC30" i="31"/>
  <c r="BY30" i="31"/>
  <c r="BU30" i="31"/>
  <c r="BQ30" i="31"/>
  <c r="BM30" i="31"/>
  <c r="BI30" i="31"/>
  <c r="BE30" i="31"/>
  <c r="BA30" i="31"/>
  <c r="AW30" i="31"/>
  <c r="AS30" i="31"/>
  <c r="AO30" i="31"/>
  <c r="AK30" i="31"/>
  <c r="AG30" i="31"/>
  <c r="AC30" i="31"/>
  <c r="Y30" i="31"/>
  <c r="U30" i="31"/>
  <c r="Q30" i="31"/>
  <c r="M30" i="31"/>
  <c r="I30" i="31"/>
  <c r="E30" i="31"/>
  <c r="GT29" i="31"/>
  <c r="GS28" i="31"/>
  <c r="GO28" i="31"/>
  <c r="GK28" i="31"/>
  <c r="GG28" i="31"/>
  <c r="GC28" i="31"/>
  <c r="FY28" i="31"/>
  <c r="FU28" i="31"/>
  <c r="FQ28" i="31"/>
  <c r="FM28" i="31"/>
  <c r="FI28" i="31"/>
  <c r="FE28" i="31"/>
  <c r="FA28" i="31"/>
  <c r="EW28" i="31"/>
  <c r="ES28" i="31"/>
  <c r="EO28" i="31"/>
  <c r="EK28" i="31"/>
  <c r="EG28" i="31"/>
  <c r="EC28" i="31"/>
  <c r="DY28" i="31"/>
  <c r="DU28" i="31"/>
  <c r="DQ28" i="31"/>
  <c r="DM28" i="31"/>
  <c r="DI28" i="31"/>
  <c r="DE28" i="31"/>
  <c r="DA28" i="31"/>
  <c r="CW28" i="31"/>
  <c r="CS28" i="31"/>
  <c r="CO28" i="31"/>
  <c r="CK28" i="31"/>
  <c r="CG28" i="31"/>
  <c r="CC28" i="31"/>
  <c r="BY28" i="31"/>
  <c r="BU28" i="31"/>
  <c r="BQ28" i="31"/>
  <c r="BM28" i="31"/>
  <c r="BI28" i="31"/>
  <c r="BE28" i="31"/>
  <c r="BA28" i="31"/>
  <c r="AW28" i="31"/>
  <c r="AS28" i="31"/>
  <c r="AO28" i="31"/>
  <c r="AK28" i="31"/>
  <c r="AG28" i="31"/>
  <c r="AC28" i="31"/>
  <c r="Y28" i="31"/>
  <c r="U28" i="31"/>
  <c r="Q28" i="31"/>
  <c r="M28" i="31"/>
  <c r="I28" i="31"/>
  <c r="E28" i="31"/>
  <c r="GT27" i="31"/>
  <c r="GO26" i="31"/>
  <c r="GG26" i="31"/>
  <c r="FY26" i="31"/>
  <c r="FQ26" i="31"/>
  <c r="FI26" i="31"/>
  <c r="FA26" i="31"/>
  <c r="GQ23" i="31"/>
  <c r="GM23" i="31"/>
  <c r="GI23" i="31"/>
  <c r="GE23" i="31"/>
  <c r="GA23" i="31"/>
  <c r="FW23" i="31"/>
  <c r="FS23" i="31"/>
  <c r="FO23" i="31"/>
  <c r="FK23" i="31"/>
  <c r="FG23" i="31"/>
  <c r="FC23" i="31"/>
  <c r="EY23" i="31"/>
  <c r="EU23" i="31"/>
  <c r="EQ23" i="31"/>
  <c r="EM23" i="31"/>
  <c r="EI23" i="31"/>
  <c r="EE23" i="31"/>
  <c r="EA23" i="31"/>
  <c r="DW23" i="31"/>
  <c r="DS23" i="31"/>
  <c r="DO23" i="31"/>
  <c r="DK23" i="31"/>
  <c r="DG23" i="31"/>
  <c r="DC23" i="31"/>
  <c r="CY23" i="31"/>
  <c r="CU23" i="31"/>
  <c r="CQ23" i="31"/>
  <c r="CM23" i="31"/>
  <c r="CI23" i="31"/>
  <c r="CE23" i="31"/>
  <c r="CA23" i="31"/>
  <c r="BW23" i="31"/>
  <c r="BS23" i="31"/>
  <c r="BO23" i="31"/>
  <c r="BK23" i="31"/>
  <c r="BG23" i="31"/>
  <c r="BC23" i="31"/>
  <c r="AY23" i="31"/>
  <c r="AU23" i="31"/>
  <c r="AQ23" i="31"/>
  <c r="AM23" i="31"/>
  <c r="AI23" i="31"/>
  <c r="AE23" i="31"/>
  <c r="AA23" i="31"/>
  <c r="W23" i="31"/>
  <c r="S23" i="31"/>
  <c r="O23" i="31"/>
  <c r="K23" i="31"/>
  <c r="G23" i="31"/>
  <c r="C23" i="31"/>
  <c r="GQ21" i="31"/>
  <c r="GM21" i="31"/>
  <c r="GI21" i="31"/>
  <c r="GE21" i="31"/>
  <c r="GA21" i="31"/>
  <c r="FW21" i="31"/>
  <c r="FS21" i="31"/>
  <c r="FO21" i="31"/>
  <c r="FK21" i="31"/>
  <c r="FG21" i="31"/>
  <c r="FC21" i="31"/>
  <c r="EY21" i="31"/>
  <c r="EU21" i="31"/>
  <c r="EQ21" i="31"/>
  <c r="EM21" i="31"/>
  <c r="EI21" i="31"/>
  <c r="EE21" i="31"/>
  <c r="EA21" i="31"/>
  <c r="DW21" i="31"/>
  <c r="DS21" i="31"/>
  <c r="DO21" i="31"/>
  <c r="DK21" i="31"/>
  <c r="DG21" i="31"/>
  <c r="DC21" i="31"/>
  <c r="CY21" i="31"/>
  <c r="CU21" i="31"/>
  <c r="CQ21" i="31"/>
  <c r="CM21" i="31"/>
  <c r="CI21" i="31"/>
  <c r="CE21" i="31"/>
  <c r="CA21" i="31"/>
  <c r="BW21" i="31"/>
  <c r="BS21" i="31"/>
  <c r="BO21" i="31"/>
  <c r="BK21" i="31"/>
  <c r="BG21" i="31"/>
  <c r="BC21" i="31"/>
  <c r="AY21" i="31"/>
  <c r="AU21" i="31"/>
  <c r="AQ21" i="31"/>
  <c r="AM21" i="31"/>
  <c r="AI21" i="31"/>
  <c r="AE21" i="31"/>
  <c r="AA21" i="31"/>
  <c r="W21" i="31"/>
  <c r="S21" i="31"/>
  <c r="O21" i="31"/>
  <c r="K21" i="31"/>
  <c r="G21" i="31"/>
  <c r="C21" i="31"/>
  <c r="GM26" i="31"/>
  <c r="GE26" i="31"/>
  <c r="FW26" i="31"/>
  <c r="FO26" i="31"/>
  <c r="FG26" i="31"/>
  <c r="EY26" i="31"/>
  <c r="EU26" i="31"/>
  <c r="EQ26" i="31"/>
  <c r="EM26" i="31"/>
  <c r="EI26" i="31"/>
  <c r="EE26" i="31"/>
  <c r="EA26" i="31"/>
  <c r="DW26" i="31"/>
  <c r="DS26" i="31"/>
  <c r="DO26" i="31"/>
  <c r="DK26" i="31"/>
  <c r="DG26" i="31"/>
  <c r="DC26" i="31"/>
  <c r="CY26" i="31"/>
  <c r="CU26" i="31"/>
  <c r="CQ26" i="31"/>
  <c r="CM26" i="31"/>
  <c r="CI26" i="31"/>
  <c r="CE26" i="31"/>
  <c r="CA26" i="31"/>
  <c r="BW26" i="31"/>
  <c r="BS26" i="31"/>
  <c r="BO26" i="31"/>
  <c r="BK26" i="31"/>
  <c r="BG26" i="31"/>
  <c r="BC26" i="31"/>
  <c r="AY26" i="31"/>
  <c r="AU26" i="31"/>
  <c r="AQ26" i="31"/>
  <c r="AM26" i="31"/>
  <c r="AI26" i="31"/>
  <c r="AE26" i="31"/>
  <c r="AA26" i="31"/>
  <c r="W26" i="31"/>
  <c r="S26" i="31"/>
  <c r="O26" i="31"/>
  <c r="K26" i="31"/>
  <c r="G26" i="31"/>
  <c r="C26" i="31"/>
  <c r="GQ24" i="31"/>
  <c r="GM24" i="31"/>
  <c r="GI24" i="31"/>
  <c r="GE24" i="31"/>
  <c r="GA24" i="31"/>
  <c r="FW24" i="31"/>
  <c r="FS24" i="31"/>
  <c r="FO24" i="31"/>
  <c r="FK24" i="31"/>
  <c r="FG24" i="31"/>
  <c r="FC24" i="31"/>
  <c r="EY24" i="31"/>
  <c r="EU24" i="31"/>
  <c r="EQ24" i="31"/>
  <c r="EM24" i="31"/>
  <c r="EI24" i="31"/>
  <c r="EE24" i="31"/>
  <c r="EA24" i="31"/>
  <c r="DW24" i="31"/>
  <c r="DS24" i="31"/>
  <c r="DO24" i="31"/>
  <c r="DK24" i="31"/>
  <c r="DG24" i="31"/>
  <c r="DC24" i="31"/>
  <c r="CY24" i="31"/>
  <c r="CU24" i="31"/>
  <c r="CQ24" i="31"/>
  <c r="CM24" i="31"/>
  <c r="CI24" i="31"/>
  <c r="CE24" i="31"/>
  <c r="CA24" i="31"/>
  <c r="BW24" i="31"/>
  <c r="BS24" i="31"/>
  <c r="BO24" i="31"/>
  <c r="BK24" i="31"/>
  <c r="BG24" i="31"/>
  <c r="BC24" i="31"/>
  <c r="AY24" i="31"/>
  <c r="AU24" i="31"/>
  <c r="AQ24" i="31"/>
  <c r="AM24" i="31"/>
  <c r="AI24" i="31"/>
  <c r="AE24" i="31"/>
  <c r="AA24" i="31"/>
  <c r="W24" i="31"/>
  <c r="S24" i="31"/>
  <c r="O24" i="31"/>
  <c r="K24" i="31"/>
  <c r="G24" i="31"/>
  <c r="C24" i="31"/>
  <c r="GS42" i="31"/>
  <c r="GO42" i="31"/>
  <c r="GK42" i="31"/>
  <c r="GG42" i="31"/>
  <c r="GC42" i="31"/>
  <c r="FY42" i="31"/>
  <c r="FU42" i="31"/>
  <c r="FQ42" i="31"/>
  <c r="FM42" i="31"/>
  <c r="FI42" i="31"/>
  <c r="FE42" i="31"/>
  <c r="FA42" i="31"/>
  <c r="EW42" i="31"/>
  <c r="ES42" i="31"/>
  <c r="EO42" i="31"/>
  <c r="EK42" i="31"/>
  <c r="EG42" i="31"/>
  <c r="EC42" i="31"/>
  <c r="DY42" i="31"/>
  <c r="DU42" i="31"/>
  <c r="DQ42" i="31"/>
  <c r="DM42" i="31"/>
  <c r="DI42" i="31"/>
  <c r="DE42" i="31"/>
  <c r="DA42" i="31"/>
  <c r="CW42" i="31"/>
  <c r="CS42" i="31"/>
  <c r="CO42" i="31"/>
  <c r="CK42" i="31"/>
  <c r="CG42" i="31"/>
  <c r="CC42" i="31"/>
  <c r="BY42" i="31"/>
  <c r="BU42" i="31"/>
  <c r="BQ42" i="31"/>
  <c r="BM42" i="31"/>
  <c r="BI42" i="31"/>
  <c r="BE42" i="31"/>
  <c r="BA42" i="31"/>
  <c r="AW42" i="31"/>
  <c r="AS42" i="31"/>
  <c r="AO42" i="31"/>
  <c r="AK42" i="31"/>
  <c r="AG42" i="31"/>
  <c r="AC42" i="31"/>
  <c r="Y42" i="31"/>
  <c r="U42" i="31"/>
  <c r="Q42" i="31"/>
  <c r="M42" i="31"/>
  <c r="I42" i="31"/>
  <c r="E42" i="31"/>
  <c r="GT41" i="31"/>
  <c r="GS40" i="31"/>
  <c r="GO40" i="31"/>
  <c r="GK40" i="31"/>
  <c r="GG40" i="31"/>
  <c r="GC40" i="31"/>
  <c r="GS41" i="31"/>
  <c r="GO41" i="31"/>
  <c r="GK41" i="31"/>
  <c r="GG41" i="31"/>
  <c r="GC41" i="31"/>
  <c r="FY41" i="31"/>
  <c r="FU41" i="31"/>
  <c r="FQ41" i="31"/>
  <c r="FM41" i="31"/>
  <c r="FI41" i="31"/>
  <c r="FE41" i="31"/>
  <c r="FA41" i="31"/>
  <c r="EW41" i="31"/>
  <c r="ES41" i="31"/>
  <c r="EO41" i="31"/>
  <c r="EK41" i="31"/>
  <c r="EG41" i="31"/>
  <c r="EC41" i="31"/>
  <c r="DY41" i="31"/>
  <c r="DU41" i="31"/>
  <c r="DQ41" i="31"/>
  <c r="DM41" i="31"/>
  <c r="DI41" i="31"/>
  <c r="DE41" i="31"/>
  <c r="DA41" i="31"/>
  <c r="CW41" i="31"/>
  <c r="CS41" i="31"/>
  <c r="CO41" i="31"/>
  <c r="CK41" i="31"/>
  <c r="CG41" i="31"/>
  <c r="CC41" i="31"/>
  <c r="BY41" i="31"/>
  <c r="BU41" i="31"/>
  <c r="BQ41" i="31"/>
  <c r="BM41" i="31"/>
  <c r="BI41" i="31"/>
  <c r="BE41" i="31"/>
  <c r="BA41" i="31"/>
  <c r="AW41" i="31"/>
  <c r="AS41" i="31"/>
  <c r="AO41" i="31"/>
  <c r="AK41" i="31"/>
  <c r="AG41" i="31"/>
  <c r="AC41" i="31"/>
  <c r="Y41" i="31"/>
  <c r="U41" i="31"/>
  <c r="Q41" i="31"/>
  <c r="M41" i="31"/>
  <c r="I41" i="31"/>
  <c r="E41" i="31"/>
  <c r="GT40" i="31"/>
  <c r="FY40" i="31"/>
  <c r="FU40" i="31"/>
  <c r="FQ40" i="31"/>
  <c r="FM40" i="31"/>
  <c r="FI40" i="31"/>
  <c r="FE40" i="31"/>
  <c r="FA40" i="31"/>
  <c r="EW40" i="31"/>
  <c r="ES40" i="31"/>
  <c r="EO40" i="31"/>
  <c r="EK40" i="31"/>
  <c r="EG40" i="31"/>
  <c r="EC40" i="31"/>
  <c r="DY40" i="31"/>
  <c r="DU40" i="31"/>
  <c r="DQ40" i="31"/>
  <c r="DM40" i="31"/>
  <c r="DI40" i="31"/>
  <c r="DE40" i="31"/>
  <c r="DA40" i="31"/>
  <c r="CW40" i="31"/>
  <c r="CS40" i="31"/>
  <c r="CO40" i="31"/>
  <c r="CK40" i="31"/>
  <c r="CG40" i="31"/>
  <c r="CC40" i="31"/>
  <c r="BY40" i="31"/>
  <c r="BU40" i="31"/>
  <c r="BQ40" i="31"/>
  <c r="BM40" i="31"/>
  <c r="BI40" i="31"/>
  <c r="BE40" i="31"/>
  <c r="BA40" i="31"/>
  <c r="AW40" i="31"/>
  <c r="AS40" i="31"/>
  <c r="AO40" i="31"/>
  <c r="AK40" i="31"/>
  <c r="AG40" i="31"/>
  <c r="AC40" i="31"/>
  <c r="Y40" i="31"/>
  <c r="U40" i="31"/>
  <c r="Q40" i="31"/>
  <c r="M40" i="31"/>
  <c r="I40" i="31"/>
  <c r="E40" i="31"/>
  <c r="GT39" i="31"/>
  <c r="GT37" i="31"/>
  <c r="GQ39" i="31"/>
  <c r="GM39" i="31"/>
  <c r="GI39" i="31"/>
  <c r="GE39" i="31"/>
  <c r="GA39" i="31"/>
  <c r="FW39" i="31"/>
  <c r="FS39" i="31"/>
  <c r="FO39" i="31"/>
  <c r="FK39" i="31"/>
  <c r="FG39" i="31"/>
  <c r="FC39" i="31"/>
  <c r="EY39" i="31"/>
  <c r="EU39" i="31"/>
  <c r="EQ39" i="31"/>
  <c r="EM39" i="31"/>
  <c r="EI39" i="31"/>
  <c r="EE39" i="31"/>
  <c r="EA39" i="31"/>
  <c r="DW39" i="31"/>
  <c r="DS39" i="31"/>
  <c r="DO39" i="31"/>
  <c r="DK39" i="31"/>
  <c r="DG39" i="31"/>
  <c r="DC39" i="31"/>
  <c r="CY39" i="31"/>
  <c r="CU39" i="31"/>
  <c r="CQ39" i="31"/>
  <c r="CM39" i="31"/>
  <c r="CI39" i="31"/>
  <c r="CE39" i="31"/>
  <c r="CA39" i="31"/>
  <c r="BW39" i="31"/>
  <c r="BS39" i="31"/>
  <c r="BO39" i="31"/>
  <c r="BK39" i="31"/>
  <c r="BG39" i="31"/>
  <c r="BC39" i="31"/>
  <c r="AY39" i="31"/>
  <c r="AU39" i="31"/>
  <c r="AQ39" i="31"/>
  <c r="AM39" i="31"/>
  <c r="AI39" i="31"/>
  <c r="AE39" i="31"/>
  <c r="AA39" i="31"/>
  <c r="W39" i="31"/>
  <c r="S39" i="31"/>
  <c r="O39" i="31"/>
  <c r="K39" i="31"/>
  <c r="G39" i="31"/>
  <c r="C39" i="31"/>
  <c r="GQ37" i="31"/>
  <c r="GM37" i="31"/>
  <c r="GI37" i="31"/>
  <c r="GE37" i="31"/>
  <c r="GA37" i="31"/>
  <c r="FW37" i="31"/>
  <c r="FS37" i="31"/>
  <c r="FO37" i="31"/>
  <c r="FK37" i="31"/>
  <c r="FG37" i="31"/>
  <c r="FC37" i="31"/>
  <c r="EY37" i="31"/>
  <c r="EU37" i="31"/>
  <c r="EQ37" i="31"/>
  <c r="EM37" i="31"/>
  <c r="EI37" i="31"/>
  <c r="EE37" i="31"/>
  <c r="EA37" i="31"/>
  <c r="DW37" i="31"/>
  <c r="DS37" i="31"/>
  <c r="DO37" i="31"/>
  <c r="DK37" i="31"/>
  <c r="DG37" i="31"/>
  <c r="DC37" i="31"/>
  <c r="CY37" i="31"/>
  <c r="CU37" i="31"/>
  <c r="CQ37" i="31"/>
  <c r="CM37" i="31"/>
  <c r="CI37" i="31"/>
  <c r="CE37" i="31"/>
  <c r="CA37" i="31"/>
  <c r="BW37" i="31"/>
  <c r="BS37" i="31"/>
  <c r="BO37" i="31"/>
  <c r="BK37" i="31"/>
  <c r="BG37" i="31"/>
  <c r="BC37" i="31"/>
  <c r="AY37" i="31"/>
  <c r="AU37" i="31"/>
  <c r="AQ37" i="31"/>
  <c r="AM37" i="31"/>
  <c r="AI37" i="31"/>
  <c r="AE37" i="31"/>
  <c r="AA37" i="31"/>
  <c r="W37" i="31"/>
  <c r="S37" i="31"/>
  <c r="O37" i="31"/>
  <c r="K37" i="31"/>
  <c r="G37" i="31"/>
  <c r="C37" i="31"/>
  <c r="GQ33" i="31"/>
  <c r="GM33" i="31"/>
  <c r="GI33" i="31"/>
  <c r="GE33" i="31"/>
  <c r="GA33" i="31"/>
  <c r="FW33" i="31"/>
  <c r="FS33" i="31"/>
  <c r="FO33" i="31"/>
  <c r="FK33" i="31"/>
  <c r="FG33" i="31"/>
  <c r="FC33" i="31"/>
  <c r="EY33" i="31"/>
  <c r="EU33" i="31"/>
  <c r="EQ33" i="31"/>
  <c r="EM33" i="31"/>
  <c r="EI33" i="31"/>
  <c r="EE33" i="31"/>
  <c r="EA33" i="31"/>
  <c r="DW33" i="31"/>
  <c r="DS33" i="31"/>
  <c r="DO33" i="31"/>
  <c r="DK33" i="31"/>
  <c r="DG33" i="31"/>
  <c r="DC33" i="31"/>
  <c r="CY33" i="31"/>
  <c r="CU33" i="31"/>
  <c r="CQ33" i="31"/>
  <c r="CM33" i="31"/>
  <c r="CI33" i="31"/>
  <c r="CE33" i="31"/>
  <c r="CA33" i="31"/>
  <c r="BW33" i="31"/>
  <c r="BS33" i="31"/>
  <c r="BO33" i="31"/>
  <c r="BK33" i="31"/>
  <c r="BG33" i="31"/>
  <c r="BC33" i="31"/>
  <c r="AY33" i="31"/>
  <c r="AU33" i="31"/>
  <c r="AQ33" i="31"/>
  <c r="AM33" i="31"/>
  <c r="AI33" i="31"/>
  <c r="AE33" i="31"/>
  <c r="AA33" i="31"/>
  <c r="W33" i="31"/>
  <c r="S33" i="31"/>
  <c r="O33" i="31"/>
  <c r="K33" i="31"/>
  <c r="G33" i="31"/>
  <c r="C33" i="31"/>
  <c r="GQ36" i="31"/>
  <c r="GM36" i="31"/>
  <c r="GI36" i="31"/>
  <c r="GE36" i="31"/>
  <c r="GA36" i="31"/>
  <c r="FW36" i="31"/>
  <c r="FS36" i="31"/>
  <c r="FO36" i="31"/>
  <c r="FK36" i="31"/>
  <c r="FG36" i="31"/>
  <c r="FC36" i="31"/>
  <c r="EY36" i="31"/>
  <c r="EU36" i="31"/>
  <c r="EQ36" i="31"/>
  <c r="EM36" i="31"/>
  <c r="EI36" i="31"/>
  <c r="EE36" i="31"/>
  <c r="EA36" i="31"/>
  <c r="DW36" i="31"/>
  <c r="DS36" i="31"/>
  <c r="DO36" i="31"/>
  <c r="DK36" i="31"/>
  <c r="DG36" i="31"/>
  <c r="DC36" i="31"/>
  <c r="CY36" i="31"/>
  <c r="CU36" i="31"/>
  <c r="CQ36" i="31"/>
  <c r="CM36" i="31"/>
  <c r="CI36" i="31"/>
  <c r="CE36" i="31"/>
  <c r="CA36" i="31"/>
  <c r="BW36" i="31"/>
  <c r="BS36" i="31"/>
  <c r="BO36" i="31"/>
  <c r="BK36" i="31"/>
  <c r="BG36" i="31"/>
  <c r="BC36" i="31"/>
  <c r="AY36" i="31"/>
  <c r="AU36" i="31"/>
  <c r="AQ36" i="31"/>
  <c r="AM36" i="31"/>
  <c r="AI36" i="31"/>
  <c r="AE36" i="31"/>
  <c r="AA36" i="31"/>
  <c r="W36" i="31"/>
  <c r="S36" i="31"/>
  <c r="O36" i="31"/>
  <c r="K36" i="31"/>
  <c r="G36" i="31"/>
  <c r="C36" i="31"/>
  <c r="GO32" i="31"/>
  <c r="GQ29" i="31"/>
  <c r="GM29" i="31"/>
  <c r="GI29" i="31"/>
  <c r="GE29" i="31"/>
  <c r="GA29" i="31"/>
  <c r="FW29" i="31"/>
  <c r="FS29" i="31"/>
  <c r="FO29" i="31"/>
  <c r="FK29" i="31"/>
  <c r="FG29" i="31"/>
  <c r="FC29" i="31"/>
  <c r="EY29" i="31"/>
  <c r="EU29" i="31"/>
  <c r="EQ29" i="31"/>
  <c r="EM29" i="31"/>
  <c r="EI29" i="31"/>
  <c r="EE29" i="31"/>
  <c r="EA29" i="31"/>
  <c r="DW29" i="31"/>
  <c r="DS29" i="31"/>
  <c r="DO29" i="31"/>
  <c r="DK29" i="31"/>
  <c r="DG29" i="31"/>
  <c r="DC29" i="31"/>
  <c r="CY29" i="31"/>
  <c r="CU29" i="31"/>
  <c r="CQ29" i="31"/>
  <c r="CM29" i="31"/>
  <c r="CI29" i="31"/>
  <c r="CE29" i="31"/>
  <c r="CA29" i="31"/>
  <c r="BW29" i="31"/>
  <c r="BS29" i="31"/>
  <c r="BO29" i="31"/>
  <c r="BK29" i="31"/>
  <c r="BG29" i="31"/>
  <c r="BC29" i="31"/>
  <c r="AY29" i="31"/>
  <c r="AU29" i="31"/>
  <c r="AQ29" i="31"/>
  <c r="AM29" i="31"/>
  <c r="AI29" i="31"/>
  <c r="AE29" i="31"/>
  <c r="AA29" i="31"/>
  <c r="W29" i="31"/>
  <c r="S29" i="31"/>
  <c r="O29" i="31"/>
  <c r="K29" i="31"/>
  <c r="G29" i="31"/>
  <c r="C29" i="31"/>
  <c r="GQ27" i="31"/>
  <c r="GM27" i="31"/>
  <c r="GI27" i="31"/>
  <c r="GE27" i="31"/>
  <c r="GA27" i="31"/>
  <c r="FW27" i="31"/>
  <c r="FS27" i="31"/>
  <c r="FO27" i="31"/>
  <c r="FK27" i="31"/>
  <c r="FG27" i="31"/>
  <c r="FC27" i="31"/>
  <c r="EY27" i="31"/>
  <c r="EU27" i="31"/>
  <c r="EQ27" i="31"/>
  <c r="EM27" i="31"/>
  <c r="EI27" i="31"/>
  <c r="EE27" i="31"/>
  <c r="EA27" i="31"/>
  <c r="DW27" i="31"/>
  <c r="DS27" i="31"/>
  <c r="DO27" i="31"/>
  <c r="DK27" i="31"/>
  <c r="DG27" i="31"/>
  <c r="DC27" i="31"/>
  <c r="CY27" i="31"/>
  <c r="CU27" i="31"/>
  <c r="CQ27" i="31"/>
  <c r="CM27" i="31"/>
  <c r="CI27" i="31"/>
  <c r="CE27" i="31"/>
  <c r="CA27" i="31"/>
  <c r="BW27" i="31"/>
  <c r="BS27" i="31"/>
  <c r="BO27" i="31"/>
  <c r="BK27" i="31"/>
  <c r="BG27" i="31"/>
  <c r="BC27" i="31"/>
  <c r="AY27" i="31"/>
  <c r="AU27" i="31"/>
  <c r="AQ27" i="31"/>
  <c r="AM27" i="31"/>
  <c r="AI27" i="31"/>
  <c r="AE27" i="31"/>
  <c r="AA27" i="31"/>
  <c r="W27" i="31"/>
  <c r="S27" i="31"/>
  <c r="O27" i="31"/>
  <c r="K27" i="31"/>
  <c r="G27" i="31"/>
  <c r="C27" i="31"/>
  <c r="GM32" i="31"/>
  <c r="GI32" i="31"/>
  <c r="GE32" i="31"/>
  <c r="GA32" i="31"/>
  <c r="FW32" i="31"/>
  <c r="FS32" i="31"/>
  <c r="FO32" i="31"/>
  <c r="FK32" i="31"/>
  <c r="FG32" i="31"/>
  <c r="FC32" i="31"/>
  <c r="EY32" i="31"/>
  <c r="EU32" i="31"/>
  <c r="EQ32" i="31"/>
  <c r="EM32" i="31"/>
  <c r="EI32" i="31"/>
  <c r="EE32" i="31"/>
  <c r="EA32" i="31"/>
  <c r="DW32" i="31"/>
  <c r="DS32" i="31"/>
  <c r="DO32" i="31"/>
  <c r="DK32" i="31"/>
  <c r="DG32" i="31"/>
  <c r="DC32" i="31"/>
  <c r="CY32" i="31"/>
  <c r="CU32" i="31"/>
  <c r="CQ32" i="31"/>
  <c r="CM32" i="31"/>
  <c r="CI32" i="31"/>
  <c r="CE32" i="31"/>
  <c r="CA32" i="31"/>
  <c r="BW32" i="31"/>
  <c r="BS32" i="31"/>
  <c r="BO32" i="31"/>
  <c r="BK32" i="31"/>
  <c r="BG32" i="31"/>
  <c r="BC32" i="31"/>
  <c r="AY32" i="31"/>
  <c r="AU32" i="31"/>
  <c r="AQ32" i="31"/>
  <c r="AM32" i="31"/>
  <c r="AI32" i="31"/>
  <c r="AE32" i="31"/>
  <c r="AA32" i="31"/>
  <c r="W32" i="31"/>
  <c r="S32" i="31"/>
  <c r="O32" i="31"/>
  <c r="K32" i="31"/>
  <c r="G32" i="31"/>
  <c r="C32" i="31"/>
  <c r="GQ30" i="31"/>
  <c r="GM30" i="31"/>
  <c r="GI30" i="31"/>
  <c r="GE30" i="31"/>
  <c r="GA30" i="31"/>
  <c r="FW30" i="31"/>
  <c r="FS30" i="31"/>
  <c r="FO30" i="31"/>
  <c r="FK30" i="31"/>
  <c r="FG30" i="31"/>
  <c r="FC30" i="31"/>
  <c r="EY30" i="31"/>
  <c r="EU30" i="31"/>
  <c r="EQ30" i="31"/>
  <c r="EM30" i="31"/>
  <c r="EI30" i="31"/>
  <c r="EE30" i="31"/>
  <c r="EA30" i="31"/>
  <c r="DW30" i="31"/>
  <c r="DS30" i="31"/>
  <c r="DO30" i="31"/>
  <c r="DK30" i="31"/>
  <c r="DG30" i="31"/>
  <c r="DC30" i="31"/>
  <c r="CY30" i="31"/>
  <c r="CU30" i="31"/>
  <c r="CQ30" i="31"/>
  <c r="CM30" i="31"/>
  <c r="CI30" i="31"/>
  <c r="CE30" i="31"/>
  <c r="CA30" i="31"/>
  <c r="BW30" i="31"/>
  <c r="BS30" i="31"/>
  <c r="BO30" i="31"/>
  <c r="BK30" i="31"/>
  <c r="BG30" i="31"/>
  <c r="BC30" i="31"/>
  <c r="AY30" i="31"/>
  <c r="AU30" i="31"/>
  <c r="AQ30" i="31"/>
  <c r="AM30" i="31"/>
  <c r="AI30" i="31"/>
  <c r="AE30" i="31"/>
  <c r="AA30" i="31"/>
  <c r="W30" i="31"/>
  <c r="S30" i="31"/>
  <c r="O30" i="31"/>
  <c r="K30" i="31"/>
  <c r="G30" i="31"/>
  <c r="C30" i="31"/>
  <c r="GQ28" i="31"/>
  <c r="GM28" i="31"/>
  <c r="GI28" i="31"/>
  <c r="GE28" i="31"/>
  <c r="GA28" i="31"/>
  <c r="FW28" i="31"/>
  <c r="FS28" i="31"/>
  <c r="FO28" i="31"/>
  <c r="FK28" i="31"/>
  <c r="FG28" i="31"/>
  <c r="FC28" i="31"/>
  <c r="EY28" i="31"/>
  <c r="EU28" i="31"/>
  <c r="EQ28" i="31"/>
  <c r="EM28" i="31"/>
  <c r="EI28" i="31"/>
  <c r="EE28" i="31"/>
  <c r="EA28" i="31"/>
  <c r="DW28" i="31"/>
  <c r="DS28" i="31"/>
  <c r="DO28" i="31"/>
  <c r="DK28" i="31"/>
  <c r="DG28" i="31"/>
  <c r="DC28" i="31"/>
  <c r="CY28" i="31"/>
  <c r="CU28" i="31"/>
  <c r="CQ28" i="31"/>
  <c r="CM28" i="31"/>
  <c r="CI28" i="31"/>
  <c r="CE28" i="31"/>
  <c r="CA28" i="31"/>
  <c r="BW28" i="31"/>
  <c r="BS28" i="31"/>
  <c r="BO28" i="31"/>
  <c r="BK28" i="31"/>
  <c r="BG28" i="31"/>
  <c r="BC28" i="31"/>
  <c r="AY28" i="31"/>
  <c r="AU28" i="31"/>
  <c r="AQ28" i="31"/>
  <c r="AM28" i="31"/>
  <c r="AI28" i="31"/>
  <c r="AE28" i="31"/>
  <c r="AA28" i="31"/>
  <c r="W28" i="31"/>
  <c r="S28" i="31"/>
  <c r="O28" i="31"/>
  <c r="K28" i="31"/>
  <c r="G28" i="31"/>
  <c r="C28" i="31"/>
  <c r="GS26" i="31"/>
  <c r="GK26" i="31"/>
  <c r="GC26" i="31"/>
  <c r="FU26" i="31"/>
  <c r="FM26" i="31"/>
  <c r="FE26" i="31"/>
  <c r="GT24" i="31"/>
  <c r="GS23" i="31"/>
  <c r="GO23" i="31"/>
  <c r="GK23" i="31"/>
  <c r="GG23" i="31"/>
  <c r="GC23" i="31"/>
  <c r="FY23" i="31"/>
  <c r="FU23" i="31"/>
  <c r="FQ23" i="31"/>
  <c r="FM23" i="31"/>
  <c r="FI23" i="31"/>
  <c r="FE23" i="31"/>
  <c r="FA23" i="31"/>
  <c r="EW23" i="31"/>
  <c r="ES23" i="31"/>
  <c r="EO23" i="31"/>
  <c r="EK23" i="31"/>
  <c r="EG23" i="31"/>
  <c r="EC23" i="31"/>
  <c r="DY23" i="31"/>
  <c r="DU23" i="31"/>
  <c r="DQ23" i="31"/>
  <c r="DM23" i="31"/>
  <c r="DI23" i="31"/>
  <c r="DE23" i="31"/>
  <c r="DA23" i="31"/>
  <c r="CW23" i="31"/>
  <c r="CS23" i="31"/>
  <c r="CO23" i="31"/>
  <c r="CK23" i="31"/>
  <c r="CG23" i="31"/>
  <c r="CC23" i="31"/>
  <c r="BY23" i="31"/>
  <c r="BU23" i="31"/>
  <c r="BQ23" i="31"/>
  <c r="BM23" i="31"/>
  <c r="BI23" i="31"/>
  <c r="BE23" i="31"/>
  <c r="BA23" i="31"/>
  <c r="AW23" i="31"/>
  <c r="AS23" i="31"/>
  <c r="AO23" i="31"/>
  <c r="AK23" i="31"/>
  <c r="AG23" i="31"/>
  <c r="AC23" i="31"/>
  <c r="Y23" i="31"/>
  <c r="U23" i="31"/>
  <c r="Q23" i="31"/>
  <c r="M23" i="31"/>
  <c r="I23" i="31"/>
  <c r="E23" i="31"/>
  <c r="GT22" i="31"/>
  <c r="GS21" i="31"/>
  <c r="GO21" i="31"/>
  <c r="GK21" i="31"/>
  <c r="GG21" i="31"/>
  <c r="GC21" i="31"/>
  <c r="FY21" i="31"/>
  <c r="FU21" i="31"/>
  <c r="FQ21" i="31"/>
  <c r="FM21" i="31"/>
  <c r="FI21" i="31"/>
  <c r="FE21" i="31"/>
  <c r="FA21" i="31"/>
  <c r="EW21" i="31"/>
  <c r="ES21" i="31"/>
  <c r="EO21" i="31"/>
  <c r="EK21" i="31"/>
  <c r="EG21" i="31"/>
  <c r="EC21" i="31"/>
  <c r="DY21" i="31"/>
  <c r="DU21" i="31"/>
  <c r="DQ21" i="31"/>
  <c r="DM21" i="31"/>
  <c r="DI21" i="31"/>
  <c r="DE21" i="31"/>
  <c r="DA21" i="31"/>
  <c r="CW21" i="31"/>
  <c r="CS21" i="31"/>
  <c r="CO21" i="31"/>
  <c r="CK21" i="31"/>
  <c r="CG21" i="31"/>
  <c r="CC21" i="31"/>
  <c r="BY21" i="31"/>
  <c r="BU21" i="31"/>
  <c r="BQ21" i="31"/>
  <c r="BM21" i="31"/>
  <c r="BI21" i="31"/>
  <c r="BE21" i="31"/>
  <c r="BA21" i="31"/>
  <c r="AW21" i="31"/>
  <c r="AS21" i="31"/>
  <c r="AO21" i="31"/>
  <c r="AK21" i="31"/>
  <c r="AG21" i="31"/>
  <c r="AC21" i="31"/>
  <c r="Y21" i="31"/>
  <c r="U21" i="31"/>
  <c r="Q21" i="31"/>
  <c r="M21" i="31"/>
  <c r="I21" i="31"/>
  <c r="E21" i="31"/>
  <c r="GT20" i="31"/>
  <c r="GQ26" i="31"/>
  <c r="GI26" i="31"/>
  <c r="GA26" i="31"/>
  <c r="FS26" i="31"/>
  <c r="FK26" i="31"/>
  <c r="FC26" i="31"/>
  <c r="EW26" i="31"/>
  <c r="ES26" i="31"/>
  <c r="EO26" i="31"/>
  <c r="EK26" i="31"/>
  <c r="EG26" i="31"/>
  <c r="EC26" i="31"/>
  <c r="DY26" i="31"/>
  <c r="DU26" i="31"/>
  <c r="DQ26" i="31"/>
  <c r="DM26" i="31"/>
  <c r="DI26" i="31"/>
  <c r="DE26" i="31"/>
  <c r="DA26" i="31"/>
  <c r="CW26" i="31"/>
  <c r="CS26" i="31"/>
  <c r="CO26" i="31"/>
  <c r="CK26" i="31"/>
  <c r="CG26" i="31"/>
  <c r="CC26" i="31"/>
  <c r="BY26" i="31"/>
  <c r="BU26" i="31"/>
  <c r="BQ26" i="31"/>
  <c r="BM26" i="31"/>
  <c r="BI26" i="31"/>
  <c r="BE26" i="31"/>
  <c r="BA26" i="31"/>
  <c r="AW26" i="31"/>
  <c r="AS26" i="31"/>
  <c r="AO26" i="31"/>
  <c r="AK26" i="31"/>
  <c r="AG26" i="31"/>
  <c r="AC26" i="31"/>
  <c r="Y26" i="31"/>
  <c r="U26" i="31"/>
  <c r="Q26" i="31"/>
  <c r="M26" i="31"/>
  <c r="I26" i="31"/>
  <c r="E26" i="31"/>
  <c r="GS24" i="31"/>
  <c r="GO24" i="31"/>
  <c r="GK24" i="31"/>
  <c r="GG24" i="31"/>
  <c r="GC24" i="31"/>
  <c r="FY24" i="31"/>
  <c r="FU24" i="31"/>
  <c r="FQ24" i="31"/>
  <c r="FM24" i="31"/>
  <c r="FI24" i="31"/>
  <c r="FE24" i="31"/>
  <c r="FA24" i="31"/>
  <c r="EW24" i="31"/>
  <c r="ES24" i="31"/>
  <c r="EO24" i="31"/>
  <c r="EK24" i="31"/>
  <c r="EG24" i="31"/>
  <c r="EC24" i="31"/>
  <c r="DY24" i="31"/>
  <c r="DU24" i="31"/>
  <c r="DQ24" i="31"/>
  <c r="DM24" i="31"/>
  <c r="DI24" i="31"/>
  <c r="DE24" i="31"/>
  <c r="DA24" i="31"/>
  <c r="CW24" i="31"/>
  <c r="CS24" i="31"/>
  <c r="CO24" i="31"/>
  <c r="CK24" i="31"/>
  <c r="CG24" i="31"/>
  <c r="CC24" i="31"/>
  <c r="BY24" i="31"/>
  <c r="BU24" i="31"/>
  <c r="BQ24" i="31"/>
  <c r="BM24" i="31"/>
  <c r="BI24" i="31"/>
  <c r="BE24" i="31"/>
  <c r="BA24" i="31"/>
  <c r="AW24" i="31"/>
  <c r="AS24" i="31"/>
  <c r="AO24" i="31"/>
  <c r="AK24" i="31"/>
  <c r="AG24" i="31"/>
  <c r="AC24" i="31"/>
  <c r="Y24" i="31"/>
  <c r="U24" i="31"/>
  <c r="Q24" i="31"/>
  <c r="M24" i="31"/>
  <c r="I24" i="31"/>
  <c r="E24" i="31"/>
  <c r="GT23" i="31"/>
  <c r="GS22" i="31"/>
  <c r="GO22" i="31"/>
  <c r="GK22" i="31"/>
  <c r="GG22" i="31"/>
  <c r="GC22" i="31"/>
  <c r="FY22" i="31"/>
  <c r="FU22" i="31"/>
  <c r="FQ22" i="31"/>
  <c r="FM22" i="31"/>
  <c r="FI22" i="31"/>
  <c r="FE22" i="31"/>
  <c r="FA22" i="31"/>
  <c r="EW22" i="31"/>
  <c r="ES22" i="31"/>
  <c r="EO22" i="31"/>
  <c r="EK22" i="31"/>
  <c r="EG22" i="31"/>
  <c r="EC22" i="31"/>
  <c r="DY22" i="31"/>
  <c r="DU22" i="31"/>
  <c r="DQ22" i="31"/>
  <c r="DM22" i="31"/>
  <c r="DI22" i="31"/>
  <c r="DE22" i="31"/>
  <c r="DA22" i="31"/>
  <c r="CW22" i="31"/>
  <c r="CS22" i="31"/>
  <c r="CO22" i="31"/>
  <c r="CK22" i="31"/>
  <c r="CG22" i="31"/>
  <c r="CC22" i="31"/>
  <c r="BY22" i="31"/>
  <c r="BU22" i="31"/>
  <c r="BQ22" i="31"/>
  <c r="BM22" i="31"/>
  <c r="BI22" i="31"/>
  <c r="BE22" i="31"/>
  <c r="BA22" i="31"/>
  <c r="AW22" i="31"/>
  <c r="AS22" i="31"/>
  <c r="AO22" i="31"/>
  <c r="AK22" i="31"/>
  <c r="AG22" i="31"/>
  <c r="AC22" i="31"/>
  <c r="Y22" i="31"/>
  <c r="U22" i="31"/>
  <c r="Q22" i="31"/>
  <c r="M22" i="31"/>
  <c r="I22" i="31"/>
  <c r="E22" i="31"/>
  <c r="GT21" i="31"/>
  <c r="GS20" i="31"/>
  <c r="GO20" i="31"/>
  <c r="GK20" i="31"/>
  <c r="GG20" i="31"/>
  <c r="GC20" i="31"/>
  <c r="FY20" i="31"/>
  <c r="FU20" i="31"/>
  <c r="FQ20" i="31"/>
  <c r="FM20" i="31"/>
  <c r="FI20" i="31"/>
  <c r="FE20" i="31"/>
  <c r="FA20" i="31"/>
  <c r="EW20" i="31"/>
  <c r="ES20" i="31"/>
  <c r="EO20" i="31"/>
  <c r="EK20" i="31"/>
  <c r="EG20" i="31"/>
  <c r="EC20" i="31"/>
  <c r="DY20" i="31"/>
  <c r="DU20" i="31"/>
  <c r="DQ20" i="31"/>
  <c r="DM20" i="31"/>
  <c r="DI20" i="31"/>
  <c r="DE20" i="31"/>
  <c r="DA20" i="31"/>
  <c r="CW20" i="31"/>
  <c r="CS20" i="31"/>
  <c r="CO20" i="31"/>
  <c r="CK20" i="31"/>
  <c r="CE20" i="31"/>
  <c r="BW20" i="31"/>
  <c r="BO20" i="31"/>
  <c r="BG20" i="31"/>
  <c r="AY20" i="31"/>
  <c r="AQ20" i="31"/>
  <c r="AI20" i="31"/>
  <c r="GS17" i="31"/>
  <c r="GO17" i="31"/>
  <c r="GK17" i="31"/>
  <c r="GG17" i="31"/>
  <c r="GC17" i="31"/>
  <c r="FY17" i="31"/>
  <c r="FU17" i="31"/>
  <c r="FQ17" i="31"/>
  <c r="FM17" i="31"/>
  <c r="FI17" i="31"/>
  <c r="FE17" i="31"/>
  <c r="FA17" i="31"/>
  <c r="EW17" i="31"/>
  <c r="ES17" i="31"/>
  <c r="EO17" i="31"/>
  <c r="EK17" i="31"/>
  <c r="EG17" i="31"/>
  <c r="EC17" i="31"/>
  <c r="DY17" i="31"/>
  <c r="DU17" i="31"/>
  <c r="DQ17" i="31"/>
  <c r="DM17" i="31"/>
  <c r="DI17" i="31"/>
  <c r="DE17" i="31"/>
  <c r="DA17" i="31"/>
  <c r="CW17" i="31"/>
  <c r="CS17" i="31"/>
  <c r="CO17" i="31"/>
  <c r="CK17" i="31"/>
  <c r="CG17" i="31"/>
  <c r="CC17" i="31"/>
  <c r="BY17" i="31"/>
  <c r="BU17" i="31"/>
  <c r="BQ17" i="31"/>
  <c r="BM17" i="31"/>
  <c r="BI17" i="31"/>
  <c r="BE17" i="31"/>
  <c r="BA17" i="31"/>
  <c r="AW17" i="31"/>
  <c r="AS17" i="31"/>
  <c r="AO17" i="31"/>
  <c r="AK17" i="31"/>
  <c r="AG17" i="31"/>
  <c r="AC17" i="31"/>
  <c r="Y17" i="31"/>
  <c r="U17" i="31"/>
  <c r="Q17" i="31"/>
  <c r="M17" i="31"/>
  <c r="I17" i="31"/>
  <c r="E17" i="31"/>
  <c r="GT16" i="31"/>
  <c r="GT14" i="31"/>
  <c r="CG20" i="31"/>
  <c r="BY20" i="31"/>
  <c r="BQ20" i="31"/>
  <c r="BI20" i="31"/>
  <c r="BA20" i="31"/>
  <c r="AS20" i="31"/>
  <c r="AK20" i="31"/>
  <c r="AE20" i="31"/>
  <c r="AA20" i="31"/>
  <c r="W20" i="31"/>
  <c r="S20" i="31"/>
  <c r="O20" i="31"/>
  <c r="K20" i="31"/>
  <c r="G20" i="31"/>
  <c r="C20" i="31"/>
  <c r="GQ16" i="31"/>
  <c r="GM16" i="31"/>
  <c r="GI16" i="31"/>
  <c r="GE16" i="31"/>
  <c r="GA16" i="31"/>
  <c r="FW16" i="31"/>
  <c r="FS16" i="31"/>
  <c r="FO16" i="31"/>
  <c r="FK16" i="31"/>
  <c r="FG16" i="31"/>
  <c r="FC16" i="31"/>
  <c r="EY16" i="31"/>
  <c r="EU16" i="31"/>
  <c r="EQ16" i="31"/>
  <c r="EM16" i="31"/>
  <c r="EI16" i="31"/>
  <c r="EE16" i="31"/>
  <c r="EA16" i="31"/>
  <c r="DW16" i="31"/>
  <c r="DS16" i="31"/>
  <c r="DO16" i="31"/>
  <c r="DK16" i="31"/>
  <c r="DG16" i="31"/>
  <c r="DC16" i="31"/>
  <c r="CY16" i="31"/>
  <c r="CU16" i="31"/>
  <c r="CQ16" i="31"/>
  <c r="CM16" i="31"/>
  <c r="CI16" i="31"/>
  <c r="CE16" i="31"/>
  <c r="CA16" i="31"/>
  <c r="BW16" i="31"/>
  <c r="BS16" i="31"/>
  <c r="BO16" i="31"/>
  <c r="BK16" i="31"/>
  <c r="BG16" i="31"/>
  <c r="BC16" i="31"/>
  <c r="AY16" i="31"/>
  <c r="AU16" i="31"/>
  <c r="AQ16" i="31"/>
  <c r="AM16" i="31"/>
  <c r="AI16" i="31"/>
  <c r="AE16" i="31"/>
  <c r="AA16" i="31"/>
  <c r="W16" i="31"/>
  <c r="S16" i="31"/>
  <c r="O16" i="31"/>
  <c r="K16" i="31"/>
  <c r="G16" i="31"/>
  <c r="C16" i="31"/>
  <c r="GQ14" i="31"/>
  <c r="GM14" i="31"/>
  <c r="GI14" i="31"/>
  <c r="GE14" i="31"/>
  <c r="GA14" i="31"/>
  <c r="FW14" i="31"/>
  <c r="FS14" i="31"/>
  <c r="FO14" i="31"/>
  <c r="FK14" i="31"/>
  <c r="FG14" i="31"/>
  <c r="FC14" i="31"/>
  <c r="EY14" i="31"/>
  <c r="EU14" i="31"/>
  <c r="EQ14" i="31"/>
  <c r="EM14" i="31"/>
  <c r="EI14" i="31"/>
  <c r="EE14" i="31"/>
  <c r="EA14" i="31"/>
  <c r="DW14" i="31"/>
  <c r="DS14" i="31"/>
  <c r="DO14" i="31"/>
  <c r="DK14" i="31"/>
  <c r="DG14" i="31"/>
  <c r="DC14" i="31"/>
  <c r="CY14" i="31"/>
  <c r="CU14" i="31"/>
  <c r="CQ14" i="31"/>
  <c r="CM14" i="31"/>
  <c r="CI14" i="31"/>
  <c r="CE14" i="31"/>
  <c r="CA14" i="31"/>
  <c r="BW14" i="31"/>
  <c r="BS14" i="31"/>
  <c r="BO14" i="31"/>
  <c r="BK14" i="31"/>
  <c r="BG14" i="31"/>
  <c r="BC14" i="31"/>
  <c r="AY14" i="31"/>
  <c r="AU14" i="31"/>
  <c r="AQ14" i="31"/>
  <c r="AM14" i="31"/>
  <c r="AI14" i="31"/>
  <c r="AE14" i="31"/>
  <c r="AA14" i="31"/>
  <c r="W14" i="31"/>
  <c r="S14" i="31"/>
  <c r="O14" i="31"/>
  <c r="K14" i="31"/>
  <c r="G14" i="31"/>
  <c r="C14" i="31"/>
  <c r="GQ22" i="31"/>
  <c r="GM22" i="31"/>
  <c r="GI22" i="31"/>
  <c r="GE22" i="31"/>
  <c r="GA22" i="31"/>
  <c r="FW22" i="31"/>
  <c r="FS22" i="31"/>
  <c r="FO22" i="31"/>
  <c r="FK22" i="31"/>
  <c r="FG22" i="31"/>
  <c r="FC22" i="31"/>
  <c r="EY22" i="31"/>
  <c r="EU22" i="31"/>
  <c r="EQ22" i="31"/>
  <c r="EM22" i="31"/>
  <c r="EI22" i="31"/>
  <c r="EE22" i="31"/>
  <c r="EA22" i="31"/>
  <c r="DW22" i="31"/>
  <c r="DS22" i="31"/>
  <c r="DO22" i="31"/>
  <c r="DK22" i="31"/>
  <c r="DG22" i="31"/>
  <c r="DC22" i="31"/>
  <c r="CY22" i="31"/>
  <c r="CU22" i="31"/>
  <c r="CQ22" i="31"/>
  <c r="CM22" i="31"/>
  <c r="CI22" i="31"/>
  <c r="CE22" i="31"/>
  <c r="CA22" i="31"/>
  <c r="BW22" i="31"/>
  <c r="BS22" i="31"/>
  <c r="BO22" i="31"/>
  <c r="BK22" i="31"/>
  <c r="BG22" i="31"/>
  <c r="BC22" i="31"/>
  <c r="AY22" i="31"/>
  <c r="AU22" i="31"/>
  <c r="AQ22" i="31"/>
  <c r="AM22" i="31"/>
  <c r="AI22" i="31"/>
  <c r="AE22" i="31"/>
  <c r="AA22" i="31"/>
  <c r="W22" i="31"/>
  <c r="S22" i="31"/>
  <c r="O22" i="31"/>
  <c r="K22" i="31"/>
  <c r="G22" i="31"/>
  <c r="C22" i="31"/>
  <c r="GQ20" i="31"/>
  <c r="GM20" i="31"/>
  <c r="GI20" i="31"/>
  <c r="GE20" i="31"/>
  <c r="GA20" i="31"/>
  <c r="FW20" i="31"/>
  <c r="FS20" i="31"/>
  <c r="FO20" i="31"/>
  <c r="FK20" i="31"/>
  <c r="FG20" i="31"/>
  <c r="FC20" i="31"/>
  <c r="EY20" i="31"/>
  <c r="EU20" i="31"/>
  <c r="EQ20" i="31"/>
  <c r="EM20" i="31"/>
  <c r="EI20" i="31"/>
  <c r="EE20" i="31"/>
  <c r="EA20" i="31"/>
  <c r="DW20" i="31"/>
  <c r="DS20" i="31"/>
  <c r="DO20" i="31"/>
  <c r="DK20" i="31"/>
  <c r="DG20" i="31"/>
  <c r="DC20" i="31"/>
  <c r="CY20" i="31"/>
  <c r="CU20" i="31"/>
  <c r="CQ20" i="31"/>
  <c r="CM20" i="31"/>
  <c r="CI20" i="31"/>
  <c r="CA20" i="31"/>
  <c r="BS20" i="31"/>
  <c r="BK20" i="31"/>
  <c r="BC20" i="31"/>
  <c r="AU20" i="31"/>
  <c r="AM20" i="31"/>
  <c r="GQ17" i="31"/>
  <c r="GM17" i="31"/>
  <c r="GI17" i="31"/>
  <c r="GE17" i="31"/>
  <c r="GA17" i="31"/>
  <c r="FW17" i="31"/>
  <c r="FS17" i="31"/>
  <c r="FO17" i="31"/>
  <c r="FK17" i="31"/>
  <c r="FG17" i="31"/>
  <c r="FC17" i="31"/>
  <c r="EY17" i="31"/>
  <c r="EU17" i="31"/>
  <c r="EQ17" i="31"/>
  <c r="EM17" i="31"/>
  <c r="EI17" i="31"/>
  <c r="EE17" i="31"/>
  <c r="EA17" i="31"/>
  <c r="DW17" i="31"/>
  <c r="DS17" i="31"/>
  <c r="DO17" i="31"/>
  <c r="DK17" i="31"/>
  <c r="DG17" i="31"/>
  <c r="DC17" i="31"/>
  <c r="CY17" i="31"/>
  <c r="CU17" i="31"/>
  <c r="CQ17" i="31"/>
  <c r="CM17" i="31"/>
  <c r="CI17" i="31"/>
  <c r="CE17" i="31"/>
  <c r="CA17" i="31"/>
  <c r="BW17" i="31"/>
  <c r="BS17" i="31"/>
  <c r="BO17" i="31"/>
  <c r="BK17" i="31"/>
  <c r="BG17" i="31"/>
  <c r="BC17" i="31"/>
  <c r="AY17" i="31"/>
  <c r="AU17" i="31"/>
  <c r="AQ17" i="31"/>
  <c r="AM17" i="31"/>
  <c r="AI17" i="31"/>
  <c r="AE17" i="31"/>
  <c r="AA17" i="31"/>
  <c r="W17" i="31"/>
  <c r="S17" i="31"/>
  <c r="O17" i="31"/>
  <c r="K17" i="31"/>
  <c r="G17" i="31"/>
  <c r="C17" i="31"/>
  <c r="CC20" i="31"/>
  <c r="BU20" i="31"/>
  <c r="BM20" i="31"/>
  <c r="BE20" i="31"/>
  <c r="AW20" i="31"/>
  <c r="AO20" i="31"/>
  <c r="AG20" i="31"/>
  <c r="AC20" i="31"/>
  <c r="Y20" i="31"/>
  <c r="U20" i="31"/>
  <c r="Q20" i="31"/>
  <c r="M20" i="31"/>
  <c r="I20" i="31"/>
  <c r="E20" i="31"/>
  <c r="GT17" i="31"/>
  <c r="GS16" i="31"/>
  <c r="GO16" i="31"/>
  <c r="GK16" i="31"/>
  <c r="GG16" i="31"/>
  <c r="GC16" i="31"/>
  <c r="FY16" i="31"/>
  <c r="FU16" i="31"/>
  <c r="FQ16" i="31"/>
  <c r="FM16" i="31"/>
  <c r="FI16" i="31"/>
  <c r="FE16" i="31"/>
  <c r="FA16" i="31"/>
  <c r="EW16" i="31"/>
  <c r="ES16" i="31"/>
  <c r="EO16" i="31"/>
  <c r="EK16" i="31"/>
  <c r="EG16" i="31"/>
  <c r="EC16" i="31"/>
  <c r="DY16" i="31"/>
  <c r="DU16" i="31"/>
  <c r="DQ16" i="31"/>
  <c r="DM16" i="31"/>
  <c r="DI16" i="31"/>
  <c r="DE16" i="31"/>
  <c r="DA16" i="31"/>
  <c r="CW16" i="31"/>
  <c r="CS16" i="31"/>
  <c r="CO16" i="31"/>
  <c r="CK16" i="31"/>
  <c r="CG16" i="31"/>
  <c r="CC16" i="31"/>
  <c r="BY16" i="31"/>
  <c r="BU16" i="31"/>
  <c r="BQ16" i="31"/>
  <c r="BM16" i="31"/>
  <c r="BI16" i="31"/>
  <c r="BE16" i="31"/>
  <c r="BA16" i="31"/>
  <c r="AW16" i="31"/>
  <c r="AS16" i="31"/>
  <c r="AO16" i="31"/>
  <c r="AK16" i="31"/>
  <c r="AG16" i="31"/>
  <c r="AC16" i="31"/>
  <c r="Y16" i="31"/>
  <c r="U16" i="31"/>
  <c r="Q16" i="31"/>
  <c r="M16" i="31"/>
  <c r="I16" i="31"/>
  <c r="E16" i="31"/>
  <c r="GS14" i="31"/>
  <c r="GO14" i="31"/>
  <c r="GK14" i="31"/>
  <c r="GG14" i="31"/>
  <c r="GC14" i="31"/>
  <c r="FY14" i="31"/>
  <c r="FU14" i="31"/>
  <c r="FQ14" i="31"/>
  <c r="FM14" i="31"/>
  <c r="FI14" i="31"/>
  <c r="FE14" i="31"/>
  <c r="FA14" i="31"/>
  <c r="EW14" i="31"/>
  <c r="ES14" i="31"/>
  <c r="EO14" i="31"/>
  <c r="EK14" i="31"/>
  <c r="EG14" i="31"/>
  <c r="EC14" i="31"/>
  <c r="DY14" i="31"/>
  <c r="DU14" i="31"/>
  <c r="DQ14" i="31"/>
  <c r="DM14" i="31"/>
  <c r="DI14" i="31"/>
  <c r="DE14" i="31"/>
  <c r="DA14" i="31"/>
  <c r="CW14" i="31"/>
  <c r="CS14" i="31"/>
  <c r="CO14" i="31"/>
  <c r="CK14" i="31"/>
  <c r="CG14" i="31"/>
  <c r="CC14" i="31"/>
  <c r="BY14" i="31"/>
  <c r="BU14" i="31"/>
  <c r="BQ14" i="31"/>
  <c r="BM14" i="31"/>
  <c r="BI14" i="31"/>
  <c r="BE14" i="31"/>
  <c r="BA14" i="31"/>
  <c r="AW14" i="31"/>
  <c r="AS14" i="31"/>
  <c r="AO14" i="31"/>
  <c r="AK14" i="31"/>
  <c r="AG14" i="31"/>
  <c r="AC14" i="31"/>
  <c r="Y14" i="31"/>
  <c r="U14" i="31"/>
  <c r="Q14" i="31"/>
  <c r="M14" i="31"/>
  <c r="I14" i="31"/>
  <c r="E14" i="31"/>
  <c r="GP17" i="31"/>
  <c r="F17" i="31"/>
  <c r="J17" i="31"/>
  <c r="N17" i="31"/>
  <c r="R17" i="31"/>
  <c r="V17" i="31"/>
  <c r="Z17" i="31"/>
  <c r="AD17" i="31"/>
  <c r="AH17" i="31"/>
  <c r="AL23" i="31"/>
  <c r="AP17" i="31"/>
  <c r="AT23" i="31"/>
  <c r="AX17" i="31"/>
  <c r="BB23" i="31"/>
  <c r="BF17" i="31"/>
  <c r="BJ23" i="31"/>
  <c r="BN17" i="31"/>
  <c r="BR23" i="31"/>
  <c r="BV17" i="31"/>
  <c r="BZ23" i="31"/>
  <c r="CD17" i="31"/>
  <c r="CH23" i="31"/>
  <c r="CL17" i="31"/>
  <c r="CP23" i="31"/>
  <c r="CT17" i="31"/>
  <c r="CX23" i="31"/>
  <c r="DB17" i="31"/>
  <c r="DF17" i="31"/>
  <c r="DJ17" i="31"/>
  <c r="DN17" i="31"/>
  <c r="DR17" i="31"/>
  <c r="DV17" i="31"/>
  <c r="DZ17" i="31"/>
  <c r="ED17" i="31"/>
  <c r="EH17" i="31"/>
  <c r="EL17" i="31"/>
  <c r="EP17" i="31"/>
  <c r="ET17" i="31"/>
  <c r="EX17" i="31"/>
  <c r="FB17" i="31"/>
  <c r="FF17" i="31"/>
  <c r="FJ17" i="31"/>
  <c r="FN17" i="31"/>
  <c r="FR17" i="31"/>
  <c r="FV17" i="31"/>
  <c r="FZ17" i="31"/>
  <c r="GD17" i="31"/>
  <c r="GH17" i="31"/>
  <c r="GL17" i="31"/>
  <c r="V113" i="27"/>
  <c r="N113" i="27"/>
  <c r="F113" i="27"/>
  <c r="Y113" i="27"/>
  <c r="U113" i="27"/>
  <c r="Q113" i="27"/>
  <c r="M113" i="27"/>
  <c r="I113" i="27"/>
  <c r="E113" i="27"/>
  <c r="Y107" i="27"/>
  <c r="U107" i="27"/>
  <c r="Q107" i="27"/>
  <c r="M107" i="27"/>
  <c r="I107" i="27"/>
  <c r="E107" i="27"/>
  <c r="Z107" i="27"/>
  <c r="R107" i="27"/>
  <c r="J107" i="27"/>
  <c r="AA96" i="27"/>
  <c r="W96" i="27"/>
  <c r="S96" i="27"/>
  <c r="O96" i="27"/>
  <c r="K96" i="27"/>
  <c r="G96" i="27"/>
  <c r="AA94" i="27"/>
  <c r="W94" i="27"/>
  <c r="S94" i="27"/>
  <c r="O94" i="27"/>
  <c r="K94" i="27"/>
  <c r="G94" i="27"/>
  <c r="AA92" i="27"/>
  <c r="W92" i="27"/>
  <c r="S92" i="27"/>
  <c r="O92" i="27"/>
  <c r="K92" i="27"/>
  <c r="G92" i="27"/>
  <c r="Z96" i="27"/>
  <c r="R96" i="27"/>
  <c r="J96" i="27"/>
  <c r="Z94" i="27"/>
  <c r="R94" i="27"/>
  <c r="J94" i="27"/>
  <c r="Z92" i="27"/>
  <c r="R92" i="27"/>
  <c r="J92" i="27"/>
  <c r="Y82" i="27"/>
  <c r="U82" i="27"/>
  <c r="Q82" i="27"/>
  <c r="M82" i="27"/>
  <c r="I82" i="27"/>
  <c r="E82" i="27"/>
  <c r="V82" i="27"/>
  <c r="N82" i="27"/>
  <c r="F82" i="27"/>
  <c r="Z113" i="27"/>
  <c r="R113" i="27"/>
  <c r="J113" i="27"/>
  <c r="AA113" i="27"/>
  <c r="W113" i="27"/>
  <c r="S113" i="27"/>
  <c r="O113" i="27"/>
  <c r="K113" i="27"/>
  <c r="G113" i="27"/>
  <c r="AA107" i="27"/>
  <c r="W107" i="27"/>
  <c r="S107" i="27"/>
  <c r="O107" i="27"/>
  <c r="K107" i="27"/>
  <c r="G107" i="27"/>
  <c r="V107" i="27"/>
  <c r="N107" i="27"/>
  <c r="F107" i="27"/>
  <c r="Y96" i="27"/>
  <c r="U96" i="27"/>
  <c r="Q96" i="27"/>
  <c r="M96" i="27"/>
  <c r="I96" i="27"/>
  <c r="E96" i="27"/>
  <c r="Y94" i="27"/>
  <c r="U94" i="27"/>
  <c r="Q94" i="27"/>
  <c r="M94" i="27"/>
  <c r="I94" i="27"/>
  <c r="E94" i="27"/>
  <c r="Y92" i="27"/>
  <c r="U92" i="27"/>
  <c r="Q92" i="27"/>
  <c r="M92" i="27"/>
  <c r="I92" i="27"/>
  <c r="E92" i="27"/>
  <c r="V96" i="27"/>
  <c r="N96" i="27"/>
  <c r="F96" i="27"/>
  <c r="V94" i="27"/>
  <c r="N94" i="27"/>
  <c r="F94" i="27"/>
  <c r="V92" i="27"/>
  <c r="N92" i="27"/>
  <c r="F92" i="27"/>
  <c r="AA82" i="27"/>
  <c r="W82" i="27"/>
  <c r="S82" i="27"/>
  <c r="O82" i="27"/>
  <c r="K82" i="27"/>
  <c r="G82" i="27"/>
  <c r="Z82" i="27"/>
  <c r="R82" i="27"/>
  <c r="J82" i="27"/>
  <c r="T44" i="23"/>
  <c r="L44" i="23"/>
  <c r="H44" i="23"/>
  <c r="T38" i="23"/>
  <c r="W44" i="23"/>
  <c r="S44" i="23"/>
  <c r="O44" i="23"/>
  <c r="G44" i="23"/>
  <c r="W38" i="23"/>
  <c r="S38" i="23"/>
  <c r="K38" i="23"/>
  <c r="E38" i="23"/>
  <c r="L38" i="23"/>
  <c r="H38" i="23"/>
  <c r="W25" i="23"/>
  <c r="S25" i="23"/>
  <c r="O25" i="23"/>
  <c r="G25" i="23"/>
  <c r="W23" i="23"/>
  <c r="S23" i="23"/>
  <c r="O23" i="23"/>
  <c r="G23" i="23"/>
  <c r="W13" i="23"/>
  <c r="S13" i="23"/>
  <c r="O13" i="23"/>
  <c r="P25" i="23"/>
  <c r="J25" i="23"/>
  <c r="F25" i="23"/>
  <c r="P23" i="23"/>
  <c r="J23" i="23"/>
  <c r="F23" i="23"/>
  <c r="P13" i="23"/>
  <c r="G13" i="23"/>
  <c r="L13" i="23"/>
  <c r="H13" i="23"/>
  <c r="T47" i="23"/>
  <c r="N47" i="23"/>
  <c r="J47" i="23"/>
  <c r="F47" i="23"/>
  <c r="U47" i="23"/>
  <c r="Q47" i="23"/>
  <c r="K47" i="23"/>
  <c r="E47" i="23"/>
  <c r="U27" i="23"/>
  <c r="Q27" i="23"/>
  <c r="K27" i="23"/>
  <c r="E27" i="23"/>
  <c r="P27" i="23"/>
  <c r="J27" i="23"/>
  <c r="F27" i="23"/>
  <c r="P44" i="23"/>
  <c r="J44" i="23"/>
  <c r="F44" i="23"/>
  <c r="P38" i="23"/>
  <c r="U44" i="23"/>
  <c r="Q44" i="23"/>
  <c r="K44" i="23"/>
  <c r="E44" i="23"/>
  <c r="U38" i="23"/>
  <c r="O38" i="23"/>
  <c r="G38" i="23"/>
  <c r="Q38" i="23"/>
  <c r="J38" i="23"/>
  <c r="F38" i="23"/>
  <c r="U25" i="23"/>
  <c r="Q25" i="23"/>
  <c r="K25" i="23"/>
  <c r="E25" i="23"/>
  <c r="U23" i="23"/>
  <c r="Q23" i="23"/>
  <c r="K23" i="23"/>
  <c r="E23" i="23"/>
  <c r="U13" i="23"/>
  <c r="Q13" i="23"/>
  <c r="T25" i="23"/>
  <c r="L25" i="23"/>
  <c r="H25" i="23"/>
  <c r="T23" i="23"/>
  <c r="L23" i="23"/>
  <c r="H23" i="23"/>
  <c r="T13" i="23"/>
  <c r="K13" i="23"/>
  <c r="E13" i="23"/>
  <c r="J13" i="23"/>
  <c r="F13" i="23"/>
  <c r="P47" i="23"/>
  <c r="L47" i="23"/>
  <c r="H47" i="23"/>
  <c r="W47" i="23"/>
  <c r="S47" i="23"/>
  <c r="O47" i="23"/>
  <c r="G47" i="23"/>
  <c r="W27" i="23"/>
  <c r="S27" i="23"/>
  <c r="O27" i="23"/>
  <c r="G27" i="23"/>
  <c r="T27" i="23"/>
  <c r="L27" i="23"/>
  <c r="H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H38" i="18"/>
  <c r="L38" i="18"/>
  <c r="J39" i="18"/>
  <c r="H40" i="18"/>
  <c r="L40" i="18"/>
  <c r="J42" i="18"/>
  <c r="H43" i="18"/>
  <c r="L43" i="18"/>
  <c r="J44" i="18"/>
  <c r="H45" i="18"/>
  <c r="L45" i="18"/>
  <c r="J46" i="18"/>
  <c r="H47" i="18"/>
  <c r="L47" i="18"/>
  <c r="J48" i="18"/>
  <c r="H49" i="18"/>
  <c r="L49" i="18"/>
  <c r="J50" i="18"/>
  <c r="H51" i="18"/>
  <c r="L51" i="18"/>
  <c r="J52" i="18"/>
  <c r="H53" i="18"/>
  <c r="L53" i="18"/>
  <c r="J54" i="18"/>
  <c r="H55" i="18"/>
  <c r="L55" i="18"/>
  <c r="J56" i="18"/>
  <c r="H57" i="18"/>
  <c r="L57" i="18"/>
  <c r="J58" i="18"/>
  <c r="H60" i="18"/>
  <c r="L60" i="18"/>
  <c r="J61" i="18"/>
  <c r="H62" i="18"/>
  <c r="L62" i="18"/>
  <c r="J63" i="18"/>
  <c r="H64" i="18"/>
  <c r="L64" i="18"/>
  <c r="J65" i="18"/>
  <c r="H66" i="18"/>
  <c r="L66" i="18"/>
  <c r="J67" i="18"/>
  <c r="H68" i="18"/>
  <c r="L68" i="18"/>
  <c r="J69" i="18"/>
  <c r="H70" i="18"/>
  <c r="L70" i="18"/>
  <c r="J71" i="18"/>
  <c r="H72" i="18"/>
  <c r="L72" i="18"/>
  <c r="J73" i="18"/>
  <c r="H74" i="18"/>
  <c r="L74" i="18"/>
  <c r="J75" i="18"/>
  <c r="H76" i="18"/>
  <c r="L76" i="18"/>
  <c r="J78" i="18"/>
  <c r="H79" i="18"/>
  <c r="L79" i="18"/>
  <c r="J80" i="18"/>
  <c r="H81" i="18"/>
  <c r="L81" i="18"/>
  <c r="J82" i="18"/>
  <c r="H83" i="18"/>
  <c r="L83" i="18"/>
  <c r="J84" i="18"/>
  <c r="H85" i="18"/>
  <c r="L85" i="18"/>
  <c r="J86" i="18"/>
  <c r="H87" i="18"/>
  <c r="L87" i="18"/>
  <c r="J88" i="18"/>
  <c r="H89" i="18"/>
  <c r="L89" i="18"/>
  <c r="J90" i="18"/>
  <c r="H91" i="18"/>
  <c r="L91" i="18"/>
  <c r="J92" i="18"/>
  <c r="H93" i="18"/>
  <c r="L93" i="18"/>
  <c r="J94" i="18"/>
  <c r="H96" i="18"/>
  <c r="L96" i="18"/>
  <c r="J97" i="18"/>
  <c r="H98" i="18"/>
  <c r="L98" i="18"/>
  <c r="J99" i="18"/>
  <c r="H100" i="18"/>
  <c r="L100" i="18"/>
  <c r="J101" i="18"/>
  <c r="H102" i="18"/>
  <c r="L102" i="18"/>
  <c r="J103" i="18"/>
  <c r="H104" i="18"/>
  <c r="L104" i="18"/>
  <c r="J105" i="18"/>
  <c r="H106" i="18"/>
  <c r="L106" i="18"/>
  <c r="J107" i="18"/>
  <c r="H108" i="18"/>
  <c r="L108" i="18"/>
  <c r="J109" i="18"/>
  <c r="H110" i="18"/>
  <c r="L110" i="18"/>
  <c r="J111" i="18"/>
  <c r="H112" i="18"/>
  <c r="L112" i="18"/>
  <c r="J114" i="18"/>
  <c r="H115" i="18"/>
  <c r="L115" i="18"/>
  <c r="J116" i="18"/>
  <c r="H117" i="18"/>
  <c r="L117" i="18"/>
  <c r="J118" i="18"/>
  <c r="H119" i="18"/>
  <c r="L119" i="18"/>
  <c r="J120" i="18"/>
  <c r="H121" i="18"/>
  <c r="L121" i="18"/>
  <c r="J122" i="18"/>
  <c r="H123" i="18"/>
  <c r="L123" i="18"/>
  <c r="J124" i="18"/>
  <c r="H125" i="18"/>
  <c r="L125" i="18"/>
  <c r="J126" i="18"/>
  <c r="H127" i="18"/>
  <c r="L127" i="18"/>
  <c r="J128" i="18"/>
  <c r="H129" i="18"/>
  <c r="L129" i="18"/>
  <c r="J130" i="18"/>
  <c r="H132" i="18"/>
  <c r="L132" i="18"/>
  <c r="J133" i="18"/>
  <c r="H134" i="18"/>
  <c r="L134" i="18"/>
  <c r="J135" i="18"/>
  <c r="H136" i="18"/>
  <c r="L136" i="18"/>
  <c r="J137" i="18"/>
  <c r="H138" i="18"/>
  <c r="L138" i="18"/>
  <c r="J139" i="18"/>
  <c r="H140" i="18"/>
  <c r="L140" i="18"/>
  <c r="J141" i="18"/>
  <c r="H142" i="18"/>
  <c r="L142" i="18"/>
  <c r="J143" i="18"/>
  <c r="H144" i="18"/>
  <c r="L144" i="18"/>
  <c r="J145" i="18"/>
  <c r="H146" i="18"/>
  <c r="L146" i="18"/>
  <c r="J147" i="18"/>
  <c r="H148" i="18"/>
  <c r="L148" i="18"/>
  <c r="J150" i="18"/>
  <c r="H151" i="18"/>
  <c r="L151" i="18"/>
  <c r="J152" i="18"/>
  <c r="H153" i="18"/>
  <c r="L153" i="18"/>
  <c r="J154" i="18"/>
  <c r="H155" i="18"/>
  <c r="L155" i="18"/>
  <c r="J156" i="18"/>
  <c r="H157" i="18"/>
  <c r="L157" i="18"/>
  <c r="J158" i="18"/>
  <c r="H159" i="18"/>
  <c r="L159" i="18"/>
  <c r="J160" i="18"/>
  <c r="H161" i="18"/>
  <c r="L161" i="18"/>
  <c r="J162" i="18"/>
  <c r="H163" i="18"/>
  <c r="L163" i="18"/>
  <c r="J164" i="18"/>
  <c r="H165" i="18"/>
  <c r="L165" i="18"/>
  <c r="J166" i="18"/>
  <c r="H168" i="18"/>
  <c r="L168" i="18"/>
  <c r="J169" i="18"/>
  <c r="H170" i="18"/>
  <c r="L170" i="18"/>
  <c r="J171" i="18"/>
  <c r="H172" i="18"/>
  <c r="L172" i="18"/>
  <c r="J173" i="18"/>
  <c r="H174" i="18"/>
  <c r="L174" i="18"/>
  <c r="J175" i="18"/>
  <c r="H176" i="18"/>
  <c r="L176" i="18"/>
  <c r="J177" i="18"/>
  <c r="H178" i="18"/>
  <c r="L178" i="18"/>
  <c r="J179" i="18"/>
  <c r="H180" i="18"/>
  <c r="L180" i="18"/>
  <c r="J181" i="18"/>
  <c r="H182" i="18"/>
  <c r="L182" i="18"/>
  <c r="J183" i="18"/>
  <c r="H184" i="18"/>
  <c r="L184" i="18"/>
  <c r="J186" i="18"/>
  <c r="H187" i="18"/>
  <c r="L187" i="18"/>
  <c r="J188" i="18"/>
  <c r="H189" i="18"/>
  <c r="L189" i="18"/>
  <c r="J190" i="18"/>
  <c r="H191" i="18"/>
  <c r="L191" i="18"/>
  <c r="J192" i="18"/>
  <c r="H193" i="18"/>
  <c r="L193" i="18"/>
  <c r="J194" i="18"/>
  <c r="H195" i="18"/>
  <c r="L195" i="18"/>
  <c r="J196" i="18"/>
  <c r="H197" i="18"/>
  <c r="L197" i="18"/>
  <c r="J198" i="18"/>
  <c r="H199" i="18"/>
  <c r="L199" i="18"/>
  <c r="J200" i="18"/>
  <c r="H201" i="18"/>
  <c r="L201" i="18"/>
  <c r="J202" i="18"/>
  <c r="H204" i="18"/>
  <c r="L204" i="18"/>
  <c r="J205" i="18"/>
  <c r="H206" i="18"/>
  <c r="L206" i="18"/>
  <c r="J207" i="18"/>
  <c r="H208" i="18"/>
  <c r="L208" i="18"/>
  <c r="J209" i="18"/>
  <c r="H210" i="18"/>
  <c r="L210" i="18"/>
  <c r="J211" i="18"/>
  <c r="L212" i="18"/>
  <c r="H212"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L420"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L758"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L859"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L37" i="18"/>
  <c r="J38" i="18"/>
  <c r="H39" i="18"/>
  <c r="L39" i="18"/>
  <c r="J40" i="18"/>
  <c r="H42" i="18"/>
  <c r="L42" i="18"/>
  <c r="J43" i="18"/>
  <c r="H44" i="18"/>
  <c r="L44" i="18"/>
  <c r="J45" i="18"/>
  <c r="H46" i="18"/>
  <c r="L46" i="18"/>
  <c r="J47" i="18"/>
  <c r="H48" i="18"/>
  <c r="L48" i="18"/>
  <c r="J49" i="18"/>
  <c r="H50" i="18"/>
  <c r="L50" i="18"/>
  <c r="J51" i="18"/>
  <c r="H52" i="18"/>
  <c r="L52" i="18"/>
  <c r="J53" i="18"/>
  <c r="H54" i="18"/>
  <c r="L54" i="18"/>
  <c r="J55" i="18"/>
  <c r="H56" i="18"/>
  <c r="L56" i="18"/>
  <c r="J57" i="18"/>
  <c r="H58" i="18"/>
  <c r="L58" i="18"/>
  <c r="J60" i="18"/>
  <c r="H61" i="18"/>
  <c r="L61" i="18"/>
  <c r="J62" i="18"/>
  <c r="H63" i="18"/>
  <c r="L63" i="18"/>
  <c r="J64" i="18"/>
  <c r="H65" i="18"/>
  <c r="L65" i="18"/>
  <c r="J66" i="18"/>
  <c r="H67" i="18"/>
  <c r="L67" i="18"/>
  <c r="J68" i="18"/>
  <c r="H69" i="18"/>
  <c r="L69" i="18"/>
  <c r="J70" i="18"/>
  <c r="H71" i="18"/>
  <c r="L71" i="18"/>
  <c r="J72" i="18"/>
  <c r="H73" i="18"/>
  <c r="L73" i="18"/>
  <c r="J74" i="18"/>
  <c r="H75" i="18"/>
  <c r="L75" i="18"/>
  <c r="J76" i="18"/>
  <c r="H78" i="18"/>
  <c r="L78" i="18"/>
  <c r="J79" i="18"/>
  <c r="H80" i="18"/>
  <c r="L80" i="18"/>
  <c r="J81" i="18"/>
  <c r="H82" i="18"/>
  <c r="L82" i="18"/>
  <c r="J83" i="18"/>
  <c r="H84" i="18"/>
  <c r="L84" i="18"/>
  <c r="J85" i="18"/>
  <c r="H86" i="18"/>
  <c r="L86" i="18"/>
  <c r="J87" i="18"/>
  <c r="H88" i="18"/>
  <c r="L88" i="18"/>
  <c r="J89" i="18"/>
  <c r="H90" i="18"/>
  <c r="L90" i="18"/>
  <c r="J91" i="18"/>
  <c r="H92" i="18"/>
  <c r="L92" i="18"/>
  <c r="J93" i="18"/>
  <c r="H94" i="18"/>
  <c r="L94" i="18"/>
  <c r="J96" i="18"/>
  <c r="H97" i="18"/>
  <c r="L97" i="18"/>
  <c r="J98" i="18"/>
  <c r="H99" i="18"/>
  <c r="L99" i="18"/>
  <c r="J100" i="18"/>
  <c r="H101" i="18"/>
  <c r="L101" i="18"/>
  <c r="J102" i="18"/>
  <c r="H103" i="18"/>
  <c r="L103" i="18"/>
  <c r="J104" i="18"/>
  <c r="H105" i="18"/>
  <c r="L105" i="18"/>
  <c r="J106" i="18"/>
  <c r="H107" i="18"/>
  <c r="L107" i="18"/>
  <c r="J108" i="18"/>
  <c r="H109" i="18"/>
  <c r="L109" i="18"/>
  <c r="J110" i="18"/>
  <c r="H111" i="18"/>
  <c r="L111" i="18"/>
  <c r="J112" i="18"/>
  <c r="H114" i="18"/>
  <c r="L114" i="18"/>
  <c r="J115" i="18"/>
  <c r="H116" i="18"/>
  <c r="L116" i="18"/>
  <c r="J117" i="18"/>
  <c r="H118" i="18"/>
  <c r="L118" i="18"/>
  <c r="J119" i="18"/>
  <c r="H120" i="18"/>
  <c r="L120" i="18"/>
  <c r="J121" i="18"/>
  <c r="H122" i="18"/>
  <c r="L122" i="18"/>
  <c r="J123" i="18"/>
  <c r="H124" i="18"/>
  <c r="L124" i="18"/>
  <c r="J125" i="18"/>
  <c r="H126" i="18"/>
  <c r="L126" i="18"/>
  <c r="J127" i="18"/>
  <c r="H128" i="18"/>
  <c r="L128" i="18"/>
  <c r="J129" i="18"/>
  <c r="H130" i="18"/>
  <c r="L130" i="18"/>
  <c r="J132" i="18"/>
  <c r="H133" i="18"/>
  <c r="L133" i="18"/>
  <c r="J134" i="18"/>
  <c r="H135" i="18"/>
  <c r="L135" i="18"/>
  <c r="J136" i="18"/>
  <c r="H137" i="18"/>
  <c r="L137" i="18"/>
  <c r="J138" i="18"/>
  <c r="H139" i="18"/>
  <c r="L139" i="18"/>
  <c r="J140" i="18"/>
  <c r="H141" i="18"/>
  <c r="L141" i="18"/>
  <c r="J142" i="18"/>
  <c r="H143" i="18"/>
  <c r="L143" i="18"/>
  <c r="J144" i="18"/>
  <c r="H145" i="18"/>
  <c r="L145" i="18"/>
  <c r="J146" i="18"/>
  <c r="H147" i="18"/>
  <c r="L147" i="18"/>
  <c r="J148" i="18"/>
  <c r="H150" i="18"/>
  <c r="L150" i="18"/>
  <c r="J151" i="18"/>
  <c r="H152" i="18"/>
  <c r="L152" i="18"/>
  <c r="J153" i="18"/>
  <c r="H154" i="18"/>
  <c r="L154" i="18"/>
  <c r="J155" i="18"/>
  <c r="H156" i="18"/>
  <c r="L156" i="18"/>
  <c r="J157" i="18"/>
  <c r="H158" i="18"/>
  <c r="L158" i="18"/>
  <c r="J159" i="18"/>
  <c r="H160" i="18"/>
  <c r="L160" i="18"/>
  <c r="J161" i="18"/>
  <c r="H162" i="18"/>
  <c r="L162" i="18"/>
  <c r="J163" i="18"/>
  <c r="H164" i="18"/>
  <c r="L164" i="18"/>
  <c r="J165" i="18"/>
  <c r="H166" i="18"/>
  <c r="L166" i="18"/>
  <c r="J168" i="18"/>
  <c r="H169" i="18"/>
  <c r="L169" i="18"/>
  <c r="J170" i="18"/>
  <c r="H171" i="18"/>
  <c r="L171" i="18"/>
  <c r="J172" i="18"/>
  <c r="H173" i="18"/>
  <c r="L173" i="18"/>
  <c r="J174" i="18"/>
  <c r="H175" i="18"/>
  <c r="L175" i="18"/>
  <c r="J176" i="18"/>
  <c r="H177" i="18"/>
  <c r="L177" i="18"/>
  <c r="J178" i="18"/>
  <c r="H179" i="18"/>
  <c r="L179" i="18"/>
  <c r="J180" i="18"/>
  <c r="H181" i="18"/>
  <c r="L181" i="18"/>
  <c r="J182" i="18"/>
  <c r="H183" i="18"/>
  <c r="L183" i="18"/>
  <c r="J184" i="18"/>
  <c r="H186" i="18"/>
  <c r="L186" i="18"/>
  <c r="J187" i="18"/>
  <c r="H188" i="18"/>
  <c r="L188" i="18"/>
  <c r="J189" i="18"/>
  <c r="H190" i="18"/>
  <c r="L190" i="18"/>
  <c r="J191" i="18"/>
  <c r="H192" i="18"/>
  <c r="L192" i="18"/>
  <c r="J193" i="18"/>
  <c r="H194" i="18"/>
  <c r="L194" i="18"/>
  <c r="J195" i="18"/>
  <c r="H196" i="18"/>
  <c r="L196" i="18"/>
  <c r="J197" i="18"/>
  <c r="H198" i="18"/>
  <c r="L198" i="18"/>
  <c r="J199" i="18"/>
  <c r="H200" i="18"/>
  <c r="L200" i="18"/>
  <c r="J201" i="18"/>
  <c r="H202" i="18"/>
  <c r="L202" i="18"/>
  <c r="J204" i="18"/>
  <c r="H205" i="18"/>
  <c r="L205" i="18"/>
  <c r="J206" i="18"/>
  <c r="H207" i="18"/>
  <c r="L207" i="18"/>
  <c r="J208" i="18"/>
  <c r="H209" i="18"/>
  <c r="L209" i="18"/>
  <c r="J210" i="18"/>
  <c r="H211" i="18"/>
  <c r="L211" i="18"/>
  <c r="J212" i="18"/>
  <c r="K212"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M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K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K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K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H998" i="18"/>
  <c r="H999" i="18"/>
  <c r="H1000" i="18"/>
  <c r="H1001" i="18"/>
  <c r="H1002" i="18"/>
  <c r="H1003" i="18"/>
  <c r="H1004" i="18"/>
  <c r="H1005" i="18"/>
  <c r="H1006" i="18"/>
  <c r="H1007" i="18"/>
  <c r="H1008" i="18"/>
  <c r="H1009" i="18"/>
  <c r="H1010" i="18"/>
  <c r="H1011" i="18"/>
  <c r="H1012" i="18"/>
  <c r="H1014" i="18"/>
  <c r="H1015" i="18"/>
  <c r="H1016" i="18"/>
  <c r="H1017" i="18"/>
  <c r="L1018" i="18"/>
  <c r="H1018" i="18"/>
  <c r="M1018" i="18"/>
  <c r="J1019" i="18"/>
  <c r="J1020" i="18"/>
  <c r="J1021" i="18"/>
  <c r="J1022" i="18"/>
  <c r="J1023" i="18"/>
  <c r="J1024" i="18"/>
  <c r="J1025" i="18"/>
  <c r="J1026" i="18"/>
  <c r="J1027" i="18"/>
  <c r="J1028" i="18"/>
  <c r="J1029" i="18"/>
  <c r="J1030" i="18"/>
  <c r="J1032" i="18"/>
  <c r="J1033" i="18"/>
  <c r="J1034" i="18"/>
  <c r="J1035" i="18"/>
  <c r="J1036" i="18"/>
  <c r="J1037" i="18"/>
  <c r="J1038" i="18"/>
  <c r="J1039" i="18"/>
  <c r="J1040" i="18"/>
  <c r="J1041" i="18"/>
  <c r="J1042" i="18"/>
  <c r="J1043" i="18"/>
  <c r="J1044" i="18"/>
  <c r="J1045" i="18"/>
  <c r="J1046" i="18"/>
  <c r="J1047" i="18"/>
  <c r="J1048" i="18"/>
  <c r="J1050" i="18"/>
  <c r="J1051" i="18"/>
  <c r="J1052" i="18"/>
  <c r="J1053" i="18"/>
  <c r="J1054" i="18"/>
  <c r="J1055" i="18"/>
  <c r="J1056" i="18"/>
  <c r="J1057" i="18"/>
  <c r="J1058" i="18"/>
  <c r="J1059" i="18"/>
  <c r="J1060" i="18"/>
  <c r="J1061" i="18"/>
  <c r="J1062" i="18"/>
  <c r="J1063" i="18"/>
  <c r="J1064" i="18"/>
  <c r="J1065" i="18"/>
  <c r="J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M1106" i="18"/>
  <c r="I1106" i="18"/>
  <c r="L1106" i="18"/>
  <c r="K1107" i="18"/>
  <c r="H1107" i="18"/>
  <c r="M1108" i="18"/>
  <c r="I1108" i="18"/>
  <c r="L1108" i="18"/>
  <c r="K1109" i="18"/>
  <c r="H1109" i="18"/>
  <c r="H1110" i="18"/>
  <c r="L1110" i="18"/>
  <c r="J1111" i="18"/>
  <c r="H1112" i="18"/>
  <c r="L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H1148" i="18"/>
  <c r="L1148" i="18"/>
  <c r="J1149" i="18"/>
  <c r="M1150" i="18"/>
  <c r="I1150" i="18"/>
  <c r="J1150"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H1151" i="18"/>
  <c r="L1151" i="18"/>
  <c r="J1152" i="18"/>
  <c r="H1153" i="18"/>
  <c r="L1153" i="18"/>
  <c r="J1154" i="18"/>
  <c r="H1155" i="18"/>
  <c r="L1155" i="18"/>
  <c r="J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L1226" i="18"/>
  <c r="J1227" i="18"/>
  <c r="H1228" i="18"/>
  <c r="L1228" i="18"/>
  <c r="I1227" i="18"/>
  <c r="I1228" i="18"/>
  <c r="J997" i="18"/>
  <c r="J998" i="18"/>
  <c r="J999" i="18"/>
  <c r="J1000" i="18"/>
  <c r="J1001" i="18"/>
  <c r="J1002" i="18"/>
  <c r="J1003" i="18"/>
  <c r="J1004" i="18"/>
  <c r="J1005" i="18"/>
  <c r="J1006" i="18"/>
  <c r="J1007" i="18"/>
  <c r="J1008" i="18"/>
  <c r="J1009" i="18"/>
  <c r="J1010" i="18"/>
  <c r="J1011" i="18"/>
  <c r="J1012" i="18"/>
  <c r="J1014" i="18"/>
  <c r="J1015" i="18"/>
  <c r="J1016" i="18"/>
  <c r="J1017" i="18"/>
  <c r="J1018" i="18"/>
  <c r="I1018" i="18"/>
  <c r="H1019" i="18"/>
  <c r="H1020" i="18"/>
  <c r="H1021" i="18"/>
  <c r="H1022" i="18"/>
  <c r="H1023" i="18"/>
  <c r="H1024" i="18"/>
  <c r="H1025" i="18"/>
  <c r="H1026" i="18"/>
  <c r="H1027" i="18"/>
  <c r="H1028" i="18"/>
  <c r="H1029" i="18"/>
  <c r="H1030" i="18"/>
  <c r="H1032" i="18"/>
  <c r="H1033" i="18"/>
  <c r="H1034" i="18"/>
  <c r="H1035" i="18"/>
  <c r="H1036" i="18"/>
  <c r="H1037" i="18"/>
  <c r="H1038" i="18"/>
  <c r="H1039" i="18"/>
  <c r="H1040" i="18"/>
  <c r="H1041" i="18"/>
  <c r="H1042" i="18"/>
  <c r="H1043" i="18"/>
  <c r="H1044" i="18"/>
  <c r="H1045" i="18"/>
  <c r="H1046" i="18"/>
  <c r="H1047" i="18"/>
  <c r="H1048" i="18"/>
  <c r="H1050" i="18"/>
  <c r="H1051" i="18"/>
  <c r="H1052" i="18"/>
  <c r="H1053" i="18"/>
  <c r="H1054" i="18"/>
  <c r="H1055" i="18"/>
  <c r="H1056" i="18"/>
  <c r="H1057" i="18"/>
  <c r="H1058" i="18"/>
  <c r="H1059" i="18"/>
  <c r="H1060" i="18"/>
  <c r="H1061" i="18"/>
  <c r="H1062" i="18"/>
  <c r="H1063" i="18"/>
  <c r="H1064" i="18"/>
  <c r="H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L1105" i="18"/>
  <c r="K1106" i="18"/>
  <c r="H1106" i="18"/>
  <c r="M1107" i="18"/>
  <c r="I1107" i="18"/>
  <c r="L1107" i="18"/>
  <c r="K1108" i="18"/>
  <c r="H1108" i="18"/>
  <c r="M1109" i="18"/>
  <c r="I1109" i="18"/>
  <c r="L1109" i="18"/>
  <c r="J1110" i="18"/>
  <c r="H1111" i="18"/>
  <c r="L1111" i="18"/>
  <c r="J1112" i="18"/>
  <c r="H1113" i="18"/>
  <c r="L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H1147" i="18"/>
  <c r="L1147" i="18"/>
  <c r="J1148" i="18"/>
  <c r="H1149" i="18"/>
  <c r="L1149" i="18"/>
  <c r="K1150" i="18"/>
  <c r="L1150" i="18"/>
  <c r="H1150"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M1188"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H1227" i="18"/>
  <c r="L1227" i="18"/>
  <c r="J1228" i="18"/>
  <c r="K1226" i="18"/>
  <c r="K1227" i="18"/>
  <c r="K1228" i="18"/>
  <c r="AI118" i="39" l="1"/>
  <c r="AE118" i="39"/>
  <c r="AA118" i="39"/>
  <c r="AI115" i="39"/>
  <c r="AE115" i="39"/>
  <c r="AA115" i="39"/>
  <c r="AI103" i="39"/>
  <c r="AE103" i="39"/>
  <c r="AA103" i="39"/>
  <c r="AG97" i="39"/>
  <c r="AC97" i="39"/>
  <c r="AI89" i="39"/>
  <c r="AE89" i="39"/>
  <c r="AA89" i="39"/>
  <c r="AK103" i="39"/>
  <c r="AI84" i="39"/>
  <c r="AE84" i="39"/>
  <c r="AA84" i="39"/>
  <c r="AG82" i="39"/>
  <c r="AC82" i="39"/>
  <c r="AK89" i="39"/>
  <c r="AE86" i="39"/>
  <c r="AK86" i="39"/>
  <c r="AK121" i="39"/>
  <c r="AG121" i="39"/>
  <c r="AC121" i="39"/>
  <c r="X124" i="39"/>
  <c r="X125" i="39" s="1"/>
  <c r="V124" i="39"/>
  <c r="V125" i="39" s="1"/>
  <c r="T124" i="39"/>
  <c r="T125" i="39" s="1"/>
  <c r="Y117" i="39"/>
  <c r="U117" i="39"/>
  <c r="AI108" i="39"/>
  <c r="AE108" i="39"/>
  <c r="AA108" i="39"/>
  <c r="W96" i="39"/>
  <c r="AK76" i="39"/>
  <c r="AG76" i="39"/>
  <c r="AC76" i="39"/>
  <c r="AK70" i="39"/>
  <c r="AG70" i="39"/>
  <c r="AC70" i="39"/>
  <c r="AK64" i="39"/>
  <c r="AG64" i="39"/>
  <c r="AC64" i="39"/>
  <c r="AK60" i="39"/>
  <c r="AG60" i="39"/>
  <c r="AC60" i="39"/>
  <c r="AI58" i="39"/>
  <c r="AE58" i="39"/>
  <c r="AA58" i="39"/>
  <c r="X63" i="39"/>
  <c r="X80" i="39" s="1"/>
  <c r="V63" i="39"/>
  <c r="V80" i="39" s="1"/>
  <c r="T63" i="39"/>
  <c r="T80" i="39" s="1"/>
  <c r="AG118" i="39"/>
  <c r="AC118" i="39"/>
  <c r="AK118" i="39"/>
  <c r="AG115" i="39"/>
  <c r="AC115" i="39"/>
  <c r="AK115" i="39"/>
  <c r="AG103" i="39"/>
  <c r="AC103" i="39"/>
  <c r="AI97" i="39"/>
  <c r="AE97" i="39"/>
  <c r="AA97" i="39"/>
  <c r="AG89" i="39"/>
  <c r="AC89" i="39"/>
  <c r="AG86" i="39"/>
  <c r="AG84" i="39"/>
  <c r="AC84" i="39"/>
  <c r="AI82" i="39"/>
  <c r="AE82" i="39"/>
  <c r="AA82" i="39"/>
  <c r="AK97" i="39"/>
  <c r="AI86" i="39"/>
  <c r="AK84" i="39"/>
  <c r="AK82" i="39"/>
  <c r="AI121" i="39"/>
  <c r="AE121" i="39"/>
  <c r="AA121" i="39"/>
  <c r="AK108" i="39"/>
  <c r="AG108" i="39"/>
  <c r="AC108" i="39"/>
  <c r="W117" i="39"/>
  <c r="AC86" i="39"/>
  <c r="AI76" i="39"/>
  <c r="AE76" i="39"/>
  <c r="AA76" i="39"/>
  <c r="AI70" i="39"/>
  <c r="AE70" i="39"/>
  <c r="AA70" i="39"/>
  <c r="AA86" i="39"/>
  <c r="AI64" i="39"/>
  <c r="AE64" i="39"/>
  <c r="AA64" i="39"/>
  <c r="AI60" i="39"/>
  <c r="AE60" i="39"/>
  <c r="AA60" i="39"/>
  <c r="AK58" i="39"/>
  <c r="AG58" i="39"/>
  <c r="AC58" i="39"/>
  <c r="C88" i="33"/>
  <c r="D71" i="33"/>
  <c r="B67" i="33"/>
  <c r="D58" i="33"/>
  <c r="D39" i="33"/>
  <c r="D26" i="33"/>
  <c r="D20" i="33"/>
  <c r="D14" i="33"/>
  <c r="B75" i="33"/>
  <c r="D68" i="33"/>
  <c r="D65" i="33"/>
  <c r="D53" i="33"/>
  <c r="D47" i="33"/>
  <c r="D36" i="33"/>
  <c r="D34" i="33"/>
  <c r="D32" i="33"/>
  <c r="D10" i="33"/>
  <c r="D8" i="33"/>
  <c r="K49" i="30"/>
  <c r="F48" i="30"/>
  <c r="M57" i="30"/>
  <c r="M55" i="30"/>
  <c r="J36" i="30"/>
  <c r="E55" i="30"/>
  <c r="E57" i="30" s="1"/>
  <c r="O48" i="30"/>
  <c r="S36" i="30"/>
  <c r="M56" i="30"/>
  <c r="J17" i="30"/>
  <c r="K38" i="30"/>
  <c r="U38" i="30" s="1"/>
  <c r="N55" i="30"/>
  <c r="N57" i="30" s="1"/>
  <c r="K37" i="30"/>
  <c r="F36" i="30"/>
  <c r="F10" i="30"/>
  <c r="K11" i="30"/>
  <c r="S17" i="30"/>
  <c r="P30" i="30"/>
  <c r="L30" i="30"/>
  <c r="D30" i="30"/>
  <c r="J48" i="30"/>
  <c r="K54" i="30"/>
  <c r="U54" i="30" s="1"/>
  <c r="K53" i="30"/>
  <c r="U53" i="30" s="1"/>
  <c r="K52" i="30"/>
  <c r="U52" i="30" s="1"/>
  <c r="K51" i="30"/>
  <c r="U51" i="30" s="1"/>
  <c r="K50" i="30"/>
  <c r="U50" i="30" s="1"/>
  <c r="S48" i="30"/>
  <c r="J41" i="30"/>
  <c r="Q55" i="30"/>
  <c r="Q57" i="30" s="1"/>
  <c r="I55" i="30"/>
  <c r="I57" i="30" s="1"/>
  <c r="G55" i="30"/>
  <c r="G57" i="30" s="1"/>
  <c r="C55" i="30"/>
  <c r="C57" i="30" s="1"/>
  <c r="K47" i="30"/>
  <c r="U47" i="30" s="1"/>
  <c r="K46" i="30"/>
  <c r="U46" i="30" s="1"/>
  <c r="K45" i="30"/>
  <c r="U45" i="30" s="1"/>
  <c r="K44" i="30"/>
  <c r="U44" i="30" s="1"/>
  <c r="K43" i="30"/>
  <c r="U43" i="30" s="1"/>
  <c r="S41" i="30"/>
  <c r="O41" i="30"/>
  <c r="K42" i="30"/>
  <c r="F41" i="30"/>
  <c r="K39" i="30"/>
  <c r="U39" i="30" s="1"/>
  <c r="O36" i="30"/>
  <c r="J33" i="30"/>
  <c r="Q56" i="30"/>
  <c r="I56" i="30"/>
  <c r="G56" i="30"/>
  <c r="C56" i="30"/>
  <c r="R55" i="30"/>
  <c r="R56" i="30" s="1"/>
  <c r="B55" i="30"/>
  <c r="B56" i="30" s="1"/>
  <c r="K35" i="30"/>
  <c r="U35" i="30" s="1"/>
  <c r="S33" i="30"/>
  <c r="O33" i="30"/>
  <c r="K34" i="30"/>
  <c r="F33" i="30"/>
  <c r="K32" i="30"/>
  <c r="F31" i="30"/>
  <c r="K29" i="30"/>
  <c r="U29" i="30" s="1"/>
  <c r="K28" i="30"/>
  <c r="U28" i="30" s="1"/>
  <c r="K27" i="30"/>
  <c r="U27" i="30" s="1"/>
  <c r="K26" i="30"/>
  <c r="U26" i="30" s="1"/>
  <c r="K25" i="30"/>
  <c r="U25" i="30" s="1"/>
  <c r="K24" i="30"/>
  <c r="U24" i="30" s="1"/>
  <c r="K23" i="30"/>
  <c r="U23" i="30" s="1"/>
  <c r="K22" i="30"/>
  <c r="U22" i="30" s="1"/>
  <c r="K21" i="30"/>
  <c r="U21" i="30" s="1"/>
  <c r="K20" i="30"/>
  <c r="U20" i="30" s="1"/>
  <c r="K19" i="30"/>
  <c r="U19" i="30" s="1"/>
  <c r="N56" i="30"/>
  <c r="K18" i="30"/>
  <c r="F17" i="30"/>
  <c r="F30" i="30" s="1"/>
  <c r="S10" i="30"/>
  <c r="O10" i="30"/>
  <c r="T30" i="30"/>
  <c r="O17" i="30"/>
  <c r="O30" i="30" s="1"/>
  <c r="H30" i="30"/>
  <c r="J10" i="30"/>
  <c r="E13" i="31"/>
  <c r="I13" i="31"/>
  <c r="M13" i="31"/>
  <c r="Q13" i="31"/>
  <c r="U13" i="31"/>
  <c r="Y13" i="31"/>
  <c r="AC13" i="31"/>
  <c r="AG13" i="31"/>
  <c r="AK13" i="31"/>
  <c r="AO13" i="31"/>
  <c r="AS13" i="31"/>
  <c r="AW13" i="31"/>
  <c r="BA13" i="31"/>
  <c r="BE13" i="31"/>
  <c r="BI13" i="31"/>
  <c r="BM13" i="31"/>
  <c r="BQ13" i="31"/>
  <c r="BU13" i="31"/>
  <c r="BY13" i="31"/>
  <c r="CC13" i="31"/>
  <c r="CG13" i="31"/>
  <c r="CK13" i="31"/>
  <c r="CO13" i="31"/>
  <c r="CS13" i="31"/>
  <c r="CW13" i="31"/>
  <c r="DA13" i="31"/>
  <c r="DE13" i="31"/>
  <c r="DI13" i="31"/>
  <c r="DM13" i="31"/>
  <c r="DQ13" i="31"/>
  <c r="DU13" i="31"/>
  <c r="DY13" i="31"/>
  <c r="EC13" i="31"/>
  <c r="EG13" i="31"/>
  <c r="EK13" i="31"/>
  <c r="EO13" i="31"/>
  <c r="ES13" i="31"/>
  <c r="EW13" i="31"/>
  <c r="FA13" i="31"/>
  <c r="FE13" i="31"/>
  <c r="FI13" i="31"/>
  <c r="FM13" i="31"/>
  <c r="FQ13" i="31"/>
  <c r="FU13" i="31"/>
  <c r="FY13" i="31"/>
  <c r="GC13" i="31"/>
  <c r="GG13" i="31"/>
  <c r="GK13" i="31"/>
  <c r="GO13" i="31"/>
  <c r="GS13" i="31"/>
  <c r="E15" i="31"/>
  <c r="E18" i="31" s="1"/>
  <c r="I15" i="31"/>
  <c r="I18" i="31" s="1"/>
  <c r="M15" i="31"/>
  <c r="M18" i="31" s="1"/>
  <c r="Q15" i="31"/>
  <c r="Q18" i="31" s="1"/>
  <c r="U15" i="31"/>
  <c r="U18" i="31" s="1"/>
  <c r="Y15" i="31"/>
  <c r="Y18" i="31" s="1"/>
  <c r="AC15" i="31"/>
  <c r="AC18" i="31" s="1"/>
  <c r="AG15" i="31"/>
  <c r="AG18" i="31" s="1"/>
  <c r="AK15" i="31"/>
  <c r="AK18" i="31" s="1"/>
  <c r="AO15" i="31"/>
  <c r="AO18" i="31" s="1"/>
  <c r="AS15" i="31"/>
  <c r="AS18" i="31" s="1"/>
  <c r="AW15" i="31"/>
  <c r="AW18" i="31" s="1"/>
  <c r="BA15" i="31"/>
  <c r="BA18" i="31" s="1"/>
  <c r="BE15" i="31"/>
  <c r="BE18" i="31" s="1"/>
  <c r="BI15" i="31"/>
  <c r="BI18" i="31" s="1"/>
  <c r="BM15" i="31"/>
  <c r="BM18" i="31" s="1"/>
  <c r="BQ15" i="31"/>
  <c r="BQ18" i="31" s="1"/>
  <c r="BU15" i="31"/>
  <c r="BU18" i="31" s="1"/>
  <c r="BY15" i="31"/>
  <c r="BY18" i="31" s="1"/>
  <c r="CC15" i="31"/>
  <c r="CC18" i="31" s="1"/>
  <c r="CG15" i="31"/>
  <c r="CG18" i="31" s="1"/>
  <c r="CK15" i="31"/>
  <c r="CK18" i="31" s="1"/>
  <c r="CO15" i="31"/>
  <c r="CO18" i="31" s="1"/>
  <c r="CS15" i="31"/>
  <c r="CS18" i="31" s="1"/>
  <c r="CW15" i="31"/>
  <c r="CW18" i="31" s="1"/>
  <c r="DA15" i="31"/>
  <c r="DA18" i="31" s="1"/>
  <c r="DE15" i="31"/>
  <c r="DE18" i="31" s="1"/>
  <c r="DI15" i="31"/>
  <c r="DI18" i="31" s="1"/>
  <c r="DM15" i="31"/>
  <c r="DM18" i="31" s="1"/>
  <c r="DQ15" i="31"/>
  <c r="DQ18" i="31" s="1"/>
  <c r="DU15" i="31"/>
  <c r="DU18" i="31" s="1"/>
  <c r="DY15" i="31"/>
  <c r="DY18" i="31" s="1"/>
  <c r="EC15" i="31"/>
  <c r="EC18" i="31" s="1"/>
  <c r="EG15" i="31"/>
  <c r="EG18" i="31" s="1"/>
  <c r="EK15" i="31"/>
  <c r="EK18" i="31" s="1"/>
  <c r="EO15" i="31"/>
  <c r="EO18" i="31" s="1"/>
  <c r="ES15" i="31"/>
  <c r="ES18" i="31" s="1"/>
  <c r="EW15" i="31"/>
  <c r="EW18" i="31" s="1"/>
  <c r="FA15" i="31"/>
  <c r="FA18" i="31" s="1"/>
  <c r="FE15" i="31"/>
  <c r="FE18" i="31" s="1"/>
  <c r="FI15" i="31"/>
  <c r="FI18" i="31" s="1"/>
  <c r="FM15" i="31"/>
  <c r="FM18" i="31" s="1"/>
  <c r="FQ15" i="31"/>
  <c r="FQ18" i="31" s="1"/>
  <c r="FU15" i="31"/>
  <c r="FU18" i="31" s="1"/>
  <c r="FY15" i="31"/>
  <c r="FY18" i="31" s="1"/>
  <c r="GC15" i="31"/>
  <c r="GC18" i="31" s="1"/>
  <c r="GG15" i="31"/>
  <c r="GG18" i="31" s="1"/>
  <c r="GK15" i="31"/>
  <c r="GK18" i="31" s="1"/>
  <c r="GO15" i="31"/>
  <c r="GO18" i="31" s="1"/>
  <c r="GS15" i="31"/>
  <c r="GS18" i="31" s="1"/>
  <c r="E19" i="31"/>
  <c r="I19" i="31"/>
  <c r="M19" i="31"/>
  <c r="Q19" i="31"/>
  <c r="U19" i="31"/>
  <c r="Y19" i="31"/>
  <c r="AC19" i="31"/>
  <c r="AG19" i="31"/>
  <c r="AO19" i="31"/>
  <c r="AW19" i="31"/>
  <c r="BE19" i="31"/>
  <c r="BM19" i="31"/>
  <c r="BU19" i="31"/>
  <c r="CC19" i="31"/>
  <c r="AM19" i="31"/>
  <c r="AU19" i="31"/>
  <c r="BC19" i="31"/>
  <c r="BK19" i="31"/>
  <c r="BS19" i="31"/>
  <c r="CA19" i="31"/>
  <c r="CI19" i="31"/>
  <c r="CM19" i="31"/>
  <c r="CQ19" i="31"/>
  <c r="CU19" i="31"/>
  <c r="CY19" i="31"/>
  <c r="DC19" i="31"/>
  <c r="DG19" i="31"/>
  <c r="DK19" i="31"/>
  <c r="DO19" i="31"/>
  <c r="DS19" i="31"/>
  <c r="DW19" i="31"/>
  <c r="EA19" i="31"/>
  <c r="EE19" i="31"/>
  <c r="EI19" i="31"/>
  <c r="EM19" i="31"/>
  <c r="EQ19" i="31"/>
  <c r="EU19" i="31"/>
  <c r="EY19" i="31"/>
  <c r="FC19" i="31"/>
  <c r="FG19" i="31"/>
  <c r="FK19" i="31"/>
  <c r="FO19" i="31"/>
  <c r="FS19" i="31"/>
  <c r="FW19" i="31"/>
  <c r="GA19" i="31"/>
  <c r="GE19" i="31"/>
  <c r="GI19" i="31"/>
  <c r="GM19" i="31"/>
  <c r="GQ19" i="31"/>
  <c r="C13" i="31"/>
  <c r="G13" i="31"/>
  <c r="K13" i="31"/>
  <c r="O13" i="31"/>
  <c r="S13" i="31"/>
  <c r="W13" i="31"/>
  <c r="AA13" i="31"/>
  <c r="AE13" i="31"/>
  <c r="AI13" i="31"/>
  <c r="AM13" i="31"/>
  <c r="AQ13" i="31"/>
  <c r="AU13" i="31"/>
  <c r="AY13" i="31"/>
  <c r="BC13" i="31"/>
  <c r="BG13" i="31"/>
  <c r="BK13" i="31"/>
  <c r="BO13" i="31"/>
  <c r="BS13" i="31"/>
  <c r="BW13" i="31"/>
  <c r="CA13" i="31"/>
  <c r="CE13" i="31"/>
  <c r="CI13" i="31"/>
  <c r="CM13" i="31"/>
  <c r="CQ13" i="31"/>
  <c r="CU13" i="31"/>
  <c r="CY13" i="31"/>
  <c r="DC13" i="31"/>
  <c r="DG13" i="31"/>
  <c r="DK13" i="31"/>
  <c r="DO13" i="31"/>
  <c r="DS13" i="31"/>
  <c r="DW13" i="31"/>
  <c r="EA13" i="31"/>
  <c r="EE13" i="31"/>
  <c r="EI13" i="31"/>
  <c r="EM13" i="31"/>
  <c r="EQ13" i="31"/>
  <c r="EU13" i="31"/>
  <c r="EY13" i="31"/>
  <c r="FC13" i="31"/>
  <c r="FG13" i="31"/>
  <c r="FK13" i="31"/>
  <c r="FO13" i="31"/>
  <c r="FS13" i="31"/>
  <c r="FW13" i="31"/>
  <c r="GA13" i="31"/>
  <c r="GE13" i="31"/>
  <c r="GI13" i="31"/>
  <c r="GM13" i="31"/>
  <c r="GQ13" i="31"/>
  <c r="C15" i="31"/>
  <c r="G15" i="31"/>
  <c r="G18" i="31" s="1"/>
  <c r="K15" i="31"/>
  <c r="K18" i="31" s="1"/>
  <c r="O15" i="31"/>
  <c r="O18" i="31" s="1"/>
  <c r="S15" i="31"/>
  <c r="S18" i="31" s="1"/>
  <c r="W15" i="31"/>
  <c r="W18" i="31" s="1"/>
  <c r="AA15" i="31"/>
  <c r="AA18" i="31" s="1"/>
  <c r="AE15" i="31"/>
  <c r="AE18" i="31" s="1"/>
  <c r="AI15" i="31"/>
  <c r="AI18" i="31" s="1"/>
  <c r="AM15" i="31"/>
  <c r="AM18" i="31" s="1"/>
  <c r="AQ15" i="31"/>
  <c r="AQ18" i="31" s="1"/>
  <c r="AU15" i="31"/>
  <c r="AU18" i="31" s="1"/>
  <c r="AY15" i="31"/>
  <c r="AY18" i="31" s="1"/>
  <c r="BC15" i="31"/>
  <c r="BC18" i="31" s="1"/>
  <c r="BG15" i="31"/>
  <c r="BG18" i="31" s="1"/>
  <c r="BK15" i="31"/>
  <c r="BK18" i="31" s="1"/>
  <c r="BO15" i="31"/>
  <c r="BO18" i="31" s="1"/>
  <c r="BS15" i="31"/>
  <c r="BS18" i="31" s="1"/>
  <c r="BW15" i="31"/>
  <c r="BW18" i="31" s="1"/>
  <c r="CA15" i="31"/>
  <c r="CA18" i="31" s="1"/>
  <c r="CE15" i="31"/>
  <c r="CE18" i="31" s="1"/>
  <c r="CI15" i="31"/>
  <c r="CI18" i="31" s="1"/>
  <c r="CM15" i="31"/>
  <c r="CM18" i="31" s="1"/>
  <c r="CQ15" i="31"/>
  <c r="CQ18" i="31" s="1"/>
  <c r="CU15" i="31"/>
  <c r="CU18" i="31" s="1"/>
  <c r="CY15" i="31"/>
  <c r="CY18" i="31" s="1"/>
  <c r="DC15" i="31"/>
  <c r="DC18" i="31" s="1"/>
  <c r="DG15" i="31"/>
  <c r="DG18" i="31" s="1"/>
  <c r="DK15" i="31"/>
  <c r="DK18" i="31" s="1"/>
  <c r="DO15" i="31"/>
  <c r="DO18" i="31" s="1"/>
  <c r="DS15" i="31"/>
  <c r="DS18" i="31" s="1"/>
  <c r="DW15" i="31"/>
  <c r="DW18" i="31" s="1"/>
  <c r="EA15" i="31"/>
  <c r="EA18" i="31" s="1"/>
  <c r="EE15" i="31"/>
  <c r="EE18" i="31" s="1"/>
  <c r="EI15" i="31"/>
  <c r="EI18" i="31" s="1"/>
  <c r="EM15" i="31"/>
  <c r="EM18" i="31" s="1"/>
  <c r="EQ15" i="31"/>
  <c r="EQ18" i="31" s="1"/>
  <c r="EU15" i="31"/>
  <c r="EU18" i="31" s="1"/>
  <c r="EY15" i="31"/>
  <c r="EY18" i="31" s="1"/>
  <c r="FC15" i="31"/>
  <c r="FC18" i="31" s="1"/>
  <c r="FG15" i="31"/>
  <c r="FG18" i="31" s="1"/>
  <c r="FK15" i="31"/>
  <c r="FK18" i="31" s="1"/>
  <c r="FO15" i="31"/>
  <c r="FO18" i="31" s="1"/>
  <c r="FS15" i="31"/>
  <c r="FS18" i="31" s="1"/>
  <c r="FW15" i="31"/>
  <c r="FW18" i="31" s="1"/>
  <c r="GA15" i="31"/>
  <c r="GA18" i="31" s="1"/>
  <c r="GE15" i="31"/>
  <c r="GE18" i="31" s="1"/>
  <c r="GI15" i="31"/>
  <c r="GI18" i="31" s="1"/>
  <c r="GM15" i="31"/>
  <c r="GM18" i="31" s="1"/>
  <c r="GQ15" i="31"/>
  <c r="GQ18" i="31" s="1"/>
  <c r="C19" i="31"/>
  <c r="G19" i="31"/>
  <c r="K19" i="31"/>
  <c r="O19" i="31"/>
  <c r="S19" i="31"/>
  <c r="W19" i="31"/>
  <c r="AA19" i="31"/>
  <c r="AE19" i="31"/>
  <c r="AK19" i="31"/>
  <c r="AS19" i="31"/>
  <c r="BA19" i="31"/>
  <c r="BI19" i="31"/>
  <c r="BQ19" i="31"/>
  <c r="BY19" i="31"/>
  <c r="CG19" i="31"/>
  <c r="GT13" i="31"/>
  <c r="GT15" i="31"/>
  <c r="AI19" i="31"/>
  <c r="AQ19" i="31"/>
  <c r="AY19" i="31"/>
  <c r="BG19" i="31"/>
  <c r="BO19" i="31"/>
  <c r="BW19" i="31"/>
  <c r="CE19" i="31"/>
  <c r="CK19" i="31"/>
  <c r="CO19" i="31"/>
  <c r="CS19" i="31"/>
  <c r="CW19" i="31"/>
  <c r="DA19" i="31"/>
  <c r="DE19" i="31"/>
  <c r="DI19" i="31"/>
  <c r="DM19" i="31"/>
  <c r="DQ19" i="31"/>
  <c r="DU19" i="31"/>
  <c r="DY19" i="31"/>
  <c r="EC19" i="31"/>
  <c r="EG19" i="31"/>
  <c r="EK19" i="31"/>
  <c r="EO19" i="31"/>
  <c r="ES19" i="31"/>
  <c r="EW19" i="31"/>
  <c r="FA19" i="31"/>
  <c r="FE19" i="31"/>
  <c r="FI19" i="31"/>
  <c r="FM19" i="31"/>
  <c r="FQ19" i="31"/>
  <c r="FU19" i="31"/>
  <c r="FY19" i="31"/>
  <c r="GC19" i="31"/>
  <c r="GG19" i="31"/>
  <c r="GK19" i="31"/>
  <c r="GO19" i="31"/>
  <c r="GS19" i="31"/>
  <c r="E25" i="31"/>
  <c r="I25" i="31"/>
  <c r="M25" i="31"/>
  <c r="Q25" i="31"/>
  <c r="U25" i="31"/>
  <c r="Y25" i="31"/>
  <c r="AC25" i="31"/>
  <c r="AG25" i="31"/>
  <c r="AK25" i="31"/>
  <c r="AO25" i="31"/>
  <c r="AS25" i="31"/>
  <c r="AW25" i="31"/>
  <c r="BA25" i="31"/>
  <c r="BE25" i="31"/>
  <c r="BI25" i="31"/>
  <c r="BM25" i="31"/>
  <c r="BQ25" i="31"/>
  <c r="BU25" i="31"/>
  <c r="BY25" i="31"/>
  <c r="CC25" i="31"/>
  <c r="CG25" i="31"/>
  <c r="CK25" i="31"/>
  <c r="CO25" i="31"/>
  <c r="CS25" i="31"/>
  <c r="CW25" i="31"/>
  <c r="DA25" i="31"/>
  <c r="DE25" i="31"/>
  <c r="DI25" i="31"/>
  <c r="DM25" i="31"/>
  <c r="DQ25" i="31"/>
  <c r="DU25" i="31"/>
  <c r="DY25" i="31"/>
  <c r="EC25" i="31"/>
  <c r="EG25" i="31"/>
  <c r="EK25" i="31"/>
  <c r="EO25" i="31"/>
  <c r="ES25" i="31"/>
  <c r="EW25" i="31"/>
  <c r="FC25" i="31"/>
  <c r="FK25" i="31"/>
  <c r="FS25" i="31"/>
  <c r="GA25" i="31"/>
  <c r="GI25" i="31"/>
  <c r="GQ25" i="31"/>
  <c r="GT19" i="31"/>
  <c r="FE25" i="31"/>
  <c r="FM25" i="31"/>
  <c r="FU25" i="31"/>
  <c r="GC25" i="31"/>
  <c r="GK25" i="31"/>
  <c r="GS25" i="31"/>
  <c r="C31" i="31"/>
  <c r="G31" i="31"/>
  <c r="K31" i="31"/>
  <c r="O31" i="31"/>
  <c r="S31" i="31"/>
  <c r="W31" i="31"/>
  <c r="AA31" i="31"/>
  <c r="AE31" i="31"/>
  <c r="AI31" i="31"/>
  <c r="AM31" i="31"/>
  <c r="AQ31" i="31"/>
  <c r="AU31" i="31"/>
  <c r="AY31" i="31"/>
  <c r="BC31" i="31"/>
  <c r="BG31" i="31"/>
  <c r="BK31" i="31"/>
  <c r="BO31" i="31"/>
  <c r="BS31" i="31"/>
  <c r="BW31" i="31"/>
  <c r="CA31" i="31"/>
  <c r="CE31" i="31"/>
  <c r="CI31" i="31"/>
  <c r="CM31" i="31"/>
  <c r="CQ31" i="31"/>
  <c r="CU31" i="31"/>
  <c r="CY31" i="31"/>
  <c r="DC31" i="31"/>
  <c r="DG31" i="31"/>
  <c r="DK31" i="31"/>
  <c r="DO31" i="31"/>
  <c r="DS31" i="31"/>
  <c r="DW31" i="31"/>
  <c r="EA31" i="31"/>
  <c r="EE31" i="31"/>
  <c r="EI31" i="31"/>
  <c r="EM31" i="31"/>
  <c r="EQ31" i="31"/>
  <c r="EU31" i="31"/>
  <c r="EY31" i="31"/>
  <c r="FC31" i="31"/>
  <c r="FC34" i="31" s="1"/>
  <c r="FG31" i="31"/>
  <c r="FK31" i="31"/>
  <c r="FK34" i="31" s="1"/>
  <c r="FO31" i="31"/>
  <c r="FS31" i="31"/>
  <c r="FS34" i="31" s="1"/>
  <c r="FW31" i="31"/>
  <c r="GA31" i="31"/>
  <c r="GA34" i="31" s="1"/>
  <c r="GE31" i="31"/>
  <c r="GI31" i="31"/>
  <c r="GI34" i="31" s="1"/>
  <c r="GM31" i="31"/>
  <c r="GO31" i="31"/>
  <c r="C35" i="31"/>
  <c r="G35" i="31"/>
  <c r="K35" i="31"/>
  <c r="O35" i="31"/>
  <c r="S35" i="31"/>
  <c r="W35" i="31"/>
  <c r="AA35" i="31"/>
  <c r="AE35" i="31"/>
  <c r="AI35" i="31"/>
  <c r="AM35" i="31"/>
  <c r="AQ35" i="31"/>
  <c r="AU35" i="31"/>
  <c r="AY35" i="31"/>
  <c r="BC35" i="31"/>
  <c r="BG35" i="31"/>
  <c r="BK35" i="31"/>
  <c r="BO35" i="31"/>
  <c r="BS35" i="31"/>
  <c r="BW35" i="31"/>
  <c r="CA35" i="31"/>
  <c r="CE35" i="31"/>
  <c r="CI35" i="31"/>
  <c r="CM35" i="31"/>
  <c r="CQ35" i="31"/>
  <c r="CU35" i="31"/>
  <c r="CY35" i="31"/>
  <c r="DC35" i="31"/>
  <c r="DG35" i="31"/>
  <c r="DK35" i="31"/>
  <c r="DO35" i="31"/>
  <c r="DS35" i="31"/>
  <c r="DW35" i="31"/>
  <c r="EA35" i="31"/>
  <c r="EE35" i="31"/>
  <c r="EI35" i="31"/>
  <c r="EM35" i="31"/>
  <c r="EQ35" i="31"/>
  <c r="EU35" i="31"/>
  <c r="EY35" i="31"/>
  <c r="FC35" i="31"/>
  <c r="FG35" i="31"/>
  <c r="FK35" i="31"/>
  <c r="FO35" i="31"/>
  <c r="FS35" i="31"/>
  <c r="FW35" i="31"/>
  <c r="GA35" i="31"/>
  <c r="GE35" i="31"/>
  <c r="GI35" i="31"/>
  <c r="GM35" i="31"/>
  <c r="GQ35" i="31"/>
  <c r="C38" i="31"/>
  <c r="G38" i="31"/>
  <c r="K38" i="31"/>
  <c r="O38" i="31"/>
  <c r="S38" i="31"/>
  <c r="W38" i="31"/>
  <c r="AA38" i="31"/>
  <c r="AE38" i="31"/>
  <c r="AI38" i="31"/>
  <c r="AM38" i="31"/>
  <c r="AQ38" i="31"/>
  <c r="AU38" i="31"/>
  <c r="AY38" i="31"/>
  <c r="BC38" i="31"/>
  <c r="BG38" i="31"/>
  <c r="BK38" i="31"/>
  <c r="BO38" i="31"/>
  <c r="BS38" i="31"/>
  <c r="BW38" i="31"/>
  <c r="CA38" i="31"/>
  <c r="CE38" i="31"/>
  <c r="CI38" i="31"/>
  <c r="CM38" i="31"/>
  <c r="CQ38" i="31"/>
  <c r="CU38" i="31"/>
  <c r="CY38" i="31"/>
  <c r="DC38" i="31"/>
  <c r="DG38" i="31"/>
  <c r="DK38" i="31"/>
  <c r="DO38" i="31"/>
  <c r="DS38" i="31"/>
  <c r="DW38" i="31"/>
  <c r="EA38" i="31"/>
  <c r="EE38" i="31"/>
  <c r="EI38" i="31"/>
  <c r="EM38" i="31"/>
  <c r="EQ38" i="31"/>
  <c r="EU38" i="31"/>
  <c r="EY38" i="31"/>
  <c r="FC38" i="31"/>
  <c r="FG38" i="31"/>
  <c r="FK38" i="31"/>
  <c r="FO38" i="31"/>
  <c r="FS38" i="31"/>
  <c r="FW38" i="31"/>
  <c r="GA38" i="31"/>
  <c r="GE38" i="31"/>
  <c r="GI38" i="31"/>
  <c r="GM38" i="31"/>
  <c r="GQ38" i="31"/>
  <c r="GT38" i="31"/>
  <c r="C25" i="31"/>
  <c r="G25" i="31"/>
  <c r="K25" i="31"/>
  <c r="O25" i="31"/>
  <c r="S25" i="31"/>
  <c r="W25" i="31"/>
  <c r="AA25" i="31"/>
  <c r="AE25" i="31"/>
  <c r="AI25" i="31"/>
  <c r="AM25" i="31"/>
  <c r="AQ25" i="31"/>
  <c r="AU25" i="31"/>
  <c r="AY25" i="31"/>
  <c r="BC25" i="31"/>
  <c r="BG25" i="31"/>
  <c r="BK25" i="31"/>
  <c r="BO25" i="31"/>
  <c r="BS25" i="31"/>
  <c r="BW25" i="31"/>
  <c r="CA25" i="31"/>
  <c r="CE25" i="31"/>
  <c r="CI25" i="31"/>
  <c r="CM25" i="31"/>
  <c r="CQ25" i="31"/>
  <c r="CU25" i="31"/>
  <c r="CY25" i="31"/>
  <c r="DC25" i="31"/>
  <c r="DG25" i="31"/>
  <c r="DK25" i="31"/>
  <c r="DO25" i="31"/>
  <c r="DS25" i="31"/>
  <c r="DW25" i="31"/>
  <c r="EA25" i="31"/>
  <c r="EE25" i="31"/>
  <c r="EI25" i="31"/>
  <c r="EM25" i="31"/>
  <c r="EQ25" i="31"/>
  <c r="EU25" i="31"/>
  <c r="EY25" i="31"/>
  <c r="FG25" i="31"/>
  <c r="FO25" i="31"/>
  <c r="FW25" i="31"/>
  <c r="GE25" i="31"/>
  <c r="GM25" i="31"/>
  <c r="FA25" i="31"/>
  <c r="FI25" i="31"/>
  <c r="FQ25" i="31"/>
  <c r="FY25" i="31"/>
  <c r="GG25" i="31"/>
  <c r="GO25" i="31"/>
  <c r="E31" i="31"/>
  <c r="E34" i="31" s="1"/>
  <c r="I31" i="31"/>
  <c r="I34" i="31" s="1"/>
  <c r="M31" i="31"/>
  <c r="M34" i="31" s="1"/>
  <c r="Q31" i="31"/>
  <c r="Q34" i="31" s="1"/>
  <c r="U31" i="31"/>
  <c r="U34" i="31" s="1"/>
  <c r="Y31" i="31"/>
  <c r="Y34" i="31" s="1"/>
  <c r="AC31" i="31"/>
  <c r="AC34" i="31" s="1"/>
  <c r="AG31" i="31"/>
  <c r="AG34" i="31" s="1"/>
  <c r="AK31" i="31"/>
  <c r="AK34" i="31" s="1"/>
  <c r="AO31" i="31"/>
  <c r="AO34" i="31" s="1"/>
  <c r="AS31" i="31"/>
  <c r="AS34" i="31" s="1"/>
  <c r="AW31" i="31"/>
  <c r="AW34" i="31" s="1"/>
  <c r="BA31" i="31"/>
  <c r="BA34" i="31" s="1"/>
  <c r="BE31" i="31"/>
  <c r="BE34" i="31" s="1"/>
  <c r="BI31" i="31"/>
  <c r="BI34" i="31" s="1"/>
  <c r="BM31" i="31"/>
  <c r="BM34" i="31" s="1"/>
  <c r="BQ31" i="31"/>
  <c r="BQ34" i="31" s="1"/>
  <c r="BU31" i="31"/>
  <c r="BU34" i="31" s="1"/>
  <c r="BY31" i="31"/>
  <c r="BY34" i="31" s="1"/>
  <c r="CC31" i="31"/>
  <c r="CC34" i="31" s="1"/>
  <c r="CG31" i="31"/>
  <c r="CG34" i="31" s="1"/>
  <c r="CK31" i="31"/>
  <c r="CK34" i="31" s="1"/>
  <c r="CO31" i="31"/>
  <c r="CO34" i="31" s="1"/>
  <c r="CS31" i="31"/>
  <c r="CS34" i="31" s="1"/>
  <c r="CW31" i="31"/>
  <c r="CW34" i="31" s="1"/>
  <c r="DA31" i="31"/>
  <c r="DA34" i="31" s="1"/>
  <c r="DE31" i="31"/>
  <c r="DE34" i="31" s="1"/>
  <c r="DI31" i="31"/>
  <c r="DI34" i="31" s="1"/>
  <c r="DM31" i="31"/>
  <c r="DM34" i="31" s="1"/>
  <c r="DQ31" i="31"/>
  <c r="DQ34" i="31" s="1"/>
  <c r="DU31" i="31"/>
  <c r="DU34" i="31" s="1"/>
  <c r="DY31" i="31"/>
  <c r="DY34" i="31" s="1"/>
  <c r="EC31" i="31"/>
  <c r="EC34" i="31" s="1"/>
  <c r="EG31" i="31"/>
  <c r="EG34" i="31" s="1"/>
  <c r="EK31" i="31"/>
  <c r="EK34" i="31" s="1"/>
  <c r="EO31" i="31"/>
  <c r="EO34" i="31" s="1"/>
  <c r="ES31" i="31"/>
  <c r="ES34" i="31" s="1"/>
  <c r="EW31" i="31"/>
  <c r="EW34" i="31" s="1"/>
  <c r="FA31" i="31"/>
  <c r="FA34" i="31" s="1"/>
  <c r="FE31" i="31"/>
  <c r="FE34" i="31" s="1"/>
  <c r="FI31" i="31"/>
  <c r="FI34" i="31" s="1"/>
  <c r="FM31" i="31"/>
  <c r="FM34" i="31" s="1"/>
  <c r="FQ31" i="31"/>
  <c r="FQ34" i="31" s="1"/>
  <c r="FU31" i="31"/>
  <c r="FU34" i="31" s="1"/>
  <c r="FY31" i="31"/>
  <c r="FY34" i="31" s="1"/>
  <c r="GC31" i="31"/>
  <c r="GC34" i="31" s="1"/>
  <c r="GG31" i="31"/>
  <c r="GG34" i="31" s="1"/>
  <c r="GK31" i="31"/>
  <c r="GK34" i="31" s="1"/>
  <c r="GQ31" i="31"/>
  <c r="GQ34" i="31" s="1"/>
  <c r="GT25" i="31"/>
  <c r="GS31" i="31"/>
  <c r="GS34" i="31" s="1"/>
  <c r="E35" i="31"/>
  <c r="I35" i="31"/>
  <c r="M35" i="31"/>
  <c r="Q35" i="31"/>
  <c r="U35" i="31"/>
  <c r="Y35" i="31"/>
  <c r="AC35" i="31"/>
  <c r="AG35" i="31"/>
  <c r="AK35" i="31"/>
  <c r="AO35" i="31"/>
  <c r="AS35" i="31"/>
  <c r="AW35" i="31"/>
  <c r="BA35" i="31"/>
  <c r="BE35" i="31"/>
  <c r="BI35" i="31"/>
  <c r="BM35" i="31"/>
  <c r="BQ35" i="31"/>
  <c r="BU35" i="31"/>
  <c r="BY35" i="31"/>
  <c r="CC35" i="31"/>
  <c r="CG35" i="31"/>
  <c r="CK35" i="31"/>
  <c r="CO35" i="31"/>
  <c r="CS35" i="31"/>
  <c r="CW35" i="31"/>
  <c r="DA35" i="31"/>
  <c r="DE35" i="31"/>
  <c r="DI35" i="31"/>
  <c r="DM35" i="31"/>
  <c r="DQ35" i="31"/>
  <c r="DU35" i="31"/>
  <c r="DY35" i="31"/>
  <c r="EC35" i="31"/>
  <c r="EG35" i="31"/>
  <c r="EK35" i="31"/>
  <c r="EO35" i="31"/>
  <c r="ES35" i="31"/>
  <c r="EW35" i="31"/>
  <c r="FA35" i="31"/>
  <c r="FE35" i="31"/>
  <c r="FI35" i="31"/>
  <c r="FM35" i="31"/>
  <c r="FQ35" i="31"/>
  <c r="FU35" i="31"/>
  <c r="FY35" i="31"/>
  <c r="GC35" i="31"/>
  <c r="GG35" i="31"/>
  <c r="GK35" i="31"/>
  <c r="GO35" i="31"/>
  <c r="GS35" i="31"/>
  <c r="GT31" i="31"/>
  <c r="GT34" i="31" s="1"/>
  <c r="GT35" i="31"/>
  <c r="E38" i="31"/>
  <c r="I38" i="31"/>
  <c r="M38" i="31"/>
  <c r="Q38" i="31"/>
  <c r="U38" i="31"/>
  <c r="Y38" i="31"/>
  <c r="AC38" i="31"/>
  <c r="AG38" i="31"/>
  <c r="AK38" i="31"/>
  <c r="AO38" i="31"/>
  <c r="AS38" i="31"/>
  <c r="AW38" i="31"/>
  <c r="BA38" i="31"/>
  <c r="BE38" i="31"/>
  <c r="BI38" i="31"/>
  <c r="BM38" i="31"/>
  <c r="BQ38" i="31"/>
  <c r="BU38" i="31"/>
  <c r="BY38" i="31"/>
  <c r="CC38" i="31"/>
  <c r="CG38" i="31"/>
  <c r="CK38" i="31"/>
  <c r="CO38" i="31"/>
  <c r="CS38" i="31"/>
  <c r="CW38" i="31"/>
  <c r="DA38" i="31"/>
  <c r="DE38" i="31"/>
  <c r="DI38" i="31"/>
  <c r="DM38" i="31"/>
  <c r="DQ38" i="31"/>
  <c r="DU38" i="31"/>
  <c r="DY38" i="31"/>
  <c r="EC38" i="31"/>
  <c r="EG38" i="31"/>
  <c r="EK38" i="31"/>
  <c r="EO38" i="31"/>
  <c r="ES38" i="31"/>
  <c r="EW38" i="31"/>
  <c r="FA38" i="31"/>
  <c r="FE38" i="31"/>
  <c r="FI38" i="31"/>
  <c r="FM38" i="31"/>
  <c r="FQ38" i="31"/>
  <c r="FU38" i="31"/>
  <c r="FY38" i="31"/>
  <c r="GC38" i="31"/>
  <c r="GG38" i="31"/>
  <c r="GK38" i="31"/>
  <c r="GO38" i="31"/>
  <c r="GS38" i="31"/>
  <c r="O88" i="29"/>
  <c r="K88" i="29"/>
  <c r="G88" i="29"/>
  <c r="C88" i="29"/>
  <c r="N59" i="29"/>
  <c r="N60" i="29"/>
  <c r="J59" i="29"/>
  <c r="J60" i="29"/>
  <c r="F59" i="29"/>
  <c r="F60" i="29"/>
  <c r="B59" i="29"/>
  <c r="B60" i="29"/>
  <c r="M60" i="29"/>
  <c r="M59" i="29"/>
  <c r="I60" i="29"/>
  <c r="I59" i="29"/>
  <c r="E60" i="29"/>
  <c r="E59" i="29"/>
  <c r="N42" i="29"/>
  <c r="N40" i="29"/>
  <c r="J42" i="29"/>
  <c r="J40" i="29"/>
  <c r="F42" i="29"/>
  <c r="F40" i="29"/>
  <c r="B42" i="29"/>
  <c r="B40" i="29"/>
  <c r="N41" i="29"/>
  <c r="J41" i="29"/>
  <c r="F41" i="29"/>
  <c r="B41" i="29"/>
  <c r="M42" i="29"/>
  <c r="M40" i="29"/>
  <c r="I42" i="29"/>
  <c r="I40" i="29"/>
  <c r="E42" i="29"/>
  <c r="E40" i="29"/>
  <c r="M88" i="29"/>
  <c r="I88" i="29"/>
  <c r="E88" i="29"/>
  <c r="P59" i="29"/>
  <c r="P60" i="29"/>
  <c r="L60" i="29"/>
  <c r="L59" i="29"/>
  <c r="H60" i="29"/>
  <c r="H59" i="29"/>
  <c r="D60" i="29"/>
  <c r="D59" i="29"/>
  <c r="O60" i="29"/>
  <c r="O59" i="29"/>
  <c r="K60" i="29"/>
  <c r="K59" i="29"/>
  <c r="G60" i="29"/>
  <c r="G59" i="29"/>
  <c r="C60" i="29"/>
  <c r="C59" i="29"/>
  <c r="P40" i="29"/>
  <c r="P42" i="29" s="1"/>
  <c r="L40" i="29"/>
  <c r="L42" i="29" s="1"/>
  <c r="H40" i="29"/>
  <c r="H42" i="29" s="1"/>
  <c r="D40" i="29"/>
  <c r="D42" i="29" s="1"/>
  <c r="L41" i="29"/>
  <c r="D41" i="29"/>
  <c r="O40" i="29"/>
  <c r="O41" i="29" s="1"/>
  <c r="K40" i="29"/>
  <c r="K41" i="29" s="1"/>
  <c r="G40" i="29"/>
  <c r="G41" i="29" s="1"/>
  <c r="C40" i="29"/>
  <c r="C41" i="29" s="1"/>
  <c r="M41" i="29"/>
  <c r="I41" i="29"/>
  <c r="E41" i="29"/>
  <c r="J41" i="27"/>
  <c r="R41" i="27"/>
  <c r="Z41" i="27"/>
  <c r="G41" i="27"/>
  <c r="K41" i="27"/>
  <c r="O41" i="27"/>
  <c r="S41" i="27"/>
  <c r="W41" i="27"/>
  <c r="AA41" i="27"/>
  <c r="F91" i="27"/>
  <c r="F51" i="27"/>
  <c r="F50" i="27" s="1"/>
  <c r="N91" i="27"/>
  <c r="N51" i="27"/>
  <c r="N50" i="27" s="1"/>
  <c r="V91" i="27"/>
  <c r="V51" i="27"/>
  <c r="V50" i="27" s="1"/>
  <c r="F93" i="27"/>
  <c r="F53" i="27"/>
  <c r="F52" i="27" s="1"/>
  <c r="N93" i="27"/>
  <c r="N53" i="27"/>
  <c r="N52" i="27" s="1"/>
  <c r="V93" i="27"/>
  <c r="V53" i="27"/>
  <c r="V52" i="27" s="1"/>
  <c r="F95" i="27"/>
  <c r="N95" i="27"/>
  <c r="V95"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F66" i="27"/>
  <c r="N66" i="27"/>
  <c r="V66" i="27"/>
  <c r="G66" i="27"/>
  <c r="K66" i="27"/>
  <c r="O66" i="27"/>
  <c r="S66" i="27"/>
  <c r="W66" i="27"/>
  <c r="AA66"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F41" i="27"/>
  <c r="N41" i="27"/>
  <c r="V41" i="27"/>
  <c r="H82" i="27"/>
  <c r="H41" i="27" s="1"/>
  <c r="E41" i="27"/>
  <c r="L82" i="27"/>
  <c r="L41" i="27" s="1"/>
  <c r="I41" i="27"/>
  <c r="P82" i="27"/>
  <c r="P41" i="27" s="1"/>
  <c r="M41" i="27"/>
  <c r="T82" i="27"/>
  <c r="T41" i="27" s="1"/>
  <c r="Q41" i="27"/>
  <c r="X82" i="27"/>
  <c r="X41" i="27" s="1"/>
  <c r="U41" i="27"/>
  <c r="AB82" i="27"/>
  <c r="AB41" i="27" s="1"/>
  <c r="Y41" i="27"/>
  <c r="J91" i="27"/>
  <c r="J51" i="27"/>
  <c r="J50" i="27" s="1"/>
  <c r="R91" i="27"/>
  <c r="R51" i="27"/>
  <c r="R50" i="27" s="1"/>
  <c r="Z91" i="27"/>
  <c r="Z51" i="27"/>
  <c r="Z50" i="27" s="1"/>
  <c r="J93" i="27"/>
  <c r="J53" i="27"/>
  <c r="J52" i="27" s="1"/>
  <c r="R93" i="27"/>
  <c r="R53" i="27"/>
  <c r="R52" i="27" s="1"/>
  <c r="Z93" i="27"/>
  <c r="Z53" i="27"/>
  <c r="Z52" i="27" s="1"/>
  <c r="J95" i="27"/>
  <c r="R95" i="27"/>
  <c r="Z95"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J66" i="27"/>
  <c r="R66" i="27"/>
  <c r="Z66" i="27"/>
  <c r="H107" i="27"/>
  <c r="H66" i="27" s="1"/>
  <c r="E66" i="27"/>
  <c r="L107" i="27"/>
  <c r="L66" i="27" s="1"/>
  <c r="I66" i="27"/>
  <c r="P107" i="27"/>
  <c r="P66" i="27" s="1"/>
  <c r="M66" i="27"/>
  <c r="T107" i="27"/>
  <c r="T66" i="27" s="1"/>
  <c r="Q66" i="27"/>
  <c r="X107" i="27"/>
  <c r="X66" i="27" s="1"/>
  <c r="U66" i="27"/>
  <c r="AB107" i="27"/>
  <c r="AB66" i="27" s="1"/>
  <c r="Y66"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Z85" i="27"/>
  <c r="Z45" i="27"/>
  <c r="Z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AA85" i="27"/>
  <c r="AA45" i="27"/>
  <c r="AA44" i="27" s="1"/>
  <c r="P87" i="27"/>
  <c r="P46" i="27" s="1"/>
  <c r="M46" i="27"/>
  <c r="F97" i="27"/>
  <c r="F57" i="27"/>
  <c r="F56" i="27" s="1"/>
  <c r="N97" i="27"/>
  <c r="N57" i="27"/>
  <c r="N56" i="27" s="1"/>
  <c r="V97" i="27"/>
  <c r="V57" i="27"/>
  <c r="V56" i="27" s="1"/>
  <c r="T87" i="27"/>
  <c r="T46" i="27" s="1"/>
  <c r="Q46" i="27"/>
  <c r="X87" i="27"/>
  <c r="X46" i="27" s="1"/>
  <c r="U46" i="27"/>
  <c r="AB87" i="27"/>
  <c r="AB46" i="27" s="1"/>
  <c r="Y46"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L101" i="27"/>
  <c r="L60" i="27" s="1"/>
  <c r="I60" i="27"/>
  <c r="T101" i="27"/>
  <c r="T60" i="27" s="1"/>
  <c r="Q60" i="27"/>
  <c r="AB101" i="27"/>
  <c r="AB60" i="27" s="1"/>
  <c r="Y60" i="27"/>
  <c r="F80" i="27"/>
  <c r="F40" i="27"/>
  <c r="F39" i="27" s="1"/>
  <c r="N80" i="27"/>
  <c r="N40" i="27"/>
  <c r="N39" i="27" s="1"/>
  <c r="V80" i="27"/>
  <c r="V40" i="27"/>
  <c r="V39" i="27" s="1"/>
  <c r="F85" i="27"/>
  <c r="F45" i="27"/>
  <c r="F44" i="27" s="1"/>
  <c r="N85" i="27"/>
  <c r="N45" i="27"/>
  <c r="N44" i="27" s="1"/>
  <c r="V85" i="27"/>
  <c r="V45" i="27"/>
  <c r="V44" i="27" s="1"/>
  <c r="E80" i="27"/>
  <c r="H81" i="27"/>
  <c r="E40" i="27"/>
  <c r="E39" i="27" s="1"/>
  <c r="I80" i="27"/>
  <c r="L81" i="27"/>
  <c r="I40" i="27"/>
  <c r="M80" i="27"/>
  <c r="P81" i="27"/>
  <c r="M40" i="27"/>
  <c r="M39" i="27" s="1"/>
  <c r="Q80" i="27"/>
  <c r="T81" i="27"/>
  <c r="Q40" i="27"/>
  <c r="U80" i="27"/>
  <c r="X81" i="27"/>
  <c r="U40" i="27"/>
  <c r="U39" i="27" s="1"/>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E44" i="27" s="1"/>
  <c r="I85" i="27"/>
  <c r="L86" i="27"/>
  <c r="I45" i="27"/>
  <c r="M85" i="27"/>
  <c r="P86" i="27"/>
  <c r="M45" i="27"/>
  <c r="M44" i="27" s="1"/>
  <c r="Q85" i="27"/>
  <c r="T86" i="27"/>
  <c r="Q45" i="27"/>
  <c r="Q44" i="27" s="1"/>
  <c r="U85" i="27"/>
  <c r="X86" i="27"/>
  <c r="U45" i="27"/>
  <c r="U44" i="27" s="1"/>
  <c r="Y85" i="27"/>
  <c r="AB86" i="27"/>
  <c r="Y45" i="27"/>
  <c r="Y44" i="27" s="1"/>
  <c r="H87" i="27"/>
  <c r="H46" i="27" s="1"/>
  <c r="E46" i="27"/>
  <c r="L87" i="27"/>
  <c r="L46" i="27" s="1"/>
  <c r="I46" i="27"/>
  <c r="J97" i="27"/>
  <c r="J57" i="27"/>
  <c r="J56" i="27" s="1"/>
  <c r="R97" i="27"/>
  <c r="R57" i="27"/>
  <c r="R56" i="27" s="1"/>
  <c r="Z97" i="27"/>
  <c r="Z57" i="27"/>
  <c r="Z56" i="27" s="1"/>
  <c r="G97" i="27"/>
  <c r="G57" i="27"/>
  <c r="G56" i="27" s="1"/>
  <c r="K97" i="27"/>
  <c r="K57" i="27"/>
  <c r="K56" i="27" s="1"/>
  <c r="O97" i="27"/>
  <c r="O57" i="27"/>
  <c r="O56" i="27" s="1"/>
  <c r="S97" i="27"/>
  <c r="S57" i="27"/>
  <c r="S56" i="27" s="1"/>
  <c r="W97" i="27"/>
  <c r="W57" i="27"/>
  <c r="W56" i="27" s="1"/>
  <c r="AA97" i="27"/>
  <c r="AA57" i="27"/>
  <c r="AA56" i="27" s="1"/>
  <c r="H101" i="27"/>
  <c r="H60" i="27" s="1"/>
  <c r="E60" i="27"/>
  <c r="P101" i="27"/>
  <c r="P60" i="27" s="1"/>
  <c r="M60" i="27"/>
  <c r="X101" i="27"/>
  <c r="X60" i="27" s="1"/>
  <c r="U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H26" i="23"/>
  <c r="L26" i="23"/>
  <c r="T26" i="23"/>
  <c r="G26" i="23"/>
  <c r="O26" i="23"/>
  <c r="S26" i="23"/>
  <c r="R27" i="23"/>
  <c r="R26" i="23" s="1"/>
  <c r="W26" i="23"/>
  <c r="V27" i="23"/>
  <c r="V26" i="23" s="1"/>
  <c r="R47" i="23"/>
  <c r="V47" i="23"/>
  <c r="M13" i="23"/>
  <c r="I13" i="23"/>
  <c r="H22" i="23"/>
  <c r="L22" i="23"/>
  <c r="T22" i="23"/>
  <c r="H24" i="23"/>
  <c r="L24" i="23"/>
  <c r="T24" i="23"/>
  <c r="I23" i="23"/>
  <c r="E22" i="23"/>
  <c r="K22" i="23"/>
  <c r="Q22" i="23"/>
  <c r="U22" i="23"/>
  <c r="I25" i="23"/>
  <c r="E24" i="23"/>
  <c r="K24" i="23"/>
  <c r="Q24" i="23"/>
  <c r="U24" i="23"/>
  <c r="M38" i="23"/>
  <c r="I44" i="23"/>
  <c r="E43" i="23"/>
  <c r="K43" i="23"/>
  <c r="Q43" i="23"/>
  <c r="U43" i="23"/>
  <c r="F43" i="23"/>
  <c r="J43" i="23"/>
  <c r="M44" i="23"/>
  <c r="P43" i="23"/>
  <c r="F26" i="23"/>
  <c r="M27" i="23"/>
  <c r="J26" i="23"/>
  <c r="P26" i="23"/>
  <c r="I27" i="23"/>
  <c r="E26" i="23"/>
  <c r="I26" i="23" s="1"/>
  <c r="K26" i="23"/>
  <c r="Q26" i="23"/>
  <c r="U26" i="23"/>
  <c r="I47" i="23"/>
  <c r="M47" i="23"/>
  <c r="X47" i="23"/>
  <c r="F22" i="23"/>
  <c r="M23" i="23"/>
  <c r="J22" i="23"/>
  <c r="P22" i="23"/>
  <c r="F24" i="23"/>
  <c r="M25" i="23"/>
  <c r="J24" i="23"/>
  <c r="P24" i="23"/>
  <c r="R13" i="23"/>
  <c r="V13" i="23"/>
  <c r="G22" i="23"/>
  <c r="O22" i="23"/>
  <c r="S22" i="23"/>
  <c r="R23" i="23"/>
  <c r="R22" i="23" s="1"/>
  <c r="W22" i="23"/>
  <c r="V23" i="23"/>
  <c r="V22" i="23" s="1"/>
  <c r="G24" i="23"/>
  <c r="O24" i="23"/>
  <c r="S24" i="23"/>
  <c r="R25" i="23"/>
  <c r="R24" i="23" s="1"/>
  <c r="W24" i="23"/>
  <c r="V25" i="23"/>
  <c r="V24" i="23" s="1"/>
  <c r="I38" i="23"/>
  <c r="R38" i="23"/>
  <c r="V38" i="23"/>
  <c r="G43" i="23"/>
  <c r="O43" i="23"/>
  <c r="R44" i="23"/>
  <c r="R43" i="23" s="1"/>
  <c r="S43" i="23"/>
  <c r="V44" i="23"/>
  <c r="V43" i="23" s="1"/>
  <c r="W43" i="23"/>
  <c r="H43" i="23"/>
  <c r="L43" i="23"/>
  <c r="T43" i="23"/>
  <c r="F11" i="23"/>
  <c r="M12" i="23"/>
  <c r="J11" i="23"/>
  <c r="P11" i="23"/>
  <c r="I12" i="23"/>
  <c r="E11" i="23"/>
  <c r="K11" i="23"/>
  <c r="Q11" i="23"/>
  <c r="U11" i="23"/>
  <c r="H28" i="23"/>
  <c r="L28" i="23"/>
  <c r="T28" i="23"/>
  <c r="I14" i="23"/>
  <c r="I15" i="23"/>
  <c r="I17" i="23"/>
  <c r="E16" i="23"/>
  <c r="I16" i="23" s="1"/>
  <c r="I18" i="23"/>
  <c r="I19" i="23"/>
  <c r="I20" i="23"/>
  <c r="I21" i="23"/>
  <c r="I29" i="23"/>
  <c r="E28" i="23"/>
  <c r="K28" i="23"/>
  <c r="Q28" i="23"/>
  <c r="U28" i="23"/>
  <c r="I30" i="23"/>
  <c r="R30" i="23"/>
  <c r="M30" i="23"/>
  <c r="N30" i="23" s="1"/>
  <c r="X30" i="23" s="1"/>
  <c r="M31" i="23"/>
  <c r="M32" i="23"/>
  <c r="M33" i="23"/>
  <c r="M34" i="23"/>
  <c r="M35" i="23"/>
  <c r="M36" i="23"/>
  <c r="M37" i="23"/>
  <c r="V30" i="23"/>
  <c r="R31" i="23"/>
  <c r="V31" i="23"/>
  <c r="R32" i="23"/>
  <c r="V32" i="23"/>
  <c r="R33" i="23"/>
  <c r="V33" i="23"/>
  <c r="R34" i="23"/>
  <c r="V34" i="23"/>
  <c r="R35" i="23"/>
  <c r="V35" i="23"/>
  <c r="R36" i="23"/>
  <c r="V36" i="23"/>
  <c r="R37" i="23"/>
  <c r="V37" i="23"/>
  <c r="I39" i="23"/>
  <c r="I40" i="23"/>
  <c r="I41" i="23"/>
  <c r="I42" i="23"/>
  <c r="M39" i="23"/>
  <c r="N39" i="23" s="1"/>
  <c r="X39" i="23" s="1"/>
  <c r="M40" i="23"/>
  <c r="N40" i="23" s="1"/>
  <c r="X40" i="23" s="1"/>
  <c r="M41" i="23"/>
  <c r="N41" i="23" s="1"/>
  <c r="X41" i="23" s="1"/>
  <c r="M42" i="23"/>
  <c r="N42" i="23" s="1"/>
  <c r="X42" i="23" s="1"/>
  <c r="H11" i="23"/>
  <c r="L11" i="23"/>
  <c r="T11" i="23"/>
  <c r="G11" i="23"/>
  <c r="O11" i="23"/>
  <c r="S11" i="23"/>
  <c r="R12" i="23"/>
  <c r="W11" i="23"/>
  <c r="V12" i="23"/>
  <c r="N14" i="23"/>
  <c r="X14" i="23" s="1"/>
  <c r="N15" i="23"/>
  <c r="X15" i="23" s="1"/>
  <c r="M17" i="23"/>
  <c r="J16" i="23"/>
  <c r="N18" i="23"/>
  <c r="X18" i="23" s="1"/>
  <c r="N19" i="23"/>
  <c r="X19" i="23" s="1"/>
  <c r="N20" i="23"/>
  <c r="X20" i="23" s="1"/>
  <c r="N21" i="23"/>
  <c r="X21" i="23" s="1"/>
  <c r="F28" i="23"/>
  <c r="M29" i="23"/>
  <c r="J28" i="23"/>
  <c r="P28" i="23"/>
  <c r="R14" i="23"/>
  <c r="V14" i="23"/>
  <c r="R15" i="23"/>
  <c r="V15" i="23"/>
  <c r="S16" i="23"/>
  <c r="R17" i="23"/>
  <c r="W16" i="23"/>
  <c r="V17" i="23"/>
  <c r="R18" i="23"/>
  <c r="V18" i="23"/>
  <c r="R19" i="23"/>
  <c r="V19" i="23"/>
  <c r="R20" i="23"/>
  <c r="V20" i="23"/>
  <c r="R21" i="23"/>
  <c r="V21" i="23"/>
  <c r="G28" i="23"/>
  <c r="O28" i="23"/>
  <c r="S28" i="23"/>
  <c r="R29" i="23"/>
  <c r="W28" i="23"/>
  <c r="V29" i="23"/>
  <c r="V28" i="23" s="1"/>
  <c r="I31" i="23"/>
  <c r="I32" i="23"/>
  <c r="I33" i="23"/>
  <c r="I34" i="23"/>
  <c r="I35" i="23"/>
  <c r="I36" i="23"/>
  <c r="I37" i="23"/>
  <c r="R39" i="23"/>
  <c r="R40" i="23"/>
  <c r="R41" i="23"/>
  <c r="R42" i="23"/>
  <c r="U90" i="14"/>
  <c r="V91" i="14"/>
  <c r="U91" i="14" s="1"/>
  <c r="H91" i="14"/>
  <c r="O91" i="14"/>
  <c r="I91" i="14"/>
  <c r="L91" i="14" s="1"/>
  <c r="L90" i="14"/>
  <c r="M90" i="14" s="1"/>
  <c r="Q90" i="14"/>
  <c r="R91" i="14"/>
  <c r="Q91" i="14" s="1"/>
  <c r="U67" i="14"/>
  <c r="Q67" i="14"/>
  <c r="L67" i="14"/>
  <c r="M67" i="14" s="1"/>
  <c r="W67" i="14" s="1"/>
  <c r="W91" i="14" s="1"/>
  <c r="AB23" i="2"/>
  <c r="N21" i="2"/>
  <c r="L21" i="2"/>
  <c r="H21" i="2"/>
  <c r="F21" i="2"/>
  <c r="M21" i="2"/>
  <c r="K21" i="2"/>
  <c r="O21" i="2" s="1"/>
  <c r="I21" i="2"/>
  <c r="G21" i="2"/>
  <c r="E21" i="2"/>
  <c r="J21" i="2" s="1"/>
  <c r="D21" i="2" s="1"/>
  <c r="AA23" i="2"/>
  <c r="AD20" i="2"/>
  <c r="Z20" i="2"/>
  <c r="AB18" i="2"/>
  <c r="AD15" i="2"/>
  <c r="AB15" i="2"/>
  <c r="Z15" i="2"/>
  <c r="AA20" i="2"/>
  <c r="AA22" i="2" s="1"/>
  <c r="AD19" i="2"/>
  <c r="AB19" i="2"/>
  <c r="AC18" i="2"/>
  <c r="Y18" i="2"/>
  <c r="Y22" i="2" s="1"/>
  <c r="Z14" i="2"/>
  <c r="Y14" i="2"/>
  <c r="Y16" i="2" s="1"/>
  <c r="Y17" i="2" s="1"/>
  <c r="AD13" i="2"/>
  <c r="Z13" i="2"/>
  <c r="AC13" i="2"/>
  <c r="Y13" i="2"/>
  <c r="Z12" i="2"/>
  <c r="AB11" i="2"/>
  <c r="AD9" i="2"/>
  <c r="Z9" i="2"/>
  <c r="AB8" i="2"/>
  <c r="AC10" i="2"/>
  <c r="Y10" i="2"/>
  <c r="AB10" i="2"/>
  <c r="AD26" i="2"/>
  <c r="M25" i="2"/>
  <c r="K25" i="2"/>
  <c r="I25" i="2"/>
  <c r="G25" i="2"/>
  <c r="E25" i="2"/>
  <c r="N25" i="2"/>
  <c r="L25" i="2"/>
  <c r="H25" i="2"/>
  <c r="F25" i="2"/>
  <c r="AB26" i="2"/>
  <c r="Z26" i="2"/>
  <c r="M23" i="2"/>
  <c r="K23" i="2"/>
  <c r="I23" i="2"/>
  <c r="G23" i="2"/>
  <c r="E23" i="2"/>
  <c r="N23" i="2"/>
  <c r="L23" i="2"/>
  <c r="H23" i="2"/>
  <c r="F23" i="2"/>
  <c r="AA26" i="2"/>
  <c r="Y26" i="2"/>
  <c r="Y27" i="2" s="1"/>
  <c r="N24" i="2"/>
  <c r="L24" i="2"/>
  <c r="H24" i="2"/>
  <c r="F24" i="2"/>
  <c r="M24" i="2"/>
  <c r="K24" i="2"/>
  <c r="O24" i="2" s="1"/>
  <c r="I24" i="2"/>
  <c r="G24" i="2"/>
  <c r="E24" i="2"/>
  <c r="J24" i="2" s="1"/>
  <c r="D24" i="2" s="1"/>
  <c r="AC23" i="2"/>
  <c r="AC26" i="2" s="1"/>
  <c r="AB20" i="2"/>
  <c r="AD22" i="2"/>
  <c r="M18" i="2"/>
  <c r="K18" i="2"/>
  <c r="I18" i="2"/>
  <c r="G18" i="2"/>
  <c r="E18" i="2"/>
  <c r="N18" i="2"/>
  <c r="L18" i="2"/>
  <c r="H18" i="2"/>
  <c r="F18" i="2"/>
  <c r="Z22" i="2"/>
  <c r="X17" i="2"/>
  <c r="X28" i="2" s="1"/>
  <c r="AE16" i="2"/>
  <c r="AC20" i="2"/>
  <c r="AC15" i="2"/>
  <c r="AC16" i="2" s="1"/>
  <c r="AC17" i="2" s="1"/>
  <c r="AA15" i="2"/>
  <c r="AA16" i="2" s="1"/>
  <c r="AA17" i="2" s="1"/>
  <c r="N14" i="2"/>
  <c r="L14" i="2"/>
  <c r="H14" i="2"/>
  <c r="F14" i="2"/>
  <c r="M14" i="2"/>
  <c r="K14" i="2"/>
  <c r="O14" i="2" s="1"/>
  <c r="I14" i="2"/>
  <c r="G14" i="2"/>
  <c r="E14" i="2"/>
  <c r="AB13" i="2"/>
  <c r="AD11" i="2"/>
  <c r="Z11" i="2"/>
  <c r="AB9" i="2"/>
  <c r="AD8" i="2"/>
  <c r="Z8" i="2"/>
  <c r="AA10" i="2"/>
  <c r="AD10" i="2"/>
  <c r="T37" i="1"/>
  <c r="E36" i="1"/>
  <c r="X37" i="1"/>
  <c r="I36" i="1"/>
  <c r="D36" i="1"/>
  <c r="S37" i="1"/>
  <c r="H36" i="1"/>
  <c r="W37" i="1"/>
  <c r="L36" i="1"/>
  <c r="AA36" i="1" s="1"/>
  <c r="AA37" i="1"/>
  <c r="Q41" i="1"/>
  <c r="B40" i="1"/>
  <c r="U41" i="1"/>
  <c r="F40" i="1"/>
  <c r="Y41" i="1"/>
  <c r="J40" i="1"/>
  <c r="Q46" i="1"/>
  <c r="B45" i="1"/>
  <c r="U46" i="1"/>
  <c r="F45" i="1"/>
  <c r="Y46" i="1"/>
  <c r="J45"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7" i="18"/>
  <c r="O1227"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N1150" i="18"/>
  <c r="N1149" i="18"/>
  <c r="O1149" i="18" s="1"/>
  <c r="N1147" i="18"/>
  <c r="O1147"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1" i="18"/>
  <c r="O1111" i="18" s="1"/>
  <c r="N1108" i="18"/>
  <c r="N1106" i="18"/>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5" i="18"/>
  <c r="O1065" i="18" s="1"/>
  <c r="N1064" i="18"/>
  <c r="O1064" i="18" s="1"/>
  <c r="N1063" i="18"/>
  <c r="O1063" i="18" s="1"/>
  <c r="N1062" i="18"/>
  <c r="O1062" i="18" s="1"/>
  <c r="N1061" i="18"/>
  <c r="O1061" i="18" s="1"/>
  <c r="N1060" i="18"/>
  <c r="O1060" i="18" s="1"/>
  <c r="N1059" i="18"/>
  <c r="O1059" i="18" s="1"/>
  <c r="N1058" i="18"/>
  <c r="O1058" i="18" s="1"/>
  <c r="N1057" i="18"/>
  <c r="O1057" i="18" s="1"/>
  <c r="N1056" i="18"/>
  <c r="O1056" i="18" s="1"/>
  <c r="N1055" i="18"/>
  <c r="O1055" i="18" s="1"/>
  <c r="N1054" i="18"/>
  <c r="O1054" i="18" s="1"/>
  <c r="N1053" i="18"/>
  <c r="O1053" i="18" s="1"/>
  <c r="N1052" i="18"/>
  <c r="O1052" i="18" s="1"/>
  <c r="N1051" i="18"/>
  <c r="O1051" i="18" s="1"/>
  <c r="N1050" i="18"/>
  <c r="O1050" i="18" s="1"/>
  <c r="N1048" i="18"/>
  <c r="O1048" i="18" s="1"/>
  <c r="N1047" i="18"/>
  <c r="O1047" i="18" s="1"/>
  <c r="N1046" i="18"/>
  <c r="O1046" i="18" s="1"/>
  <c r="N1045" i="18"/>
  <c r="O1045" i="18" s="1"/>
  <c r="N1044" i="18"/>
  <c r="O1044" i="18" s="1"/>
  <c r="N1043" i="18"/>
  <c r="O1043" i="18" s="1"/>
  <c r="N1042" i="18"/>
  <c r="O1042" i="18" s="1"/>
  <c r="N1041" i="18"/>
  <c r="O1041" i="18" s="1"/>
  <c r="N1040" i="18"/>
  <c r="O1040" i="18" s="1"/>
  <c r="N1039" i="18"/>
  <c r="O1039" i="18" s="1"/>
  <c r="N1038" i="18"/>
  <c r="O1038" i="18" s="1"/>
  <c r="N1037" i="18"/>
  <c r="O1037" i="18" s="1"/>
  <c r="N1036" i="18"/>
  <c r="O1036" i="18" s="1"/>
  <c r="N1035" i="18"/>
  <c r="O1035" i="18" s="1"/>
  <c r="N1034" i="18"/>
  <c r="O1034" i="18" s="1"/>
  <c r="N1033" i="18"/>
  <c r="O1033" i="18" s="1"/>
  <c r="N1032" i="18"/>
  <c r="O1032" i="18" s="1"/>
  <c r="N1030" i="18"/>
  <c r="O1030"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228" i="18"/>
  <c r="O1228"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5" i="18"/>
  <c r="O1155" i="18" s="1"/>
  <c r="N1153" i="18"/>
  <c r="O1153" i="18" s="1"/>
  <c r="N1151" i="18"/>
  <c r="O1151" i="18" s="1"/>
  <c r="O1150" i="18"/>
  <c r="N1148" i="18"/>
  <c r="O114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2" i="18"/>
  <c r="O1112" i="18" s="1"/>
  <c r="N1110" i="18"/>
  <c r="O1110" i="18" s="1"/>
  <c r="N1109" i="18"/>
  <c r="O1109" i="18" s="1"/>
  <c r="O1108" i="18"/>
  <c r="N1107" i="18"/>
  <c r="O1107" i="18" s="1"/>
  <c r="O1106" i="18"/>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211" i="18"/>
  <c r="O211" i="18" s="1"/>
  <c r="N209" i="18"/>
  <c r="O209" i="18" s="1"/>
  <c r="N207" i="18"/>
  <c r="O207" i="18" s="1"/>
  <c r="N205" i="18"/>
  <c r="O205" i="18" s="1"/>
  <c r="N202" i="18"/>
  <c r="O202" i="18" s="1"/>
  <c r="N200" i="18"/>
  <c r="O200" i="18" s="1"/>
  <c r="N198" i="18"/>
  <c r="O198" i="18" s="1"/>
  <c r="N196" i="18"/>
  <c r="O196" i="18" s="1"/>
  <c r="N194" i="18"/>
  <c r="O194" i="18" s="1"/>
  <c r="N192" i="18"/>
  <c r="O192" i="18" s="1"/>
  <c r="N190" i="18"/>
  <c r="O190" i="18" s="1"/>
  <c r="N188" i="18"/>
  <c r="O188" i="18" s="1"/>
  <c r="N186" i="18"/>
  <c r="O186" i="18" s="1"/>
  <c r="N183" i="18"/>
  <c r="O183" i="18" s="1"/>
  <c r="N181" i="18"/>
  <c r="O181" i="18" s="1"/>
  <c r="N179" i="18"/>
  <c r="O179" i="18" s="1"/>
  <c r="N177" i="18"/>
  <c r="O177" i="18" s="1"/>
  <c r="N175" i="18"/>
  <c r="O175" i="18" s="1"/>
  <c r="N173" i="18"/>
  <c r="O173" i="18" s="1"/>
  <c r="N171" i="18"/>
  <c r="O171" i="18" s="1"/>
  <c r="N169" i="18"/>
  <c r="O169" i="18" s="1"/>
  <c r="N166" i="18"/>
  <c r="O166" i="18" s="1"/>
  <c r="N164" i="18"/>
  <c r="O164" i="18" s="1"/>
  <c r="N162" i="18"/>
  <c r="O162" i="18" s="1"/>
  <c r="N160" i="18"/>
  <c r="O160" i="18" s="1"/>
  <c r="N158" i="18"/>
  <c r="O158" i="18" s="1"/>
  <c r="N156" i="18"/>
  <c r="O156" i="18" s="1"/>
  <c r="N154" i="18"/>
  <c r="O154" i="18" s="1"/>
  <c r="N152" i="18"/>
  <c r="O152" i="18" s="1"/>
  <c r="N150" i="18"/>
  <c r="O150" i="18" s="1"/>
  <c r="N147" i="18"/>
  <c r="O147" i="18" s="1"/>
  <c r="N145" i="18"/>
  <c r="O145" i="18" s="1"/>
  <c r="N143" i="18"/>
  <c r="O143" i="18" s="1"/>
  <c r="N141" i="18"/>
  <c r="O141" i="18" s="1"/>
  <c r="N139" i="18"/>
  <c r="O139" i="18" s="1"/>
  <c r="N137" i="18"/>
  <c r="O137" i="18" s="1"/>
  <c r="N135" i="18"/>
  <c r="O135" i="18" s="1"/>
  <c r="N133" i="18"/>
  <c r="O133" i="18" s="1"/>
  <c r="N130" i="18"/>
  <c r="O130" i="18" s="1"/>
  <c r="N128" i="18"/>
  <c r="O128" i="18" s="1"/>
  <c r="N126" i="18"/>
  <c r="O126" i="18" s="1"/>
  <c r="N124" i="18"/>
  <c r="O124" i="18" s="1"/>
  <c r="N122" i="18"/>
  <c r="O122" i="18" s="1"/>
  <c r="N120" i="18"/>
  <c r="O120" i="18" s="1"/>
  <c r="N118" i="18"/>
  <c r="O118" i="18" s="1"/>
  <c r="N116" i="18"/>
  <c r="O116" i="18" s="1"/>
  <c r="N114" i="18"/>
  <c r="O114" i="18" s="1"/>
  <c r="N111" i="18"/>
  <c r="O111" i="18" s="1"/>
  <c r="N109" i="18"/>
  <c r="O109" i="18" s="1"/>
  <c r="N107" i="18"/>
  <c r="O107" i="18" s="1"/>
  <c r="N105" i="18"/>
  <c r="O105" i="18" s="1"/>
  <c r="N103" i="18"/>
  <c r="O103" i="18" s="1"/>
  <c r="N101" i="18"/>
  <c r="O101" i="18" s="1"/>
  <c r="N99" i="18"/>
  <c r="O99" i="18" s="1"/>
  <c r="N97" i="18"/>
  <c r="O97" i="18" s="1"/>
  <c r="N94" i="18"/>
  <c r="O94" i="18" s="1"/>
  <c r="N92" i="18"/>
  <c r="O92" i="18" s="1"/>
  <c r="N90" i="18"/>
  <c r="O90" i="18" s="1"/>
  <c r="N88" i="18"/>
  <c r="O88" i="18" s="1"/>
  <c r="N86" i="18"/>
  <c r="O86" i="18" s="1"/>
  <c r="N84" i="18"/>
  <c r="O84" i="18" s="1"/>
  <c r="N82" i="18"/>
  <c r="O82" i="18" s="1"/>
  <c r="N80" i="18"/>
  <c r="O80" i="18" s="1"/>
  <c r="N78" i="18"/>
  <c r="O78" i="18" s="1"/>
  <c r="N75" i="18"/>
  <c r="O75" i="18" s="1"/>
  <c r="N73" i="18"/>
  <c r="O73" i="18" s="1"/>
  <c r="N71" i="18"/>
  <c r="O71" i="18" s="1"/>
  <c r="N69" i="18"/>
  <c r="O69" i="18" s="1"/>
  <c r="N67" i="18"/>
  <c r="O67" i="18" s="1"/>
  <c r="N65" i="18"/>
  <c r="O65" i="18" s="1"/>
  <c r="N63" i="18"/>
  <c r="O63" i="18" s="1"/>
  <c r="N61" i="18"/>
  <c r="O61" i="18" s="1"/>
  <c r="N58" i="18"/>
  <c r="O58" i="18" s="1"/>
  <c r="N56" i="18"/>
  <c r="O56" i="18" s="1"/>
  <c r="N54" i="18"/>
  <c r="O54" i="18" s="1"/>
  <c r="N52" i="18"/>
  <c r="O52" i="18" s="1"/>
  <c r="N50" i="18"/>
  <c r="O50" i="18" s="1"/>
  <c r="N48" i="18"/>
  <c r="O48" i="18" s="1"/>
  <c r="N46" i="18"/>
  <c r="O46" i="18" s="1"/>
  <c r="N44" i="18"/>
  <c r="O44" i="18" s="1"/>
  <c r="N42" i="18"/>
  <c r="O42" i="18" s="1"/>
  <c r="N39" i="18"/>
  <c r="O39"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0" i="18"/>
  <c r="O210" i="18" s="1"/>
  <c r="N208" i="18"/>
  <c r="O208" i="18" s="1"/>
  <c r="N206" i="18"/>
  <c r="O206" i="18" s="1"/>
  <c r="N204" i="18"/>
  <c r="O204" i="18" s="1"/>
  <c r="N201" i="18"/>
  <c r="O201" i="18" s="1"/>
  <c r="N199" i="18"/>
  <c r="O199" i="18" s="1"/>
  <c r="N197" i="18"/>
  <c r="O197" i="18" s="1"/>
  <c r="N195" i="18"/>
  <c r="O195" i="18" s="1"/>
  <c r="N193" i="18"/>
  <c r="O193" i="18" s="1"/>
  <c r="N191" i="18"/>
  <c r="O191" i="18" s="1"/>
  <c r="N189" i="18"/>
  <c r="O189" i="18" s="1"/>
  <c r="N187" i="18"/>
  <c r="O187" i="18" s="1"/>
  <c r="N184" i="18"/>
  <c r="O184" i="18" s="1"/>
  <c r="N182" i="18"/>
  <c r="O182" i="18" s="1"/>
  <c r="N180" i="18"/>
  <c r="O180" i="18" s="1"/>
  <c r="N178" i="18"/>
  <c r="O178" i="18" s="1"/>
  <c r="N176" i="18"/>
  <c r="O176" i="18" s="1"/>
  <c r="N174" i="18"/>
  <c r="O174" i="18" s="1"/>
  <c r="N172" i="18"/>
  <c r="O172" i="18" s="1"/>
  <c r="N170" i="18"/>
  <c r="O170" i="18" s="1"/>
  <c r="N168" i="18"/>
  <c r="O168" i="18" s="1"/>
  <c r="N165" i="18"/>
  <c r="O165" i="18" s="1"/>
  <c r="N163" i="18"/>
  <c r="O163" i="18" s="1"/>
  <c r="N161" i="18"/>
  <c r="O161" i="18" s="1"/>
  <c r="N159" i="18"/>
  <c r="O159" i="18" s="1"/>
  <c r="N157" i="18"/>
  <c r="O157" i="18" s="1"/>
  <c r="N155" i="18"/>
  <c r="O155" i="18" s="1"/>
  <c r="N153" i="18"/>
  <c r="O153" i="18" s="1"/>
  <c r="N151" i="18"/>
  <c r="O151" i="18" s="1"/>
  <c r="N148" i="18"/>
  <c r="O148" i="18" s="1"/>
  <c r="N146" i="18"/>
  <c r="O146" i="18" s="1"/>
  <c r="N144" i="18"/>
  <c r="O144" i="18" s="1"/>
  <c r="N142" i="18"/>
  <c r="O142" i="18" s="1"/>
  <c r="N140" i="18"/>
  <c r="O140" i="18" s="1"/>
  <c r="N138" i="18"/>
  <c r="O138" i="18" s="1"/>
  <c r="N136" i="18"/>
  <c r="O136" i="18" s="1"/>
  <c r="N134" i="18"/>
  <c r="O134" i="18" s="1"/>
  <c r="N132" i="18"/>
  <c r="O132" i="18" s="1"/>
  <c r="N129" i="18"/>
  <c r="O129" i="18" s="1"/>
  <c r="N127" i="18"/>
  <c r="O127" i="18" s="1"/>
  <c r="N125" i="18"/>
  <c r="O125" i="18" s="1"/>
  <c r="N123" i="18"/>
  <c r="O123" i="18" s="1"/>
  <c r="N121" i="18"/>
  <c r="O121" i="18" s="1"/>
  <c r="N119" i="18"/>
  <c r="O119" i="18" s="1"/>
  <c r="N117" i="18"/>
  <c r="O117" i="18" s="1"/>
  <c r="N115" i="18"/>
  <c r="O115" i="18" s="1"/>
  <c r="N112" i="18"/>
  <c r="O112" i="18" s="1"/>
  <c r="N110" i="18"/>
  <c r="O110" i="18" s="1"/>
  <c r="N108" i="18"/>
  <c r="O108" i="18" s="1"/>
  <c r="N106" i="18"/>
  <c r="O106" i="18" s="1"/>
  <c r="N104" i="18"/>
  <c r="O104" i="18" s="1"/>
  <c r="N102" i="18"/>
  <c r="O102" i="18" s="1"/>
  <c r="N100" i="18"/>
  <c r="O100" i="18" s="1"/>
  <c r="N98" i="18"/>
  <c r="O98" i="18" s="1"/>
  <c r="N96" i="18"/>
  <c r="O96" i="18" s="1"/>
  <c r="N93" i="18"/>
  <c r="O93" i="18" s="1"/>
  <c r="N91" i="18"/>
  <c r="O91" i="18" s="1"/>
  <c r="N89" i="18"/>
  <c r="O89" i="18" s="1"/>
  <c r="N87" i="18"/>
  <c r="O87" i="18" s="1"/>
  <c r="N85" i="18"/>
  <c r="O85" i="18" s="1"/>
  <c r="N83" i="18"/>
  <c r="O83" i="18" s="1"/>
  <c r="N81" i="18"/>
  <c r="O81" i="18" s="1"/>
  <c r="N79" i="18"/>
  <c r="O79" i="18" s="1"/>
  <c r="N76" i="18"/>
  <c r="O76" i="18" s="1"/>
  <c r="N74" i="18"/>
  <c r="O74" i="18" s="1"/>
  <c r="N72" i="18"/>
  <c r="O72" i="18" s="1"/>
  <c r="N70" i="18"/>
  <c r="O70" i="18" s="1"/>
  <c r="N68" i="18"/>
  <c r="O68" i="18" s="1"/>
  <c r="N66" i="18"/>
  <c r="O66" i="18" s="1"/>
  <c r="N64" i="18"/>
  <c r="O64" i="18" s="1"/>
  <c r="N62" i="18"/>
  <c r="O62" i="18" s="1"/>
  <c r="N60" i="18"/>
  <c r="O60" i="18" s="1"/>
  <c r="N57" i="18"/>
  <c r="O57" i="18" s="1"/>
  <c r="N55" i="18"/>
  <c r="O55" i="18" s="1"/>
  <c r="N53" i="18"/>
  <c r="O53" i="18" s="1"/>
  <c r="N51" i="18"/>
  <c r="O51" i="18" s="1"/>
  <c r="N49" i="18"/>
  <c r="O49" i="18" s="1"/>
  <c r="N47" i="18"/>
  <c r="O47" i="18" s="1"/>
  <c r="N45" i="18"/>
  <c r="O45" i="18" s="1"/>
  <c r="N43" i="18"/>
  <c r="O43" i="18" s="1"/>
  <c r="N40" i="18"/>
  <c r="O40" i="18" s="1"/>
  <c r="N38" i="18"/>
  <c r="O38" i="18" s="1"/>
  <c r="GR41" i="31"/>
  <c r="GR39" i="31"/>
  <c r="GR33" i="31"/>
  <c r="GR22" i="31"/>
  <c r="GR23" i="31"/>
  <c r="GR36" i="31"/>
  <c r="GR30" i="31"/>
  <c r="GR26" i="31"/>
  <c r="GR27" i="31"/>
  <c r="GN40" i="31"/>
  <c r="GN37" i="31"/>
  <c r="GN22" i="31"/>
  <c r="GN23" i="31"/>
  <c r="GN36" i="31"/>
  <c r="GN33" i="31"/>
  <c r="GN28" i="31"/>
  <c r="GN29" i="31"/>
  <c r="GJ41" i="31"/>
  <c r="GJ39" i="31"/>
  <c r="GJ33" i="31"/>
  <c r="GJ22" i="31"/>
  <c r="GJ23" i="31"/>
  <c r="GJ36" i="31"/>
  <c r="GJ30" i="31"/>
  <c r="GJ26" i="31"/>
  <c r="GJ27" i="31"/>
  <c r="GF40" i="31"/>
  <c r="GF37" i="31"/>
  <c r="GF22" i="31"/>
  <c r="GF23" i="31"/>
  <c r="GF36" i="31"/>
  <c r="GF32" i="31"/>
  <c r="GF28" i="31"/>
  <c r="GF29" i="31"/>
  <c r="GB41" i="31"/>
  <c r="GB37" i="31"/>
  <c r="GB24" i="31"/>
  <c r="GB20" i="31"/>
  <c r="GB42" i="31"/>
  <c r="GB36" i="31"/>
  <c r="GB30" i="31"/>
  <c r="GB26" i="31"/>
  <c r="GB27" i="31"/>
  <c r="FX39" i="31"/>
  <c r="FX24" i="31"/>
  <c r="FX20" i="31"/>
  <c r="FX42" i="31"/>
  <c r="FX36" i="31"/>
  <c r="FX32" i="31"/>
  <c r="FX28" i="31"/>
  <c r="FX29" i="31"/>
  <c r="FT41" i="31"/>
  <c r="FT37" i="31"/>
  <c r="FT24" i="31"/>
  <c r="FT20" i="31"/>
  <c r="FT42" i="31"/>
  <c r="FT36" i="31"/>
  <c r="FT30" i="31"/>
  <c r="FT26" i="31"/>
  <c r="FT27" i="31"/>
  <c r="FP39" i="31"/>
  <c r="FP24" i="31"/>
  <c r="FP20" i="31"/>
  <c r="FP42" i="31"/>
  <c r="FP36" i="31"/>
  <c r="FP32" i="31"/>
  <c r="FP28" i="31"/>
  <c r="FP29" i="31"/>
  <c r="FL41" i="31"/>
  <c r="FL37" i="31"/>
  <c r="FL24" i="31"/>
  <c r="FL20" i="31"/>
  <c r="FL42" i="31"/>
  <c r="FL36" i="31"/>
  <c r="FL30" i="31"/>
  <c r="FL26" i="31"/>
  <c r="FL27" i="31"/>
  <c r="FH39" i="31"/>
  <c r="FH24" i="31"/>
  <c r="FH20" i="31"/>
  <c r="FH42" i="31"/>
  <c r="FH36" i="31"/>
  <c r="FH32" i="31"/>
  <c r="FH28" i="31"/>
  <c r="FH29" i="31"/>
  <c r="FD41" i="31"/>
  <c r="FD37" i="31"/>
  <c r="FD24" i="31"/>
  <c r="FD20" i="31"/>
  <c r="FD42" i="31"/>
  <c r="FD36" i="31"/>
  <c r="FD30" i="31"/>
  <c r="FD26" i="31"/>
  <c r="FD27" i="31"/>
  <c r="EZ39" i="31"/>
  <c r="EZ24" i="31"/>
  <c r="EZ20" i="31"/>
  <c r="EZ42" i="31"/>
  <c r="EZ36" i="31"/>
  <c r="EZ32" i="31"/>
  <c r="EZ28" i="31"/>
  <c r="EZ29" i="31"/>
  <c r="EV41" i="31"/>
  <c r="EV37" i="31"/>
  <c r="EV26" i="31"/>
  <c r="EV22" i="31"/>
  <c r="EV23" i="31"/>
  <c r="EV40" i="31"/>
  <c r="EV32" i="31"/>
  <c r="EV28" i="31"/>
  <c r="EV27" i="31"/>
  <c r="ER39" i="31"/>
  <c r="ER26" i="31"/>
  <c r="ER22" i="31"/>
  <c r="ER23" i="31"/>
  <c r="ER40" i="31"/>
  <c r="ER33" i="31"/>
  <c r="ER30" i="31"/>
  <c r="ER29" i="31"/>
  <c r="EN41" i="31"/>
  <c r="EN37" i="31"/>
  <c r="EN26" i="31"/>
  <c r="EN22" i="31"/>
  <c r="EN23" i="31"/>
  <c r="EN40" i="31"/>
  <c r="EN32" i="31"/>
  <c r="EN28" i="31"/>
  <c r="EN27" i="31"/>
  <c r="EJ39" i="31"/>
  <c r="EJ26" i="31"/>
  <c r="EJ22" i="31"/>
  <c r="EJ23" i="31"/>
  <c r="EJ40" i="31"/>
  <c r="EJ33" i="31"/>
  <c r="EJ30" i="31"/>
  <c r="EJ29" i="31"/>
  <c r="EF41" i="31"/>
  <c r="EF37" i="31"/>
  <c r="EF26" i="31"/>
  <c r="EF22" i="31"/>
  <c r="EF23" i="31"/>
  <c r="EF40" i="31"/>
  <c r="EF32" i="31"/>
  <c r="EF28" i="31"/>
  <c r="EF27" i="31"/>
  <c r="EB39" i="31"/>
  <c r="EB27" i="31"/>
  <c r="EB24" i="31"/>
  <c r="EB20" i="31"/>
  <c r="EB42" i="31"/>
  <c r="EB36" i="31"/>
  <c r="EB32" i="31"/>
  <c r="EB28" i="31"/>
  <c r="DX41" i="31"/>
  <c r="DX37" i="31"/>
  <c r="DX26" i="31"/>
  <c r="DX22" i="31"/>
  <c r="DX23" i="31"/>
  <c r="DX40" i="31"/>
  <c r="DX32" i="31"/>
  <c r="DX28" i="31"/>
  <c r="DX27" i="31"/>
  <c r="DT42" i="31"/>
  <c r="DT37" i="31"/>
  <c r="DT26" i="31"/>
  <c r="DT22" i="31"/>
  <c r="DT23" i="31"/>
  <c r="DT36" i="31"/>
  <c r="DT32" i="31"/>
  <c r="DT28" i="31"/>
  <c r="DP41" i="31"/>
  <c r="DP39" i="31"/>
  <c r="DP33" i="31"/>
  <c r="DP24" i="31"/>
  <c r="DP20" i="31"/>
  <c r="DP40" i="31"/>
  <c r="DP32" i="31"/>
  <c r="DP28" i="31"/>
  <c r="DP27" i="31"/>
  <c r="DL42" i="31"/>
  <c r="DL37" i="31"/>
  <c r="DL26" i="31"/>
  <c r="DL22" i="31"/>
  <c r="DL23" i="31"/>
  <c r="DL36" i="31"/>
  <c r="DL32" i="31"/>
  <c r="DL28" i="31"/>
  <c r="DH41" i="31"/>
  <c r="DH39" i="31"/>
  <c r="DH33" i="31"/>
  <c r="DH24" i="31"/>
  <c r="DH20" i="31"/>
  <c r="DH40" i="31"/>
  <c r="DH32" i="31"/>
  <c r="DH28" i="31"/>
  <c r="DH27" i="31"/>
  <c r="DD42" i="31"/>
  <c r="DD37" i="31"/>
  <c r="DD26" i="31"/>
  <c r="DD22" i="31"/>
  <c r="DD23" i="31"/>
  <c r="DD36" i="31"/>
  <c r="DD32" i="31"/>
  <c r="DD28" i="31"/>
  <c r="CZ41" i="31"/>
  <c r="CZ39" i="31"/>
  <c r="CZ26" i="31"/>
  <c r="CZ22" i="31"/>
  <c r="CZ23" i="31"/>
  <c r="CZ36" i="31"/>
  <c r="CZ32" i="31"/>
  <c r="CZ28" i="31"/>
  <c r="CZ27" i="31"/>
  <c r="CV42" i="31"/>
  <c r="CV27" i="31"/>
  <c r="CV24" i="31"/>
  <c r="CV20" i="31"/>
  <c r="CV40" i="31"/>
  <c r="CV37" i="31"/>
  <c r="CV32" i="31"/>
  <c r="CV28" i="31"/>
  <c r="CR41" i="31"/>
  <c r="CR39" i="31"/>
  <c r="CR26" i="31"/>
  <c r="CR22" i="31"/>
  <c r="CR23" i="31"/>
  <c r="CR36" i="31"/>
  <c r="CR32" i="31"/>
  <c r="CR28" i="31"/>
  <c r="CR27" i="31"/>
  <c r="CN42" i="31"/>
  <c r="CN27" i="31"/>
  <c r="CN24" i="31"/>
  <c r="CN20" i="31"/>
  <c r="CN40" i="31"/>
  <c r="CN37" i="31"/>
  <c r="CN32" i="31"/>
  <c r="CN28" i="31"/>
  <c r="CJ41" i="31"/>
  <c r="CJ39" i="31"/>
  <c r="CJ26" i="31"/>
  <c r="CJ22" i="31"/>
  <c r="CJ23" i="31"/>
  <c r="CJ36" i="31"/>
  <c r="CJ32" i="31"/>
  <c r="CJ28" i="31"/>
  <c r="CJ27" i="31"/>
  <c r="CF42" i="31"/>
  <c r="CF27" i="31"/>
  <c r="CF24" i="31"/>
  <c r="CF20" i="31"/>
  <c r="CF40" i="31"/>
  <c r="CF37" i="31"/>
  <c r="CF32" i="31"/>
  <c r="CF28" i="31"/>
  <c r="CB41" i="31"/>
  <c r="CB39" i="31"/>
  <c r="CB26" i="31"/>
  <c r="CB22" i="31"/>
  <c r="CB23" i="31"/>
  <c r="CB36" i="31"/>
  <c r="CB32" i="31"/>
  <c r="CB28" i="31"/>
  <c r="CB27" i="31"/>
  <c r="BX42" i="31"/>
  <c r="BX27" i="31"/>
  <c r="BX24" i="31"/>
  <c r="BX20" i="31"/>
  <c r="BX40" i="31"/>
  <c r="BX37" i="31"/>
  <c r="BX32" i="31"/>
  <c r="BX28" i="31"/>
  <c r="BT41" i="31"/>
  <c r="BT39" i="31"/>
  <c r="BT26" i="31"/>
  <c r="BT22" i="31"/>
  <c r="BT23" i="31"/>
  <c r="BT36" i="31"/>
  <c r="BT32" i="31"/>
  <c r="BT28" i="31"/>
  <c r="BT27" i="31"/>
  <c r="BP42" i="31"/>
  <c r="BP27" i="31"/>
  <c r="BP24" i="31"/>
  <c r="BP20" i="31"/>
  <c r="BP40" i="31"/>
  <c r="BP37" i="31"/>
  <c r="BP32" i="31"/>
  <c r="BP28" i="31"/>
  <c r="BL41" i="31"/>
  <c r="BL39" i="31"/>
  <c r="BL26" i="31"/>
  <c r="BL22" i="31"/>
  <c r="BL23" i="31"/>
  <c r="BL36" i="31"/>
  <c r="BL32" i="31"/>
  <c r="BL28" i="31"/>
  <c r="BL27" i="31"/>
  <c r="BH42" i="31"/>
  <c r="BH27" i="31"/>
  <c r="BH24" i="31"/>
  <c r="BH20" i="31"/>
  <c r="BH40" i="31"/>
  <c r="BH37" i="31"/>
  <c r="BH32" i="31"/>
  <c r="BH28" i="31"/>
  <c r="BD41" i="31"/>
  <c r="BD39" i="31"/>
  <c r="BD26" i="31"/>
  <c r="BD22" i="31"/>
  <c r="BD23" i="31"/>
  <c r="BD36" i="31"/>
  <c r="BD32" i="31"/>
  <c r="BD28" i="31"/>
  <c r="BD27" i="31"/>
  <c r="AZ42" i="31"/>
  <c r="AZ27" i="31"/>
  <c r="AZ24" i="31"/>
  <c r="AZ20" i="31"/>
  <c r="AZ40" i="31"/>
  <c r="AZ37" i="31"/>
  <c r="AZ32" i="31"/>
  <c r="AZ28" i="31"/>
  <c r="AV41" i="31"/>
  <c r="AV39" i="31"/>
  <c r="AV26" i="31"/>
  <c r="AV22" i="31"/>
  <c r="AV23" i="31"/>
  <c r="AV36" i="31"/>
  <c r="AV32" i="31"/>
  <c r="AV28" i="31"/>
  <c r="AV27" i="31"/>
  <c r="AR42" i="31"/>
  <c r="AR27" i="31"/>
  <c r="AR24" i="31"/>
  <c r="AR20" i="31"/>
  <c r="AR40" i="31"/>
  <c r="AR37" i="31"/>
  <c r="AR32" i="31"/>
  <c r="AR28" i="31"/>
  <c r="AN41" i="31"/>
  <c r="AN39" i="31"/>
  <c r="AN26" i="31"/>
  <c r="AN22" i="31"/>
  <c r="AN23" i="31"/>
  <c r="AN36" i="31"/>
  <c r="AN32" i="31"/>
  <c r="AN28" i="31"/>
  <c r="AN27" i="31"/>
  <c r="AJ42" i="31"/>
  <c r="AJ27" i="31"/>
  <c r="AJ24" i="31"/>
  <c r="AJ20" i="31"/>
  <c r="AJ40" i="31"/>
  <c r="AJ37" i="31"/>
  <c r="AJ32" i="31"/>
  <c r="AJ28" i="31"/>
  <c r="AF41" i="31"/>
  <c r="AF39" i="31"/>
  <c r="AF26" i="31"/>
  <c r="AF22" i="31"/>
  <c r="AF36" i="31"/>
  <c r="AF32" i="31"/>
  <c r="AF28" i="31"/>
  <c r="AF27" i="31"/>
  <c r="AB42" i="31"/>
  <c r="AB27" i="31"/>
  <c r="AB24" i="31"/>
  <c r="AB40" i="31"/>
  <c r="AB37" i="31"/>
  <c r="AB32" i="31"/>
  <c r="AB28" i="31"/>
  <c r="X41" i="31"/>
  <c r="X39" i="31"/>
  <c r="X26" i="31"/>
  <c r="X22" i="31"/>
  <c r="X36" i="31"/>
  <c r="X32" i="31"/>
  <c r="X28" i="31"/>
  <c r="X27" i="31"/>
  <c r="T42" i="31"/>
  <c r="T27" i="31"/>
  <c r="T24" i="31"/>
  <c r="T40" i="31"/>
  <c r="T37" i="31"/>
  <c r="T32" i="31"/>
  <c r="T28" i="31"/>
  <c r="P41" i="31"/>
  <c r="P39" i="31"/>
  <c r="P26" i="31"/>
  <c r="P22" i="31"/>
  <c r="P36" i="31"/>
  <c r="P32" i="31"/>
  <c r="P28" i="31"/>
  <c r="P27" i="31"/>
  <c r="L42" i="31"/>
  <c r="L27" i="31"/>
  <c r="L24" i="31"/>
  <c r="L40" i="31"/>
  <c r="L37" i="31"/>
  <c r="L32" i="31"/>
  <c r="L28" i="31"/>
  <c r="H41" i="31"/>
  <c r="H39" i="31"/>
  <c r="H26" i="31"/>
  <c r="H22" i="31"/>
  <c r="H36" i="31"/>
  <c r="H32" i="31"/>
  <c r="H28" i="31"/>
  <c r="H27" i="31"/>
  <c r="D42" i="31"/>
  <c r="D27" i="31"/>
  <c r="D24" i="31"/>
  <c r="D40" i="31"/>
  <c r="D37" i="31"/>
  <c r="D32" i="31"/>
  <c r="D28" i="31"/>
  <c r="AL17" i="31"/>
  <c r="BB17" i="31"/>
  <c r="BR17" i="31"/>
  <c r="CH17" i="31"/>
  <c r="CX17"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H20" i="31"/>
  <c r="P20" i="31"/>
  <c r="X20" i="31"/>
  <c r="AF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H23" i="31"/>
  <c r="P23" i="31"/>
  <c r="X23" i="31"/>
  <c r="AF23" i="31"/>
  <c r="GP36" i="31"/>
  <c r="GP30" i="31"/>
  <c r="GP26" i="31"/>
  <c r="GP27" i="31"/>
  <c r="GP40" i="31"/>
  <c r="GP37" i="31"/>
  <c r="GP24" i="31"/>
  <c r="GP20" i="31"/>
  <c r="GL42" i="31"/>
  <c r="GL32" i="31"/>
  <c r="GL28" i="31"/>
  <c r="GL33" i="31"/>
  <c r="GL27" i="31"/>
  <c r="GL40" i="31"/>
  <c r="GL37" i="31"/>
  <c r="GL22" i="31"/>
  <c r="GL23" i="31"/>
  <c r="GH36" i="31"/>
  <c r="GH30" i="31"/>
  <c r="GH26" i="31"/>
  <c r="GH27" i="31"/>
  <c r="GH40" i="31"/>
  <c r="GH37" i="31"/>
  <c r="GH24" i="31"/>
  <c r="GH20" i="31"/>
  <c r="GD42" i="31"/>
  <c r="GD32" i="31"/>
  <c r="GD28" i="31"/>
  <c r="GD33" i="31"/>
  <c r="GD27" i="31"/>
  <c r="GD40" i="31"/>
  <c r="GD37" i="31"/>
  <c r="GD22" i="31"/>
  <c r="GD23" i="31"/>
  <c r="FZ40" i="31"/>
  <c r="FZ32" i="31"/>
  <c r="FZ28" i="31"/>
  <c r="FZ29" i="31"/>
  <c r="FZ41" i="31"/>
  <c r="FZ37" i="31"/>
  <c r="FZ24" i="31"/>
  <c r="FZ20" i="31"/>
  <c r="FV42" i="31"/>
  <c r="FV36" i="31"/>
  <c r="FV30" i="31"/>
  <c r="FV26" i="31"/>
  <c r="FV29" i="31"/>
  <c r="FV41" i="31"/>
  <c r="FV37" i="31"/>
  <c r="FV22" i="31"/>
  <c r="FV23" i="31"/>
  <c r="FR40" i="31"/>
  <c r="FR32" i="31"/>
  <c r="FR28" i="31"/>
  <c r="FR29" i="31"/>
  <c r="FR41" i="31"/>
  <c r="FR37" i="31"/>
  <c r="FR24" i="31"/>
  <c r="FR20" i="31"/>
  <c r="FN42" i="31"/>
  <c r="FN36" i="31"/>
  <c r="FN30" i="31"/>
  <c r="FN26" i="31"/>
  <c r="FN29" i="31"/>
  <c r="FN41" i="31"/>
  <c r="FN37" i="31"/>
  <c r="FN22" i="31"/>
  <c r="FN23" i="31"/>
  <c r="FJ40" i="31"/>
  <c r="FJ32" i="31"/>
  <c r="FJ28" i="31"/>
  <c r="FJ29" i="31"/>
  <c r="FJ41" i="31"/>
  <c r="FJ37" i="31"/>
  <c r="FJ24" i="31"/>
  <c r="FJ20" i="31"/>
  <c r="FF42" i="31"/>
  <c r="FF36" i="31"/>
  <c r="FF30" i="31"/>
  <c r="FF26" i="31"/>
  <c r="FF29" i="31"/>
  <c r="FF41" i="31"/>
  <c r="FF37" i="31"/>
  <c r="FF22" i="31"/>
  <c r="FF23" i="31"/>
  <c r="FB40" i="31"/>
  <c r="FB32" i="31"/>
  <c r="FB28" i="31"/>
  <c r="FB29" i="31"/>
  <c r="FB41" i="31"/>
  <c r="FB37" i="31"/>
  <c r="FB24" i="31"/>
  <c r="FB20" i="31"/>
  <c r="EX42" i="31"/>
  <c r="EX36" i="31"/>
  <c r="EX30" i="31"/>
  <c r="EX33" i="31"/>
  <c r="EX27" i="31"/>
  <c r="EX39" i="31"/>
  <c r="EX26" i="31"/>
  <c r="EX22" i="31"/>
  <c r="EX23" i="31"/>
  <c r="ET40" i="31"/>
  <c r="ET32" i="31"/>
  <c r="ET28" i="31"/>
  <c r="ET27" i="31"/>
  <c r="ET39" i="31"/>
  <c r="ET33" i="31"/>
  <c r="ET24" i="31"/>
  <c r="ET20" i="31"/>
  <c r="EP42" i="31"/>
  <c r="EP36" i="31"/>
  <c r="EP30" i="31"/>
  <c r="EP33" i="31"/>
  <c r="EP27" i="31"/>
  <c r="EP39" i="31"/>
  <c r="EP26" i="31"/>
  <c r="EP22" i="31"/>
  <c r="EP23" i="31"/>
  <c r="EL40" i="31"/>
  <c r="EL32" i="31"/>
  <c r="EL28" i="31"/>
  <c r="EL27" i="31"/>
  <c r="EL39" i="31"/>
  <c r="EL33" i="31"/>
  <c r="EL24" i="31"/>
  <c r="EL20" i="31"/>
  <c r="EH42" i="31"/>
  <c r="EH36" i="31"/>
  <c r="EH30" i="31"/>
  <c r="EH33" i="31"/>
  <c r="EH27" i="31"/>
  <c r="EH39" i="31"/>
  <c r="EH26" i="31"/>
  <c r="EH22" i="31"/>
  <c r="EH23" i="31"/>
  <c r="ED40" i="31"/>
  <c r="ED32" i="31"/>
  <c r="ED28" i="31"/>
  <c r="ED27" i="31"/>
  <c r="ED39" i="31"/>
  <c r="ED33" i="31"/>
  <c r="ED24" i="31"/>
  <c r="ED20" i="31"/>
  <c r="DZ42" i="31"/>
  <c r="DZ36" i="31"/>
  <c r="DZ30" i="31"/>
  <c r="DZ33" i="31"/>
  <c r="DZ41" i="31"/>
  <c r="DZ37" i="31"/>
  <c r="DZ24" i="31"/>
  <c r="DZ20" i="31"/>
  <c r="DZ23" i="31"/>
  <c r="DV40" i="31"/>
  <c r="DV32" i="31"/>
  <c r="DV28" i="31"/>
  <c r="DV27" i="31"/>
  <c r="DV39" i="31"/>
  <c r="DV33" i="31"/>
  <c r="DV24" i="31"/>
  <c r="DV20" i="31"/>
  <c r="DR40" i="31"/>
  <c r="DR32" i="31"/>
  <c r="DR28" i="31"/>
  <c r="DR29" i="31"/>
  <c r="DR42" i="31"/>
  <c r="DR37" i="31"/>
  <c r="DR24" i="31"/>
  <c r="DR20" i="31"/>
  <c r="DR23" i="31"/>
  <c r="DN36" i="31"/>
  <c r="DN30" i="31"/>
  <c r="DN29" i="31"/>
  <c r="DN41" i="31"/>
  <c r="DN39" i="31"/>
  <c r="DN33" i="31"/>
  <c r="DN24" i="31"/>
  <c r="DN20" i="31"/>
  <c r="DJ40" i="31"/>
  <c r="DJ32" i="31"/>
  <c r="DJ28" i="31"/>
  <c r="DJ29" i="31"/>
  <c r="DJ42" i="31"/>
  <c r="DJ37" i="31"/>
  <c r="DJ24" i="31"/>
  <c r="DJ20" i="31"/>
  <c r="DJ23" i="31"/>
  <c r="DF36" i="31"/>
  <c r="DF30" i="31"/>
  <c r="DF29" i="31"/>
  <c r="DF41" i="31"/>
  <c r="DF39" i="31"/>
  <c r="DF33" i="31"/>
  <c r="DF24" i="31"/>
  <c r="DF20" i="31"/>
  <c r="DB40" i="31"/>
  <c r="DB37" i="31"/>
  <c r="DB30" i="31"/>
  <c r="DB33" i="31"/>
  <c r="DB41" i="31"/>
  <c r="DB39" i="31"/>
  <c r="DB24" i="31"/>
  <c r="DB20" i="31"/>
  <c r="CX40" i="31"/>
  <c r="CX37" i="31"/>
  <c r="CX30" i="31"/>
  <c r="CX29" i="31"/>
  <c r="CX41" i="31"/>
  <c r="CX39" i="31"/>
  <c r="CX26" i="31"/>
  <c r="CX22" i="31"/>
  <c r="CT40" i="31"/>
  <c r="CT37" i="31"/>
  <c r="CT30" i="31"/>
  <c r="CT33" i="31"/>
  <c r="CT41" i="31"/>
  <c r="CT39" i="31"/>
  <c r="CT24" i="31"/>
  <c r="CT20" i="31"/>
  <c r="CP40" i="31"/>
  <c r="CP37" i="31"/>
  <c r="CP30" i="31"/>
  <c r="CP29" i="31"/>
  <c r="CP41" i="31"/>
  <c r="CP39" i="31"/>
  <c r="CP26" i="31"/>
  <c r="CP22" i="31"/>
  <c r="CL40" i="31"/>
  <c r="CL37" i="31"/>
  <c r="CL30" i="31"/>
  <c r="CL33" i="31"/>
  <c r="CL41" i="31"/>
  <c r="CL39" i="31"/>
  <c r="CL24" i="31"/>
  <c r="CL20" i="31"/>
  <c r="CH40" i="31"/>
  <c r="CH37" i="31"/>
  <c r="CH30" i="31"/>
  <c r="CH29" i="31"/>
  <c r="CH41" i="31"/>
  <c r="CH39" i="31"/>
  <c r="CH26" i="31"/>
  <c r="CH22" i="31"/>
  <c r="CD40" i="31"/>
  <c r="CD37" i="31"/>
  <c r="CD30" i="31"/>
  <c r="CD33" i="31"/>
  <c r="CD41" i="31"/>
  <c r="CD39" i="31"/>
  <c r="CD24" i="31"/>
  <c r="CD20" i="31"/>
  <c r="BZ40" i="31"/>
  <c r="BZ37" i="31"/>
  <c r="BZ30" i="31"/>
  <c r="BZ29" i="31"/>
  <c r="BZ41" i="31"/>
  <c r="BZ39" i="31"/>
  <c r="BZ26" i="31"/>
  <c r="BZ22" i="31"/>
  <c r="BV40" i="31"/>
  <c r="BV37" i="31"/>
  <c r="BV30" i="31"/>
  <c r="BV33" i="31"/>
  <c r="BV41" i="31"/>
  <c r="BV39" i="31"/>
  <c r="BV24" i="31"/>
  <c r="BV20" i="31"/>
  <c r="BR40" i="31"/>
  <c r="BR37" i="31"/>
  <c r="BR30" i="31"/>
  <c r="BR29" i="31"/>
  <c r="BR41" i="31"/>
  <c r="BR39" i="31"/>
  <c r="BR26" i="31"/>
  <c r="BR22" i="31"/>
  <c r="BN40" i="31"/>
  <c r="BN37" i="31"/>
  <c r="BN30" i="31"/>
  <c r="BN33" i="31"/>
  <c r="BN41" i="31"/>
  <c r="BN39" i="31"/>
  <c r="BN24" i="31"/>
  <c r="BN20" i="31"/>
  <c r="BJ40" i="31"/>
  <c r="BJ37" i="31"/>
  <c r="BJ30" i="31"/>
  <c r="BJ29" i="31"/>
  <c r="BJ41" i="31"/>
  <c r="BJ39" i="31"/>
  <c r="BJ26" i="31"/>
  <c r="BJ22" i="31"/>
  <c r="BF40" i="31"/>
  <c r="BF37" i="31"/>
  <c r="BF30" i="31"/>
  <c r="BF33" i="31"/>
  <c r="BF41" i="31"/>
  <c r="BF39" i="31"/>
  <c r="BF24" i="31"/>
  <c r="BF20" i="31"/>
  <c r="BB40" i="31"/>
  <c r="BB37" i="31"/>
  <c r="BB30" i="31"/>
  <c r="BB29" i="31"/>
  <c r="BB41" i="31"/>
  <c r="BB39" i="31"/>
  <c r="BB26" i="31"/>
  <c r="BB22" i="31"/>
  <c r="AX40" i="31"/>
  <c r="AX37" i="31"/>
  <c r="AX30" i="31"/>
  <c r="AX33" i="31"/>
  <c r="AX41" i="31"/>
  <c r="AX39" i="31"/>
  <c r="AX24" i="31"/>
  <c r="AX20" i="31"/>
  <c r="AT40" i="31"/>
  <c r="AT37" i="31"/>
  <c r="AT30" i="31"/>
  <c r="AT29" i="31"/>
  <c r="AT41" i="31"/>
  <c r="AT39" i="31"/>
  <c r="AT26" i="31"/>
  <c r="AT22" i="31"/>
  <c r="AP40" i="31"/>
  <c r="AP37" i="31"/>
  <c r="AP30" i="31"/>
  <c r="AP33" i="31"/>
  <c r="AP41" i="31"/>
  <c r="AP39" i="31"/>
  <c r="AP24" i="31"/>
  <c r="AP20" i="31"/>
  <c r="AL40" i="31"/>
  <c r="AL37" i="31"/>
  <c r="AL30" i="31"/>
  <c r="AL29" i="31"/>
  <c r="AL41" i="31"/>
  <c r="AL39" i="31"/>
  <c r="AL26" i="31"/>
  <c r="AL22" i="31"/>
  <c r="AH40" i="31"/>
  <c r="AH37" i="31"/>
  <c r="AH30" i="31"/>
  <c r="AH33" i="31"/>
  <c r="AH41" i="31"/>
  <c r="AH39" i="31"/>
  <c r="AH24" i="31"/>
  <c r="AH20" i="31"/>
  <c r="AD40" i="31"/>
  <c r="AD37" i="31"/>
  <c r="AD30" i="31"/>
  <c r="AD29" i="31"/>
  <c r="AD41" i="31"/>
  <c r="AD39" i="31"/>
  <c r="AD26" i="31"/>
  <c r="AD22" i="31"/>
  <c r="Z36" i="31"/>
  <c r="Z32" i="31"/>
  <c r="Z28" i="31"/>
  <c r="Z29" i="31"/>
  <c r="Z42" i="31"/>
  <c r="Z26" i="31"/>
  <c r="Z22" i="31"/>
  <c r="V40" i="31"/>
  <c r="V37" i="31"/>
  <c r="V30" i="31"/>
  <c r="V29" i="31"/>
  <c r="V41" i="31"/>
  <c r="V39" i="31"/>
  <c r="V26" i="31"/>
  <c r="V22" i="31"/>
  <c r="R36" i="31"/>
  <c r="R32" i="31"/>
  <c r="R28" i="31"/>
  <c r="R29" i="31"/>
  <c r="R42" i="31"/>
  <c r="R26" i="31"/>
  <c r="R22" i="31"/>
  <c r="N40" i="31"/>
  <c r="N37" i="31"/>
  <c r="N30" i="31"/>
  <c r="N29" i="31"/>
  <c r="N41" i="31"/>
  <c r="N39" i="31"/>
  <c r="N26" i="31"/>
  <c r="N22" i="31"/>
  <c r="J36" i="31"/>
  <c r="J32" i="31"/>
  <c r="J28" i="31"/>
  <c r="J29" i="31"/>
  <c r="J42" i="31"/>
  <c r="J26" i="31"/>
  <c r="J22" i="31"/>
  <c r="F40" i="31"/>
  <c r="F37" i="31"/>
  <c r="F30" i="31"/>
  <c r="F29" i="31"/>
  <c r="F41" i="31"/>
  <c r="F39" i="31"/>
  <c r="F26" i="31"/>
  <c r="F22"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J20" i="31"/>
  <c r="R20" i="31"/>
  <c r="Z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J23" i="31"/>
  <c r="R23" i="31"/>
  <c r="Z23" i="31"/>
  <c r="AH23" i="31"/>
  <c r="AX23" i="31"/>
  <c r="BN23" i="31"/>
  <c r="CD23" i="31"/>
  <c r="CT23" i="31"/>
  <c r="GR40" i="31"/>
  <c r="GR37" i="31"/>
  <c r="GR24" i="31"/>
  <c r="GR20" i="31"/>
  <c r="GR42" i="31"/>
  <c r="GR32" i="31"/>
  <c r="GR28" i="31"/>
  <c r="GR29" i="31"/>
  <c r="GN41" i="31"/>
  <c r="GN39" i="31"/>
  <c r="GN24" i="31"/>
  <c r="GN20" i="31"/>
  <c r="GN42" i="31"/>
  <c r="GN32" i="31"/>
  <c r="GN30" i="31"/>
  <c r="GN26" i="31"/>
  <c r="GN27" i="31"/>
  <c r="GJ40" i="31"/>
  <c r="GJ37" i="31"/>
  <c r="GJ24" i="31"/>
  <c r="GJ20" i="31"/>
  <c r="GJ42" i="31"/>
  <c r="GJ32" i="31"/>
  <c r="GJ28" i="31"/>
  <c r="GJ29" i="31"/>
  <c r="GF41" i="31"/>
  <c r="GF39" i="31"/>
  <c r="GF24" i="31"/>
  <c r="GF20" i="31"/>
  <c r="GF42" i="31"/>
  <c r="GF33" i="31"/>
  <c r="GF30" i="31"/>
  <c r="GF26" i="31"/>
  <c r="GF27" i="31"/>
  <c r="GB39" i="31"/>
  <c r="GB33" i="31"/>
  <c r="GB22" i="31"/>
  <c r="GB23" i="31"/>
  <c r="GB40" i="31"/>
  <c r="GB32" i="31"/>
  <c r="GB28" i="31"/>
  <c r="GB29" i="31"/>
  <c r="FX41" i="31"/>
  <c r="FX37" i="31"/>
  <c r="FX22" i="31"/>
  <c r="FX23" i="31"/>
  <c r="FX40" i="31"/>
  <c r="FX33" i="31"/>
  <c r="FX30" i="31"/>
  <c r="FX26" i="31"/>
  <c r="FX27" i="31"/>
  <c r="FT39" i="31"/>
  <c r="FT33" i="31"/>
  <c r="FT22" i="31"/>
  <c r="FT23" i="31"/>
  <c r="FT40" i="31"/>
  <c r="FT32" i="31"/>
  <c r="FT28" i="31"/>
  <c r="FT29" i="31"/>
  <c r="FP41" i="31"/>
  <c r="FP37" i="31"/>
  <c r="FP22" i="31"/>
  <c r="FP23" i="31"/>
  <c r="FP40" i="31"/>
  <c r="FP33" i="31"/>
  <c r="FP30" i="31"/>
  <c r="FP26" i="31"/>
  <c r="FP27" i="31"/>
  <c r="FL39" i="31"/>
  <c r="FL33" i="31"/>
  <c r="FL22" i="31"/>
  <c r="FL23" i="31"/>
  <c r="FL40" i="31"/>
  <c r="FL32" i="31"/>
  <c r="FL28" i="31"/>
  <c r="FL29" i="31"/>
  <c r="FH41" i="31"/>
  <c r="FH37" i="31"/>
  <c r="FH22" i="31"/>
  <c r="FH23" i="31"/>
  <c r="FH40" i="31"/>
  <c r="FH33" i="31"/>
  <c r="FH30" i="31"/>
  <c r="FH26" i="31"/>
  <c r="FH27" i="31"/>
  <c r="FD39" i="31"/>
  <c r="FD33" i="31"/>
  <c r="FD22" i="31"/>
  <c r="FD23" i="31"/>
  <c r="FD40" i="31"/>
  <c r="FD32" i="31"/>
  <c r="FD28" i="31"/>
  <c r="FD29" i="31"/>
  <c r="EZ41" i="31"/>
  <c r="EZ37" i="31"/>
  <c r="EZ22" i="31"/>
  <c r="EZ23" i="31"/>
  <c r="EZ40" i="31"/>
  <c r="EZ33" i="31"/>
  <c r="EZ30" i="31"/>
  <c r="EZ26" i="31"/>
  <c r="EZ27" i="31"/>
  <c r="EV39" i="31"/>
  <c r="EV33" i="31"/>
  <c r="EV24" i="31"/>
  <c r="EV20" i="31"/>
  <c r="EV42" i="31"/>
  <c r="EV36" i="31"/>
  <c r="EV30" i="31"/>
  <c r="EV29" i="31"/>
  <c r="ER41" i="31"/>
  <c r="ER37" i="31"/>
  <c r="ER24" i="31"/>
  <c r="ER20" i="31"/>
  <c r="ER42" i="31"/>
  <c r="ER36" i="31"/>
  <c r="ER32" i="31"/>
  <c r="ER28" i="31"/>
  <c r="ER27" i="31"/>
  <c r="EN39" i="31"/>
  <c r="EN33" i="31"/>
  <c r="EN24" i="31"/>
  <c r="EN20" i="31"/>
  <c r="EN42" i="31"/>
  <c r="EN36" i="31"/>
  <c r="EN30" i="31"/>
  <c r="EN29" i="31"/>
  <c r="EJ41" i="31"/>
  <c r="EJ37" i="31"/>
  <c r="EJ24" i="31"/>
  <c r="EJ20" i="31"/>
  <c r="EJ42" i="31"/>
  <c r="EJ36" i="31"/>
  <c r="EJ32" i="31"/>
  <c r="EJ28" i="31"/>
  <c r="EJ27" i="31"/>
  <c r="EF39" i="31"/>
  <c r="EF33" i="31"/>
  <c r="EF24" i="31"/>
  <c r="EF20" i="31"/>
  <c r="EF42" i="31"/>
  <c r="EF36" i="31"/>
  <c r="EF30" i="31"/>
  <c r="EF29" i="31"/>
  <c r="EB41" i="31"/>
  <c r="EB37" i="31"/>
  <c r="EB26" i="31"/>
  <c r="EB22" i="31"/>
  <c r="EB23" i="31"/>
  <c r="EB40" i="31"/>
  <c r="EB33" i="31"/>
  <c r="EB30" i="31"/>
  <c r="EB29" i="31"/>
  <c r="DX39" i="31"/>
  <c r="DX33" i="31"/>
  <c r="DX24" i="31"/>
  <c r="DX20" i="31"/>
  <c r="DX42" i="31"/>
  <c r="DX36" i="31"/>
  <c r="DX30" i="31"/>
  <c r="DX29" i="31"/>
  <c r="DT41" i="31"/>
  <c r="DT39" i="31"/>
  <c r="DT27" i="31"/>
  <c r="DT24" i="31"/>
  <c r="DT20" i="31"/>
  <c r="DT40" i="31"/>
  <c r="DT33" i="31"/>
  <c r="DT30" i="31"/>
  <c r="DT29" i="31"/>
  <c r="DP42" i="31"/>
  <c r="DP37" i="31"/>
  <c r="DP26" i="31"/>
  <c r="DP22" i="31"/>
  <c r="DP23" i="31"/>
  <c r="DP36" i="31"/>
  <c r="DP30" i="31"/>
  <c r="DP29" i="31"/>
  <c r="DL41" i="31"/>
  <c r="DL39" i="31"/>
  <c r="DL27" i="31"/>
  <c r="DL24" i="31"/>
  <c r="DL20" i="31"/>
  <c r="DL40" i="31"/>
  <c r="DL33" i="31"/>
  <c r="DL30" i="31"/>
  <c r="DL29" i="31"/>
  <c r="DH42" i="31"/>
  <c r="DH37" i="31"/>
  <c r="DH26" i="31"/>
  <c r="DH22" i="31"/>
  <c r="DH23" i="31"/>
  <c r="DH36" i="31"/>
  <c r="DH30" i="31"/>
  <c r="DH29" i="31"/>
  <c r="DD41" i="31"/>
  <c r="DD39" i="31"/>
  <c r="DD27" i="31"/>
  <c r="DD24" i="31"/>
  <c r="DD20" i="31"/>
  <c r="DD40" i="31"/>
  <c r="DD33" i="31"/>
  <c r="DD30" i="31"/>
  <c r="DD29" i="31"/>
  <c r="CZ42" i="31"/>
  <c r="CZ33" i="31"/>
  <c r="CZ24" i="31"/>
  <c r="CZ20" i="31"/>
  <c r="CZ40" i="31"/>
  <c r="CZ37" i="31"/>
  <c r="CZ30" i="31"/>
  <c r="CZ29" i="31"/>
  <c r="CV41" i="31"/>
  <c r="CV39" i="31"/>
  <c r="CV26" i="31"/>
  <c r="CV22" i="31"/>
  <c r="CV23" i="31"/>
  <c r="CV36" i="31"/>
  <c r="CV33" i="31"/>
  <c r="CV30" i="31"/>
  <c r="CV29" i="31"/>
  <c r="CR42" i="31"/>
  <c r="CR33" i="31"/>
  <c r="CR24" i="31"/>
  <c r="CR20" i="31"/>
  <c r="CR40" i="31"/>
  <c r="CR37" i="31"/>
  <c r="CR30" i="31"/>
  <c r="CR29" i="31"/>
  <c r="CN41" i="31"/>
  <c r="CN39" i="31"/>
  <c r="CN26" i="31"/>
  <c r="CN22" i="31"/>
  <c r="CN23" i="31"/>
  <c r="CN36" i="31"/>
  <c r="CN33" i="31"/>
  <c r="CN30" i="31"/>
  <c r="CN29" i="31"/>
  <c r="CJ42" i="31"/>
  <c r="CJ33" i="31"/>
  <c r="CJ24" i="31"/>
  <c r="CJ20" i="31"/>
  <c r="CJ40" i="31"/>
  <c r="CJ37" i="31"/>
  <c r="CJ30" i="31"/>
  <c r="CJ29" i="31"/>
  <c r="CF41" i="31"/>
  <c r="CF39" i="31"/>
  <c r="CF26" i="31"/>
  <c r="CF22" i="31"/>
  <c r="CF23" i="31"/>
  <c r="CF36" i="31"/>
  <c r="CF33" i="31"/>
  <c r="CF30" i="31"/>
  <c r="CF29" i="31"/>
  <c r="CB42" i="31"/>
  <c r="CB33" i="31"/>
  <c r="CB24" i="31"/>
  <c r="CB20" i="31"/>
  <c r="CB40" i="31"/>
  <c r="CB37" i="31"/>
  <c r="CB30" i="31"/>
  <c r="CB29" i="31"/>
  <c r="BX41" i="31"/>
  <c r="BX39" i="31"/>
  <c r="BX26" i="31"/>
  <c r="BX22" i="31"/>
  <c r="BX23" i="31"/>
  <c r="BX36" i="31"/>
  <c r="BX33" i="31"/>
  <c r="BX30" i="31"/>
  <c r="BX29" i="31"/>
  <c r="BT42" i="31"/>
  <c r="BT33" i="31"/>
  <c r="BT24" i="31"/>
  <c r="BT20" i="31"/>
  <c r="BT40" i="31"/>
  <c r="BT37" i="31"/>
  <c r="BT30" i="31"/>
  <c r="BT29" i="31"/>
  <c r="BP41" i="31"/>
  <c r="BP39" i="31"/>
  <c r="BP26" i="31"/>
  <c r="BP22" i="31"/>
  <c r="BP23" i="31"/>
  <c r="BP36" i="31"/>
  <c r="BP33" i="31"/>
  <c r="BP30" i="31"/>
  <c r="BP29" i="31"/>
  <c r="BL42" i="31"/>
  <c r="BL33" i="31"/>
  <c r="BL24" i="31"/>
  <c r="BL20" i="31"/>
  <c r="BL40" i="31"/>
  <c r="BL37" i="31"/>
  <c r="BL30" i="31"/>
  <c r="BL29" i="31"/>
  <c r="BH41" i="31"/>
  <c r="BH39" i="31"/>
  <c r="BH26" i="31"/>
  <c r="BH22" i="31"/>
  <c r="BH23" i="31"/>
  <c r="BH36" i="31"/>
  <c r="BH33" i="31"/>
  <c r="BH30" i="31"/>
  <c r="BH29" i="31"/>
  <c r="BD42" i="31"/>
  <c r="BD33" i="31"/>
  <c r="BD24" i="31"/>
  <c r="BD20" i="31"/>
  <c r="BD40" i="31"/>
  <c r="BD37" i="31"/>
  <c r="BD30" i="31"/>
  <c r="BD29" i="31"/>
  <c r="AZ41" i="31"/>
  <c r="AZ39" i="31"/>
  <c r="AZ26" i="31"/>
  <c r="AZ22" i="31"/>
  <c r="AZ23" i="31"/>
  <c r="AZ36" i="31"/>
  <c r="AZ33" i="31"/>
  <c r="AZ30" i="31"/>
  <c r="AZ29" i="31"/>
  <c r="AV42" i="31"/>
  <c r="AV33" i="31"/>
  <c r="AV24" i="31"/>
  <c r="AV20" i="31"/>
  <c r="AV40" i="31"/>
  <c r="AV37" i="31"/>
  <c r="AV30" i="31"/>
  <c r="AV29" i="31"/>
  <c r="AR41" i="31"/>
  <c r="AR39" i="31"/>
  <c r="AR26" i="31"/>
  <c r="AR22" i="31"/>
  <c r="AR23" i="31"/>
  <c r="AR36" i="31"/>
  <c r="AR33" i="31"/>
  <c r="AR30" i="31"/>
  <c r="AR29" i="31"/>
  <c r="AN42" i="31"/>
  <c r="AN33" i="31"/>
  <c r="AN24" i="31"/>
  <c r="AN20" i="31"/>
  <c r="AN40" i="31"/>
  <c r="AN37" i="31"/>
  <c r="AN30" i="31"/>
  <c r="AN29" i="31"/>
  <c r="AJ41" i="31"/>
  <c r="AJ39" i="31"/>
  <c r="AJ26" i="31"/>
  <c r="AJ22" i="31"/>
  <c r="AJ23" i="31"/>
  <c r="AJ36" i="31"/>
  <c r="AJ33" i="31"/>
  <c r="AJ30" i="31"/>
  <c r="AJ29" i="31"/>
  <c r="AF42" i="31"/>
  <c r="AF33" i="31"/>
  <c r="AF24" i="31"/>
  <c r="AF40" i="31"/>
  <c r="AF37" i="31"/>
  <c r="AF30" i="31"/>
  <c r="AF29" i="31"/>
  <c r="AB41" i="31"/>
  <c r="AB39" i="31"/>
  <c r="AB26" i="31"/>
  <c r="AB22" i="31"/>
  <c r="AB36" i="31"/>
  <c r="AB33" i="31"/>
  <c r="AB30" i="31"/>
  <c r="AB29" i="31"/>
  <c r="X42" i="31"/>
  <c r="X33" i="31"/>
  <c r="X24" i="31"/>
  <c r="X40" i="31"/>
  <c r="X37" i="31"/>
  <c r="X30" i="31"/>
  <c r="X29" i="31"/>
  <c r="T41" i="31"/>
  <c r="T39" i="31"/>
  <c r="T26" i="31"/>
  <c r="T22" i="31"/>
  <c r="T36" i="31"/>
  <c r="T33" i="31"/>
  <c r="T30" i="31"/>
  <c r="T29" i="31"/>
  <c r="P42" i="31"/>
  <c r="P33" i="31"/>
  <c r="P24" i="31"/>
  <c r="P40" i="31"/>
  <c r="P37" i="31"/>
  <c r="P30" i="31"/>
  <c r="P29" i="31"/>
  <c r="L41" i="31"/>
  <c r="L39" i="31"/>
  <c r="L26" i="31"/>
  <c r="L22" i="31"/>
  <c r="L36" i="31"/>
  <c r="L33" i="31"/>
  <c r="L30" i="31"/>
  <c r="L29" i="31"/>
  <c r="H42" i="31"/>
  <c r="H33" i="31"/>
  <c r="H24" i="31"/>
  <c r="H40" i="31"/>
  <c r="H37" i="31"/>
  <c r="H30" i="31"/>
  <c r="H29" i="31"/>
  <c r="D41" i="31"/>
  <c r="D39" i="31"/>
  <c r="D26" i="31"/>
  <c r="D22" i="31"/>
  <c r="D36" i="31"/>
  <c r="D33" i="31"/>
  <c r="D30" i="31"/>
  <c r="D29" i="31"/>
  <c r="AT17" i="31"/>
  <c r="BJ17" i="31"/>
  <c r="BZ17" i="31"/>
  <c r="CP17"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D20" i="31"/>
  <c r="L20" i="31"/>
  <c r="T20" i="31"/>
  <c r="AB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D23" i="31"/>
  <c r="L23" i="31"/>
  <c r="T23" i="31"/>
  <c r="AB23" i="31"/>
  <c r="GP42" i="31"/>
  <c r="GP32" i="31"/>
  <c r="GP28" i="31"/>
  <c r="GP29" i="31"/>
  <c r="GP41" i="31"/>
  <c r="GP39" i="31"/>
  <c r="GP33" i="31"/>
  <c r="GP22" i="31"/>
  <c r="GP23" i="31"/>
  <c r="GL36" i="31"/>
  <c r="GL30" i="31"/>
  <c r="GL26" i="31"/>
  <c r="GL29" i="31"/>
  <c r="GL41" i="31"/>
  <c r="GL39" i="31"/>
  <c r="GL24" i="31"/>
  <c r="GL20" i="31"/>
  <c r="GH42" i="31"/>
  <c r="GH32" i="31"/>
  <c r="GH28" i="31"/>
  <c r="GH29" i="31"/>
  <c r="GH41" i="31"/>
  <c r="GH39" i="31"/>
  <c r="GH33" i="31"/>
  <c r="GH22" i="31"/>
  <c r="GH23" i="31"/>
  <c r="GD36" i="31"/>
  <c r="GD30" i="31"/>
  <c r="GD26" i="31"/>
  <c r="GD29" i="31"/>
  <c r="GD41" i="31"/>
  <c r="GD39" i="31"/>
  <c r="GD24" i="31"/>
  <c r="GD20" i="31"/>
  <c r="FZ42" i="31"/>
  <c r="FZ36" i="31"/>
  <c r="FZ30" i="31"/>
  <c r="FZ26" i="31"/>
  <c r="FZ27" i="31"/>
  <c r="FZ39" i="31"/>
  <c r="FZ33" i="31"/>
  <c r="FZ22" i="31"/>
  <c r="FZ23" i="31"/>
  <c r="FV40" i="31"/>
  <c r="FV32" i="31"/>
  <c r="FV28" i="31"/>
  <c r="FV33" i="31"/>
  <c r="FV27" i="31"/>
  <c r="FV39" i="31"/>
  <c r="FV24" i="31"/>
  <c r="FV20" i="31"/>
  <c r="FR42" i="31"/>
  <c r="FR36" i="31"/>
  <c r="FR30" i="31"/>
  <c r="FR26" i="31"/>
  <c r="FR27" i="31"/>
  <c r="FR39" i="31"/>
  <c r="FR33" i="31"/>
  <c r="FR22" i="31"/>
  <c r="FR23" i="31"/>
  <c r="FN40" i="31"/>
  <c r="FN32" i="31"/>
  <c r="FN28" i="31"/>
  <c r="FN33" i="31"/>
  <c r="FN27" i="31"/>
  <c r="FN39" i="31"/>
  <c r="FN24" i="31"/>
  <c r="FN20" i="31"/>
  <c r="FJ42" i="31"/>
  <c r="FJ36" i="31"/>
  <c r="FJ30" i="31"/>
  <c r="FJ26" i="31"/>
  <c r="FJ27" i="31"/>
  <c r="FJ39" i="31"/>
  <c r="FJ33" i="31"/>
  <c r="FJ22" i="31"/>
  <c r="FJ23" i="31"/>
  <c r="FF40" i="31"/>
  <c r="FF32" i="31"/>
  <c r="FF28" i="31"/>
  <c r="FF33" i="31"/>
  <c r="FF27" i="31"/>
  <c r="FF39" i="31"/>
  <c r="FF24" i="31"/>
  <c r="FF20" i="31"/>
  <c r="FB42" i="31"/>
  <c r="FB36" i="31"/>
  <c r="FB30" i="31"/>
  <c r="FB26" i="31"/>
  <c r="FB27" i="31"/>
  <c r="FB39" i="31"/>
  <c r="FB33" i="31"/>
  <c r="FB22" i="31"/>
  <c r="FB23" i="31"/>
  <c r="EX40" i="31"/>
  <c r="EX32" i="31"/>
  <c r="EX28" i="31"/>
  <c r="EX29" i="31"/>
  <c r="EX41" i="31"/>
  <c r="EX37" i="31"/>
  <c r="EX24" i="31"/>
  <c r="EX20" i="31"/>
  <c r="ET42" i="31"/>
  <c r="ET36" i="31"/>
  <c r="ET30" i="31"/>
  <c r="ET29" i="31"/>
  <c r="ET41" i="31"/>
  <c r="ET37" i="31"/>
  <c r="ET26" i="31"/>
  <c r="ET22" i="31"/>
  <c r="ET23" i="31"/>
  <c r="EP40" i="31"/>
  <c r="EP32" i="31"/>
  <c r="EP28" i="31"/>
  <c r="EP29" i="31"/>
  <c r="EP41" i="31"/>
  <c r="EP37" i="31"/>
  <c r="EP24" i="31"/>
  <c r="EP20" i="31"/>
  <c r="EL42" i="31"/>
  <c r="EL36" i="31"/>
  <c r="EL30" i="31"/>
  <c r="EL29" i="31"/>
  <c r="EL41" i="31"/>
  <c r="EL37" i="31"/>
  <c r="EL26" i="31"/>
  <c r="EL22" i="31"/>
  <c r="EL23" i="31"/>
  <c r="EH40" i="31"/>
  <c r="EH32" i="31"/>
  <c r="EH28" i="31"/>
  <c r="EH29" i="31"/>
  <c r="EH41" i="31"/>
  <c r="EH37" i="31"/>
  <c r="EH24" i="31"/>
  <c r="EH20" i="31"/>
  <c r="ED42" i="31"/>
  <c r="ED36" i="31"/>
  <c r="ED30" i="31"/>
  <c r="ED29" i="31"/>
  <c r="ED41" i="31"/>
  <c r="ED37" i="31"/>
  <c r="ED26" i="31"/>
  <c r="ED22" i="31"/>
  <c r="ED23" i="31"/>
  <c r="DZ40" i="31"/>
  <c r="DZ32" i="31"/>
  <c r="DZ28" i="31"/>
  <c r="DZ29" i="31"/>
  <c r="DZ39" i="31"/>
  <c r="DZ26" i="31"/>
  <c r="DZ22" i="31"/>
  <c r="DZ27" i="31"/>
  <c r="DV42" i="31"/>
  <c r="DV36" i="31"/>
  <c r="DV30" i="31"/>
  <c r="DV29" i="31"/>
  <c r="DV41" i="31"/>
  <c r="DV37" i="31"/>
  <c r="DV26" i="31"/>
  <c r="DV22" i="31"/>
  <c r="DV23" i="31"/>
  <c r="DR36" i="31"/>
  <c r="DR30" i="31"/>
  <c r="DR33" i="31"/>
  <c r="DR41" i="31"/>
  <c r="DR39" i="31"/>
  <c r="DR26" i="31"/>
  <c r="DR22" i="31"/>
  <c r="DR27" i="31"/>
  <c r="DN40" i="31"/>
  <c r="DN32" i="31"/>
  <c r="DN28" i="31"/>
  <c r="DN27" i="31"/>
  <c r="DN42" i="31"/>
  <c r="DN37" i="31"/>
  <c r="DN26" i="31"/>
  <c r="DN22" i="31"/>
  <c r="DN23" i="31"/>
  <c r="DJ36" i="31"/>
  <c r="DJ30" i="31"/>
  <c r="DJ33" i="31"/>
  <c r="DJ41" i="31"/>
  <c r="DJ39" i="31"/>
  <c r="DJ26" i="31"/>
  <c r="DJ22" i="31"/>
  <c r="DJ27" i="31"/>
  <c r="DF40" i="31"/>
  <c r="DF32" i="31"/>
  <c r="DF28" i="31"/>
  <c r="DF27" i="31"/>
  <c r="DF42" i="31"/>
  <c r="DF37" i="31"/>
  <c r="DF26" i="31"/>
  <c r="DF22" i="31"/>
  <c r="DF23" i="31"/>
  <c r="DB36" i="31"/>
  <c r="DB32" i="31"/>
  <c r="DB28" i="31"/>
  <c r="DB29" i="31"/>
  <c r="DB42" i="31"/>
  <c r="DB26" i="31"/>
  <c r="DB22" i="31"/>
  <c r="DB27" i="31"/>
  <c r="CX36" i="31"/>
  <c r="CX32" i="31"/>
  <c r="CX28" i="31"/>
  <c r="CX27" i="31"/>
  <c r="CX42" i="31"/>
  <c r="CX33" i="31"/>
  <c r="CX24" i="31"/>
  <c r="CX20" i="31"/>
  <c r="CT36" i="31"/>
  <c r="CT32" i="31"/>
  <c r="CT28" i="31"/>
  <c r="CT29" i="31"/>
  <c r="CT42" i="31"/>
  <c r="CT26" i="31"/>
  <c r="CT22" i="31"/>
  <c r="CT27" i="31"/>
  <c r="CP36" i="31"/>
  <c r="CP32" i="31"/>
  <c r="CP28" i="31"/>
  <c r="CP27" i="31"/>
  <c r="CP42" i="31"/>
  <c r="CP33" i="31"/>
  <c r="CP24" i="31"/>
  <c r="CP20" i="31"/>
  <c r="CL36" i="31"/>
  <c r="CL32" i="31"/>
  <c r="CL28" i="31"/>
  <c r="CL29" i="31"/>
  <c r="CL42" i="31"/>
  <c r="CL26" i="31"/>
  <c r="CL22" i="31"/>
  <c r="CL27" i="31"/>
  <c r="CH36" i="31"/>
  <c r="CH32" i="31"/>
  <c r="CH28" i="31"/>
  <c r="CH27" i="31"/>
  <c r="CH42" i="31"/>
  <c r="CH33" i="31"/>
  <c r="CH24" i="31"/>
  <c r="CH20" i="31"/>
  <c r="CD36" i="31"/>
  <c r="CD32" i="31"/>
  <c r="CD28" i="31"/>
  <c r="CD29" i="31"/>
  <c r="CD42" i="31"/>
  <c r="CD26" i="31"/>
  <c r="CD22" i="31"/>
  <c r="CD27" i="31"/>
  <c r="BZ36" i="31"/>
  <c r="BZ32" i="31"/>
  <c r="BZ28" i="31"/>
  <c r="BZ27" i="31"/>
  <c r="BZ42" i="31"/>
  <c r="BZ33" i="31"/>
  <c r="BZ24" i="31"/>
  <c r="BZ20" i="31"/>
  <c r="BV36" i="31"/>
  <c r="BV32" i="31"/>
  <c r="BV28" i="31"/>
  <c r="BV29" i="31"/>
  <c r="BV42" i="31"/>
  <c r="BV26" i="31"/>
  <c r="BV22" i="31"/>
  <c r="BV27" i="31"/>
  <c r="BR36" i="31"/>
  <c r="BR32" i="31"/>
  <c r="BR28" i="31"/>
  <c r="BR27" i="31"/>
  <c r="BR42" i="31"/>
  <c r="BR33" i="31"/>
  <c r="BR24" i="31"/>
  <c r="BR20" i="31"/>
  <c r="BN36" i="31"/>
  <c r="BN32" i="31"/>
  <c r="BN28" i="31"/>
  <c r="BN29" i="31"/>
  <c r="BN42" i="31"/>
  <c r="BN26" i="31"/>
  <c r="BN22" i="31"/>
  <c r="BN27" i="31"/>
  <c r="BJ36" i="31"/>
  <c r="BJ32" i="31"/>
  <c r="BJ28" i="31"/>
  <c r="BJ27" i="31"/>
  <c r="BJ42" i="31"/>
  <c r="BJ33" i="31"/>
  <c r="BJ24" i="31"/>
  <c r="BJ20" i="31"/>
  <c r="BF36" i="31"/>
  <c r="BF32" i="31"/>
  <c r="BF28" i="31"/>
  <c r="BF29" i="31"/>
  <c r="BF42" i="31"/>
  <c r="BF26" i="31"/>
  <c r="BF22" i="31"/>
  <c r="BF27" i="31"/>
  <c r="BB36" i="31"/>
  <c r="BB32" i="31"/>
  <c r="BB28" i="31"/>
  <c r="BB27" i="31"/>
  <c r="BB42" i="31"/>
  <c r="BB33" i="31"/>
  <c r="BB24" i="31"/>
  <c r="BB20" i="31"/>
  <c r="AX36" i="31"/>
  <c r="AX32" i="31"/>
  <c r="AX28" i="31"/>
  <c r="AX29" i="31"/>
  <c r="AX42" i="31"/>
  <c r="AX26" i="31"/>
  <c r="AX22" i="31"/>
  <c r="AX27" i="31"/>
  <c r="AT36" i="31"/>
  <c r="AT32" i="31"/>
  <c r="AT28" i="31"/>
  <c r="AT27" i="31"/>
  <c r="AT42" i="31"/>
  <c r="AT33" i="31"/>
  <c r="AT24" i="31"/>
  <c r="AT20" i="31"/>
  <c r="AP36" i="31"/>
  <c r="AP32" i="31"/>
  <c r="AP28" i="31"/>
  <c r="AP29" i="31"/>
  <c r="AP42" i="31"/>
  <c r="AP26" i="31"/>
  <c r="AP22" i="31"/>
  <c r="AP27" i="31"/>
  <c r="AL36" i="31"/>
  <c r="AL32" i="31"/>
  <c r="AL28" i="31"/>
  <c r="AL27" i="31"/>
  <c r="AL42" i="31"/>
  <c r="AL33" i="31"/>
  <c r="AL24" i="31"/>
  <c r="AL20" i="31"/>
  <c r="AH36" i="31"/>
  <c r="AH32" i="31"/>
  <c r="AH28" i="31"/>
  <c r="AH29" i="31"/>
  <c r="AH42" i="31"/>
  <c r="AH26" i="31"/>
  <c r="AH22" i="31"/>
  <c r="AH27" i="31"/>
  <c r="AD36" i="31"/>
  <c r="AD32" i="31"/>
  <c r="AD28" i="31"/>
  <c r="AD27" i="31"/>
  <c r="AD42" i="31"/>
  <c r="AD33" i="31"/>
  <c r="AD24" i="31"/>
  <c r="Z40" i="31"/>
  <c r="Z37" i="31"/>
  <c r="Z30" i="31"/>
  <c r="Z33" i="31"/>
  <c r="Z41" i="31"/>
  <c r="Z39" i="31"/>
  <c r="Z24" i="31"/>
  <c r="Z27" i="31"/>
  <c r="V36" i="31"/>
  <c r="V32" i="31"/>
  <c r="V28" i="31"/>
  <c r="V27" i="31"/>
  <c r="V42" i="31"/>
  <c r="V33" i="31"/>
  <c r="V24" i="31"/>
  <c r="R40" i="31"/>
  <c r="R37" i="31"/>
  <c r="R30" i="31"/>
  <c r="R33" i="31"/>
  <c r="R41" i="31"/>
  <c r="R39" i="31"/>
  <c r="R24" i="31"/>
  <c r="R27" i="31"/>
  <c r="N36" i="31"/>
  <c r="N32" i="31"/>
  <c r="N28" i="31"/>
  <c r="N27" i="31"/>
  <c r="N42" i="31"/>
  <c r="N33" i="31"/>
  <c r="N24" i="31"/>
  <c r="J40" i="31"/>
  <c r="J37" i="31"/>
  <c r="J30" i="31"/>
  <c r="J33" i="31"/>
  <c r="J41" i="31"/>
  <c r="J39" i="31"/>
  <c r="J24" i="31"/>
  <c r="J27" i="31"/>
  <c r="F36" i="31"/>
  <c r="F32" i="31"/>
  <c r="F28" i="31"/>
  <c r="F27" i="31"/>
  <c r="F42" i="31"/>
  <c r="F33" i="31"/>
  <c r="F24"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F20" i="31"/>
  <c r="N20" i="31"/>
  <c r="V20" i="31"/>
  <c r="AD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F23" i="31"/>
  <c r="N23" i="31"/>
  <c r="V23" i="31"/>
  <c r="AD23" i="31"/>
  <c r="AP23" i="31"/>
  <c r="BF23" i="31"/>
  <c r="BV23" i="31"/>
  <c r="CL23" i="31"/>
  <c r="DB23" i="31"/>
  <c r="AA63" i="39" l="1"/>
  <c r="Z60" i="39"/>
  <c r="AE63" i="39"/>
  <c r="AI63" i="39"/>
  <c r="Z64" i="39"/>
  <c r="Z70" i="39"/>
  <c r="Z82" i="39"/>
  <c r="AC96" i="39"/>
  <c r="AG96" i="39"/>
  <c r="AK117" i="39"/>
  <c r="AC117" i="39"/>
  <c r="AG117" i="39"/>
  <c r="Z58" i="39"/>
  <c r="AC124" i="39"/>
  <c r="AG124" i="39"/>
  <c r="AK124" i="39"/>
  <c r="AA96" i="39"/>
  <c r="Z89" i="39"/>
  <c r="AE96" i="39"/>
  <c r="AI96" i="39"/>
  <c r="Z103" i="39"/>
  <c r="AA117" i="39"/>
  <c r="AE117" i="39"/>
  <c r="AI117" i="39"/>
  <c r="Z86" i="39"/>
  <c r="AA79" i="39"/>
  <c r="Z76" i="39"/>
  <c r="Z79" i="39" s="1"/>
  <c r="AE79" i="39"/>
  <c r="AI79" i="39"/>
  <c r="AA124" i="39"/>
  <c r="Z121" i="39"/>
  <c r="AE124" i="39"/>
  <c r="AI124" i="39"/>
  <c r="Z97" i="39"/>
  <c r="AC63" i="39"/>
  <c r="AG63" i="39"/>
  <c r="AK63" i="39"/>
  <c r="AC79" i="39"/>
  <c r="AG79" i="39"/>
  <c r="AK79" i="39"/>
  <c r="Z108" i="39"/>
  <c r="Z117" i="39" s="1"/>
  <c r="AK96" i="39"/>
  <c r="Z84" i="39"/>
  <c r="Z118" i="39"/>
  <c r="D13" i="33"/>
  <c r="C10" i="33"/>
  <c r="C47" i="33"/>
  <c r="C53" i="33"/>
  <c r="D67" i="33"/>
  <c r="C65" i="33"/>
  <c r="C68" i="33"/>
  <c r="C14" i="33"/>
  <c r="C20" i="33"/>
  <c r="D29" i="33"/>
  <c r="C26" i="33"/>
  <c r="C71" i="33"/>
  <c r="D74" i="33"/>
  <c r="C8" i="33"/>
  <c r="C32" i="33"/>
  <c r="C34" i="33"/>
  <c r="C36" i="33"/>
  <c r="D46" i="33"/>
  <c r="C39" i="33"/>
  <c r="C58" i="33"/>
  <c r="H56" i="30"/>
  <c r="B57" i="30"/>
  <c r="R57" i="30"/>
  <c r="H55" i="30"/>
  <c r="H57" i="30" s="1"/>
  <c r="O40" i="30"/>
  <c r="S30" i="30"/>
  <c r="K36" i="30"/>
  <c r="U37" i="30"/>
  <c r="U36" i="30" s="1"/>
  <c r="E56" i="30"/>
  <c r="K17" i="30"/>
  <c r="U18" i="30"/>
  <c r="U17" i="30" s="1"/>
  <c r="K31" i="30"/>
  <c r="U32" i="30"/>
  <c r="U31" i="30" s="1"/>
  <c r="K33" i="30"/>
  <c r="U34" i="30"/>
  <c r="U33" i="30" s="1"/>
  <c r="T55" i="30"/>
  <c r="T57" i="30" s="1"/>
  <c r="K41" i="30"/>
  <c r="U42" i="30"/>
  <c r="U41" i="30" s="1"/>
  <c r="K10" i="30"/>
  <c r="U10" i="30" s="1"/>
  <c r="U11" i="30"/>
  <c r="F40" i="30"/>
  <c r="J30" i="30"/>
  <c r="D55" i="30"/>
  <c r="D57" i="30" s="1"/>
  <c r="L55" i="30"/>
  <c r="L57" i="30" s="1"/>
  <c r="P55" i="30"/>
  <c r="P57" i="30" s="1"/>
  <c r="S40" i="30"/>
  <c r="J40" i="30"/>
  <c r="K48" i="30"/>
  <c r="U49" i="30"/>
  <c r="U48" i="30" s="1"/>
  <c r="AD19" i="31"/>
  <c r="V19" i="31"/>
  <c r="N19" i="31"/>
  <c r="F19" i="31"/>
  <c r="GL15" i="31"/>
  <c r="GD15" i="31"/>
  <c r="FV15" i="31"/>
  <c r="FN15" i="31"/>
  <c r="FF15" i="31"/>
  <c r="EX15" i="31"/>
  <c r="EP15" i="31"/>
  <c r="EH15" i="31"/>
  <c r="DZ15" i="31"/>
  <c r="DR15" i="31"/>
  <c r="DJ15" i="31"/>
  <c r="DB15" i="31"/>
  <c r="CT15" i="31"/>
  <c r="CL15" i="31"/>
  <c r="CD15" i="31"/>
  <c r="BV15" i="31"/>
  <c r="BN15" i="31"/>
  <c r="BF15" i="31"/>
  <c r="AX15" i="31"/>
  <c r="AP15" i="31"/>
  <c r="AH15" i="31"/>
  <c r="Z15" i="31"/>
  <c r="R15" i="31"/>
  <c r="J15" i="3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B17" i="31"/>
  <c r="F31" i="31"/>
  <c r="F35" i="31"/>
  <c r="J38" i="31"/>
  <c r="N31" i="31"/>
  <c r="N35" i="31"/>
  <c r="R38" i="31"/>
  <c r="V31" i="31"/>
  <c r="V35" i="31"/>
  <c r="Z38" i="31"/>
  <c r="AD31" i="31"/>
  <c r="AD35" i="31"/>
  <c r="AH25" i="31"/>
  <c r="AH31" i="31"/>
  <c r="AH35" i="31"/>
  <c r="AL19" i="31"/>
  <c r="AL31" i="31"/>
  <c r="AL35" i="31"/>
  <c r="AP25" i="31"/>
  <c r="AP31" i="31"/>
  <c r="AP35" i="31"/>
  <c r="AT19" i="31"/>
  <c r="AT31" i="31"/>
  <c r="AT35" i="31"/>
  <c r="AX25" i="31"/>
  <c r="AX31" i="31"/>
  <c r="AX35" i="31"/>
  <c r="BB19" i="31"/>
  <c r="BB31" i="31"/>
  <c r="BB35" i="31"/>
  <c r="BF25" i="31"/>
  <c r="BF31" i="31"/>
  <c r="BF35" i="31"/>
  <c r="BJ19" i="31"/>
  <c r="BJ31" i="31"/>
  <c r="BJ35" i="31"/>
  <c r="BN25" i="31"/>
  <c r="BN31" i="31"/>
  <c r="BN35" i="31"/>
  <c r="BR19" i="31"/>
  <c r="BR31" i="31"/>
  <c r="BR35" i="31"/>
  <c r="BV25" i="31"/>
  <c r="BV31" i="31"/>
  <c r="BV35" i="31"/>
  <c r="BZ19" i="31"/>
  <c r="BZ31" i="31"/>
  <c r="BZ35" i="31"/>
  <c r="CD25" i="31"/>
  <c r="CD31" i="31"/>
  <c r="CD35" i="31"/>
  <c r="CH19" i="31"/>
  <c r="CH31" i="31"/>
  <c r="CH35" i="31"/>
  <c r="CL25" i="31"/>
  <c r="CL31" i="31"/>
  <c r="CL35" i="31"/>
  <c r="CP19" i="31"/>
  <c r="CP31" i="31"/>
  <c r="CP35" i="31"/>
  <c r="CT25" i="31"/>
  <c r="CT31" i="31"/>
  <c r="CT35" i="31"/>
  <c r="CX19" i="31"/>
  <c r="CX31" i="31"/>
  <c r="CX35" i="31"/>
  <c r="DB25" i="31"/>
  <c r="DB31" i="31"/>
  <c r="DB35" i="31"/>
  <c r="DF25" i="31"/>
  <c r="DF31" i="31"/>
  <c r="DJ25" i="31"/>
  <c r="DJ38" i="31"/>
  <c r="DJ35" i="31"/>
  <c r="DN25" i="31"/>
  <c r="DN31" i="31"/>
  <c r="DR25" i="31"/>
  <c r="DR38" i="31"/>
  <c r="DR35" i="31"/>
  <c r="DV25" i="31"/>
  <c r="DV35" i="31"/>
  <c r="DZ25" i="31"/>
  <c r="DZ38" i="31"/>
  <c r="DZ31" i="31"/>
  <c r="ED25" i="31"/>
  <c r="ED35" i="31"/>
  <c r="EH19" i="31"/>
  <c r="EH31" i="31"/>
  <c r="EL25" i="31"/>
  <c r="EL35" i="31"/>
  <c r="EP19" i="31"/>
  <c r="EP31" i="31"/>
  <c r="ET25" i="31"/>
  <c r="ET35" i="31"/>
  <c r="EX19" i="31"/>
  <c r="EX31" i="31"/>
  <c r="FB38" i="31"/>
  <c r="FB25" i="31"/>
  <c r="FB35" i="31"/>
  <c r="FF19" i="31"/>
  <c r="FF38" i="31"/>
  <c r="FF31" i="31"/>
  <c r="FJ38" i="31"/>
  <c r="FJ25" i="31"/>
  <c r="FJ35" i="31"/>
  <c r="FN19" i="31"/>
  <c r="FN38" i="31"/>
  <c r="FN31" i="31"/>
  <c r="FR38" i="31"/>
  <c r="FR25" i="31"/>
  <c r="FR35" i="31"/>
  <c r="FV19" i="31"/>
  <c r="FV38" i="31"/>
  <c r="FV31" i="31"/>
  <c r="FZ38" i="31"/>
  <c r="FZ25" i="31"/>
  <c r="FZ35" i="31"/>
  <c r="GD19" i="31"/>
  <c r="GD38" i="31"/>
  <c r="GD25" i="31"/>
  <c r="GD35" i="31"/>
  <c r="GH38" i="31"/>
  <c r="GH31" i="31"/>
  <c r="GL19" i="31"/>
  <c r="GL38" i="31"/>
  <c r="GL25" i="31"/>
  <c r="GL35" i="31"/>
  <c r="GP38" i="31"/>
  <c r="GP31" i="31"/>
  <c r="B23" i="31"/>
  <c r="B21" i="31"/>
  <c r="AB19" i="31"/>
  <c r="T19" i="31"/>
  <c r="L19" i="31"/>
  <c r="D19" i="31"/>
  <c r="B20" i="31"/>
  <c r="GN15" i="31"/>
  <c r="GF15" i="31"/>
  <c r="FX15" i="31"/>
  <c r="FP15" i="31"/>
  <c r="FH15" i="31"/>
  <c r="EZ15" i="31"/>
  <c r="ER15" i="31"/>
  <c r="EJ15" i="31"/>
  <c r="EB15" i="31"/>
  <c r="DT15" i="31"/>
  <c r="DL15" i="31"/>
  <c r="DD15" i="31"/>
  <c r="CV15" i="31"/>
  <c r="CN15" i="31"/>
  <c r="CF15" i="31"/>
  <c r="BX15" i="31"/>
  <c r="BP15" i="31"/>
  <c r="BH15" i="31"/>
  <c r="AZ15" i="31"/>
  <c r="AR15" i="31"/>
  <c r="AJ15" i="31"/>
  <c r="AB15" i="31"/>
  <c r="T15" i="31"/>
  <c r="L15" i="31"/>
  <c r="D15" i="31"/>
  <c r="B16"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B14" i="31"/>
  <c r="B13" i="31" s="1"/>
  <c r="B29" i="31"/>
  <c r="B30" i="31"/>
  <c r="B33" i="31"/>
  <c r="D35" i="31"/>
  <c r="B36" i="31"/>
  <c r="B22" i="31"/>
  <c r="D25" i="31"/>
  <c r="B26" i="31"/>
  <c r="D38" i="31"/>
  <c r="B39" i="31"/>
  <c r="B41" i="31"/>
  <c r="L35" i="31"/>
  <c r="L25" i="31"/>
  <c r="L38" i="31"/>
  <c r="T35" i="31"/>
  <c r="T25" i="31"/>
  <c r="T38" i="31"/>
  <c r="AB35" i="31"/>
  <c r="AB25" i="31"/>
  <c r="AB38" i="31"/>
  <c r="AJ35" i="31"/>
  <c r="AJ25" i="31"/>
  <c r="AJ38" i="31"/>
  <c r="AN19" i="31"/>
  <c r="AR35" i="31"/>
  <c r="AR25" i="31"/>
  <c r="AR38" i="31"/>
  <c r="AV19" i="31"/>
  <c r="AZ35" i="31"/>
  <c r="AZ25" i="31"/>
  <c r="AZ38" i="31"/>
  <c r="BD19" i="31"/>
  <c r="BH35" i="31"/>
  <c r="BH25" i="31"/>
  <c r="BH38" i="31"/>
  <c r="BL19" i="31"/>
  <c r="BP35" i="31"/>
  <c r="BP25" i="31"/>
  <c r="BP38" i="31"/>
  <c r="BT19" i="31"/>
  <c r="BX35" i="31"/>
  <c r="BX25" i="31"/>
  <c r="BX38" i="31"/>
  <c r="CB19" i="31"/>
  <c r="CF35" i="31"/>
  <c r="CF25" i="31"/>
  <c r="CF38" i="31"/>
  <c r="CJ19" i="31"/>
  <c r="CN35" i="31"/>
  <c r="CN25" i="31"/>
  <c r="CN38" i="31"/>
  <c r="CR19" i="31"/>
  <c r="CV35" i="31"/>
  <c r="CV25" i="31"/>
  <c r="CV38" i="31"/>
  <c r="CZ19" i="31"/>
  <c r="DD19" i="31"/>
  <c r="DD38" i="31"/>
  <c r="DH35" i="31"/>
  <c r="DH25" i="31"/>
  <c r="DL19" i="31"/>
  <c r="DL38" i="31"/>
  <c r="DP35" i="31"/>
  <c r="DP25" i="31"/>
  <c r="DT19" i="31"/>
  <c r="DT38" i="31"/>
  <c r="DX35" i="31"/>
  <c r="DX19" i="31"/>
  <c r="DX38" i="31"/>
  <c r="EB25" i="31"/>
  <c r="EF35" i="31"/>
  <c r="EF19" i="31"/>
  <c r="EF38" i="31"/>
  <c r="EJ31" i="31"/>
  <c r="EJ35" i="31"/>
  <c r="EJ19" i="31"/>
  <c r="EN35" i="31"/>
  <c r="EN19" i="31"/>
  <c r="EN38" i="31"/>
  <c r="ER31" i="31"/>
  <c r="ER35" i="31"/>
  <c r="ER19" i="31"/>
  <c r="EV35" i="31"/>
  <c r="EV19" i="31"/>
  <c r="EV38" i="31"/>
  <c r="EZ25" i="31"/>
  <c r="FD31" i="31"/>
  <c r="FD38" i="31"/>
  <c r="FH25" i="31"/>
  <c r="FL31" i="31"/>
  <c r="FL38" i="31"/>
  <c r="FP25" i="31"/>
  <c r="FT31" i="31"/>
  <c r="FT38" i="31"/>
  <c r="FX25" i="31"/>
  <c r="GB31" i="31"/>
  <c r="GB38" i="31"/>
  <c r="GF25" i="31"/>
  <c r="GF19" i="31"/>
  <c r="GF38" i="31"/>
  <c r="GJ31" i="31"/>
  <c r="GJ19" i="31"/>
  <c r="GN25" i="31"/>
  <c r="GN31" i="31"/>
  <c r="GN34" i="31" s="1"/>
  <c r="GN19" i="31"/>
  <c r="GN38" i="31"/>
  <c r="GR31" i="31"/>
  <c r="GR19" i="31"/>
  <c r="Z19" i="31"/>
  <c r="R19" i="31"/>
  <c r="J19" i="31"/>
  <c r="GP15" i="31"/>
  <c r="GP18" i="31" s="1"/>
  <c r="GH15" i="31"/>
  <c r="GH18" i="31" s="1"/>
  <c r="FZ15" i="31"/>
  <c r="FZ18" i="31" s="1"/>
  <c r="FR15" i="31"/>
  <c r="FR18" i="31" s="1"/>
  <c r="FJ15" i="31"/>
  <c r="FJ18" i="31" s="1"/>
  <c r="FB15" i="31"/>
  <c r="FB18" i="31" s="1"/>
  <c r="ET15" i="31"/>
  <c r="ET18" i="31" s="1"/>
  <c r="EL15" i="31"/>
  <c r="EL18" i="31" s="1"/>
  <c r="ED15" i="31"/>
  <c r="ED18" i="31" s="1"/>
  <c r="DV15" i="31"/>
  <c r="DV18" i="31" s="1"/>
  <c r="DN15" i="31"/>
  <c r="DN18" i="31" s="1"/>
  <c r="DF15" i="31"/>
  <c r="DF18" i="31" s="1"/>
  <c r="CX15" i="31"/>
  <c r="CX18" i="31" s="1"/>
  <c r="CP15" i="31"/>
  <c r="CP18" i="31" s="1"/>
  <c r="CH15" i="31"/>
  <c r="CH18" i="31" s="1"/>
  <c r="BZ15" i="31"/>
  <c r="BZ18" i="31" s="1"/>
  <c r="BR15" i="31"/>
  <c r="BR18" i="31" s="1"/>
  <c r="BJ15" i="31"/>
  <c r="BJ18" i="31" s="1"/>
  <c r="BB15" i="31"/>
  <c r="BB18" i="31" s="1"/>
  <c r="AT15" i="31"/>
  <c r="AT18" i="31" s="1"/>
  <c r="AL15" i="31"/>
  <c r="AL18" i="31" s="1"/>
  <c r="AD15" i="31"/>
  <c r="AD18" i="31" s="1"/>
  <c r="V15" i="31"/>
  <c r="V18" i="31" s="1"/>
  <c r="N15" i="31"/>
  <c r="N18" i="31" s="1"/>
  <c r="F15" i="31"/>
  <c r="F18" i="31" s="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F25" i="31"/>
  <c r="F38" i="31"/>
  <c r="J25" i="31"/>
  <c r="J31" i="31"/>
  <c r="J34" i="31" s="1"/>
  <c r="J35" i="31"/>
  <c r="N25" i="31"/>
  <c r="N38" i="31"/>
  <c r="R25" i="31"/>
  <c r="R31" i="31"/>
  <c r="R35" i="31"/>
  <c r="V25" i="31"/>
  <c r="V38" i="31"/>
  <c r="Z25" i="31"/>
  <c r="Z31" i="31"/>
  <c r="Z34" i="31" s="1"/>
  <c r="Z35" i="31"/>
  <c r="AD25" i="31"/>
  <c r="AD38" i="31"/>
  <c r="AH19" i="31"/>
  <c r="AH38" i="31"/>
  <c r="AL25" i="31"/>
  <c r="AL38" i="31"/>
  <c r="AP19" i="31"/>
  <c r="AP38" i="31"/>
  <c r="AT25" i="31"/>
  <c r="AT38" i="31"/>
  <c r="AX19" i="31"/>
  <c r="AX38" i="31"/>
  <c r="BB25" i="31"/>
  <c r="BB38" i="31"/>
  <c r="BF19" i="31"/>
  <c r="BF38" i="31"/>
  <c r="BJ25" i="31"/>
  <c r="BJ38" i="31"/>
  <c r="BN19" i="31"/>
  <c r="BN38" i="31"/>
  <c r="BR25" i="31"/>
  <c r="BR38" i="31"/>
  <c r="BV19" i="31"/>
  <c r="BV38" i="31"/>
  <c r="BZ25" i="31"/>
  <c r="BZ38" i="31"/>
  <c r="CD19" i="31"/>
  <c r="CD38" i="31"/>
  <c r="CH25" i="31"/>
  <c r="CH38" i="31"/>
  <c r="CL19" i="31"/>
  <c r="CL38" i="31"/>
  <c r="CP25" i="31"/>
  <c r="CP38" i="31"/>
  <c r="CT19" i="31"/>
  <c r="CT38" i="31"/>
  <c r="CX25" i="31"/>
  <c r="CX38" i="31"/>
  <c r="DB19" i="31"/>
  <c r="DB38" i="31"/>
  <c r="DF19" i="31"/>
  <c r="DF38" i="31"/>
  <c r="DF35" i="31"/>
  <c r="DJ19" i="31"/>
  <c r="DJ31" i="31"/>
  <c r="DJ34" i="31" s="1"/>
  <c r="DN19" i="31"/>
  <c r="DN38" i="31"/>
  <c r="DN35" i="31"/>
  <c r="DR19" i="31"/>
  <c r="DR31" i="31"/>
  <c r="DV19" i="31"/>
  <c r="DV38" i="31"/>
  <c r="DV31" i="31"/>
  <c r="DV34" i="31" s="1"/>
  <c r="DZ19" i="31"/>
  <c r="DZ35" i="31"/>
  <c r="ED19" i="31"/>
  <c r="ED38" i="31"/>
  <c r="ED31" i="31"/>
  <c r="ED34" i="31" s="1"/>
  <c r="EH25" i="31"/>
  <c r="EH38" i="31"/>
  <c r="EH35" i="31"/>
  <c r="EL19" i="31"/>
  <c r="EL38" i="31"/>
  <c r="EL31" i="31"/>
  <c r="EL34" i="31" s="1"/>
  <c r="EP25" i="31"/>
  <c r="EP38" i="31"/>
  <c r="EP35" i="31"/>
  <c r="ET19" i="31"/>
  <c r="ET38" i="31"/>
  <c r="ET31" i="31"/>
  <c r="ET34" i="31" s="1"/>
  <c r="EX25" i="31"/>
  <c r="EX38" i="31"/>
  <c r="EX35" i="31"/>
  <c r="FB19" i="31"/>
  <c r="FB31" i="31"/>
  <c r="FB34" i="31" s="1"/>
  <c r="FF25" i="31"/>
  <c r="FF35" i="31"/>
  <c r="FJ19" i="31"/>
  <c r="FJ31" i="31"/>
  <c r="FJ34" i="31" s="1"/>
  <c r="FN25" i="31"/>
  <c r="FN35" i="31"/>
  <c r="FR19" i="31"/>
  <c r="FR31" i="31"/>
  <c r="FR34" i="31" s="1"/>
  <c r="FV25" i="31"/>
  <c r="FV35" i="31"/>
  <c r="FZ19" i="31"/>
  <c r="FZ31" i="31"/>
  <c r="FZ34" i="31" s="1"/>
  <c r="GD31" i="31"/>
  <c r="GD34" i="31" s="1"/>
  <c r="GH19" i="31"/>
  <c r="GH25" i="31"/>
  <c r="GH35" i="31"/>
  <c r="GL31" i="31"/>
  <c r="GL34" i="31" s="1"/>
  <c r="GP19" i="31"/>
  <c r="GP25" i="31"/>
  <c r="GP35" i="31"/>
  <c r="AF19" i="31"/>
  <c r="X19" i="31"/>
  <c r="P19" i="31"/>
  <c r="H19" i="31"/>
  <c r="GR15" i="31"/>
  <c r="GJ15" i="31"/>
  <c r="GJ18" i="31" s="1"/>
  <c r="GB15" i="31"/>
  <c r="FT15" i="31"/>
  <c r="FT18" i="31" s="1"/>
  <c r="FL15" i="31"/>
  <c r="FD15" i="31"/>
  <c r="FD18" i="31" s="1"/>
  <c r="EV15" i="31"/>
  <c r="EN15" i="31"/>
  <c r="EN18" i="31" s="1"/>
  <c r="EF15" i="31"/>
  <c r="DX15" i="31"/>
  <c r="DX18" i="31" s="1"/>
  <c r="DP15" i="31"/>
  <c r="DH15" i="31"/>
  <c r="DH18" i="31" s="1"/>
  <c r="CZ15" i="31"/>
  <c r="CR15" i="31"/>
  <c r="CR18" i="31" s="1"/>
  <c r="CJ15" i="31"/>
  <c r="CB15" i="31"/>
  <c r="CB18" i="31" s="1"/>
  <c r="BT15" i="31"/>
  <c r="BL15" i="31"/>
  <c r="BL18" i="31" s="1"/>
  <c r="BD15" i="31"/>
  <c r="AV15" i="31"/>
  <c r="AV18" i="31" s="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B28" i="31"/>
  <c r="D31" i="31"/>
  <c r="D34" i="31" s="1"/>
  <c r="B32" i="31"/>
  <c r="B31" i="31" s="1"/>
  <c r="B37" i="31"/>
  <c r="B40" i="31"/>
  <c r="B24" i="31"/>
  <c r="B27" i="31"/>
  <c r="B42" i="31"/>
  <c r="H31" i="31"/>
  <c r="H35" i="31"/>
  <c r="H25" i="31"/>
  <c r="H38" i="31"/>
  <c r="L31" i="31"/>
  <c r="L34" i="31" s="1"/>
  <c r="P31" i="31"/>
  <c r="P35" i="31"/>
  <c r="P25" i="31"/>
  <c r="P38" i="31"/>
  <c r="T31" i="31"/>
  <c r="T34" i="31" s="1"/>
  <c r="X31" i="31"/>
  <c r="X35" i="31"/>
  <c r="X25" i="31"/>
  <c r="X38" i="31"/>
  <c r="AB31" i="31"/>
  <c r="AB34" i="31" s="1"/>
  <c r="AF31" i="31"/>
  <c r="AF35" i="31"/>
  <c r="AF25" i="31"/>
  <c r="AF38" i="31"/>
  <c r="AJ31" i="31"/>
  <c r="AJ34" i="31" s="1"/>
  <c r="AJ19" i="31"/>
  <c r="AN31" i="31"/>
  <c r="AN35" i="31"/>
  <c r="AN25" i="31"/>
  <c r="AN38" i="31"/>
  <c r="AR31" i="31"/>
  <c r="AR34" i="31" s="1"/>
  <c r="AR19" i="31"/>
  <c r="AV31" i="31"/>
  <c r="AV35" i="31"/>
  <c r="AV25" i="31"/>
  <c r="AV38" i="31"/>
  <c r="AZ31" i="31"/>
  <c r="AZ34" i="31" s="1"/>
  <c r="AZ19" i="31"/>
  <c r="BD31" i="31"/>
  <c r="BD35" i="31"/>
  <c r="BD25" i="31"/>
  <c r="BD38" i="31"/>
  <c r="BH31" i="31"/>
  <c r="BH34" i="31" s="1"/>
  <c r="BH19" i="31"/>
  <c r="BL31" i="31"/>
  <c r="BL35" i="31"/>
  <c r="BL25" i="31"/>
  <c r="BL38" i="31"/>
  <c r="BP31" i="31"/>
  <c r="BP34" i="31" s="1"/>
  <c r="BP19" i="31"/>
  <c r="BT31" i="31"/>
  <c r="BT35" i="31"/>
  <c r="BT25" i="31"/>
  <c r="BT38" i="31"/>
  <c r="BX31" i="31"/>
  <c r="BX34" i="31" s="1"/>
  <c r="BX19" i="31"/>
  <c r="CB31" i="31"/>
  <c r="CB35" i="31"/>
  <c r="CB25" i="31"/>
  <c r="CB38" i="31"/>
  <c r="CF31" i="31"/>
  <c r="CF34" i="31" s="1"/>
  <c r="CF19" i="31"/>
  <c r="CJ31" i="31"/>
  <c r="CJ35" i="31"/>
  <c r="CJ25" i="31"/>
  <c r="CJ38" i="31"/>
  <c r="CN31" i="31"/>
  <c r="CN34" i="31" s="1"/>
  <c r="CN19" i="31"/>
  <c r="CR31" i="31"/>
  <c r="CR35" i="31"/>
  <c r="CR25" i="31"/>
  <c r="CR38" i="31"/>
  <c r="CV31" i="31"/>
  <c r="CV34" i="31" s="1"/>
  <c r="CV19" i="31"/>
  <c r="CZ31" i="31"/>
  <c r="CZ35" i="31"/>
  <c r="CZ25" i="31"/>
  <c r="CZ38" i="31"/>
  <c r="DD31" i="31"/>
  <c r="DD35" i="31"/>
  <c r="DD25" i="31"/>
  <c r="DH31" i="31"/>
  <c r="DH19" i="31"/>
  <c r="DH38" i="31"/>
  <c r="DL31" i="31"/>
  <c r="DL35" i="31"/>
  <c r="DL25" i="31"/>
  <c r="DP31" i="31"/>
  <c r="DP19" i="31"/>
  <c r="DP38" i="31"/>
  <c r="DT31" i="31"/>
  <c r="DT35" i="31"/>
  <c r="DT25" i="31"/>
  <c r="DX31" i="31"/>
  <c r="DX25" i="31"/>
  <c r="EB31" i="31"/>
  <c r="EB35" i="31"/>
  <c r="EB19" i="31"/>
  <c r="EB38" i="31"/>
  <c r="EF31" i="31"/>
  <c r="EF25" i="31"/>
  <c r="EJ25" i="31"/>
  <c r="EJ38" i="31"/>
  <c r="EN31" i="31"/>
  <c r="EN25" i="31"/>
  <c r="ER25" i="31"/>
  <c r="ER38" i="31"/>
  <c r="EV31" i="31"/>
  <c r="EV25" i="31"/>
  <c r="EZ31" i="31"/>
  <c r="EZ35" i="31"/>
  <c r="EZ19" i="31"/>
  <c r="EZ38" i="31"/>
  <c r="FD25" i="31"/>
  <c r="FD35" i="31"/>
  <c r="FD19" i="31"/>
  <c r="FH31" i="31"/>
  <c r="FH35" i="31"/>
  <c r="FH19" i="31"/>
  <c r="FH38" i="31"/>
  <c r="FL25" i="31"/>
  <c r="FL35" i="31"/>
  <c r="FL19" i="31"/>
  <c r="FP31" i="31"/>
  <c r="FP35" i="31"/>
  <c r="FP19" i="31"/>
  <c r="FP38" i="31"/>
  <c r="FT25" i="31"/>
  <c r="FT35" i="31"/>
  <c r="FT19" i="31"/>
  <c r="FX31" i="31"/>
  <c r="FX35" i="31"/>
  <c r="FX19" i="31"/>
  <c r="FX38" i="31"/>
  <c r="GB25" i="31"/>
  <c r="GB35" i="31"/>
  <c r="GB19" i="31"/>
  <c r="GF31" i="31"/>
  <c r="GF34" i="31" s="1"/>
  <c r="GF35" i="31"/>
  <c r="GJ25" i="31"/>
  <c r="GJ35" i="31"/>
  <c r="GJ38" i="31"/>
  <c r="GN35" i="31"/>
  <c r="GR25" i="31"/>
  <c r="GR35" i="31"/>
  <c r="GR38" i="31"/>
  <c r="GK45" i="31"/>
  <c r="GK43" i="31"/>
  <c r="GC45" i="31"/>
  <c r="GC43" i="31"/>
  <c r="FU45" i="31"/>
  <c r="FU43" i="31"/>
  <c r="FM45" i="31"/>
  <c r="FM43" i="31"/>
  <c r="FE45" i="31"/>
  <c r="FE43" i="31"/>
  <c r="EW45" i="31"/>
  <c r="EW43" i="31"/>
  <c r="EO45" i="31"/>
  <c r="EO43" i="31"/>
  <c r="EG45" i="31"/>
  <c r="EG43" i="31"/>
  <c r="DY45" i="31"/>
  <c r="DY43" i="31"/>
  <c r="DQ45" i="31"/>
  <c r="DQ43" i="31"/>
  <c r="DI45" i="31"/>
  <c r="DI43" i="31"/>
  <c r="DA45" i="31"/>
  <c r="DA43" i="31"/>
  <c r="CS45" i="31"/>
  <c r="CS43" i="31"/>
  <c r="CK45" i="31"/>
  <c r="CK43" i="31"/>
  <c r="CC45" i="31"/>
  <c r="CC43" i="31"/>
  <c r="BU45" i="31"/>
  <c r="BU43" i="31"/>
  <c r="BM45" i="31"/>
  <c r="BM43" i="31"/>
  <c r="BE45" i="31"/>
  <c r="BE43" i="31"/>
  <c r="AW45" i="31"/>
  <c r="AW43" i="31"/>
  <c r="AO45" i="31"/>
  <c r="AO43" i="31"/>
  <c r="AG45" i="31"/>
  <c r="AG43" i="31"/>
  <c r="Y45" i="31"/>
  <c r="Y43" i="31"/>
  <c r="Q45" i="31"/>
  <c r="Q43" i="31"/>
  <c r="I45" i="31"/>
  <c r="I43" i="31"/>
  <c r="GM34" i="31"/>
  <c r="GE34" i="31"/>
  <c r="FW34" i="31"/>
  <c r="FO34" i="31"/>
  <c r="FG34" i="31"/>
  <c r="EY34" i="31"/>
  <c r="EQ34" i="31"/>
  <c r="EI34" i="31"/>
  <c r="EA34" i="31"/>
  <c r="DS34" i="31"/>
  <c r="DK34" i="31"/>
  <c r="DC34" i="31"/>
  <c r="CU34" i="31"/>
  <c r="CM34" i="31"/>
  <c r="CE34" i="31"/>
  <c r="BW34" i="31"/>
  <c r="BO34" i="31"/>
  <c r="BG34" i="31"/>
  <c r="AY34" i="31"/>
  <c r="AQ34" i="31"/>
  <c r="AI34" i="31"/>
  <c r="AA34" i="31"/>
  <c r="S34" i="31"/>
  <c r="K34" i="31"/>
  <c r="C34" i="31"/>
  <c r="C18" i="31"/>
  <c r="B15" i="31"/>
  <c r="B18" i="31" s="1"/>
  <c r="GK44" i="31"/>
  <c r="GC44" i="31"/>
  <c r="FU44" i="31"/>
  <c r="FM44" i="31"/>
  <c r="FE44" i="31"/>
  <c r="EW44" i="31"/>
  <c r="EO44" i="31"/>
  <c r="EG44" i="31"/>
  <c r="DY44" i="31"/>
  <c r="DQ44" i="31"/>
  <c r="DI44" i="31"/>
  <c r="DA44" i="31"/>
  <c r="CS44" i="31"/>
  <c r="CK44" i="31"/>
  <c r="CC44" i="31"/>
  <c r="BU44" i="31"/>
  <c r="BM44" i="31"/>
  <c r="BE44" i="31"/>
  <c r="AW44" i="31"/>
  <c r="AO44" i="31"/>
  <c r="AG44" i="31"/>
  <c r="Y44" i="31"/>
  <c r="Q44" i="31"/>
  <c r="I44" i="31"/>
  <c r="GS45" i="31"/>
  <c r="GS43" i="31"/>
  <c r="GS44" i="31" s="1"/>
  <c r="GQ45" i="31"/>
  <c r="GQ43" i="31"/>
  <c r="GG45" i="31"/>
  <c r="GG43" i="31"/>
  <c r="FY45" i="31"/>
  <c r="FY43" i="31"/>
  <c r="FQ45" i="31"/>
  <c r="FQ43" i="31"/>
  <c r="FI45" i="31"/>
  <c r="FI43" i="31"/>
  <c r="FA45" i="31"/>
  <c r="FA43" i="31"/>
  <c r="ES45" i="31"/>
  <c r="ES43" i="31"/>
  <c r="EK45" i="31"/>
  <c r="EK43" i="31"/>
  <c r="EC45" i="31"/>
  <c r="EC43" i="31"/>
  <c r="DU45" i="31"/>
  <c r="DU43" i="31"/>
  <c r="DM45" i="31"/>
  <c r="DM43" i="31"/>
  <c r="DE45" i="31"/>
  <c r="DE43" i="31"/>
  <c r="CW45" i="31"/>
  <c r="CW43" i="31"/>
  <c r="CO45" i="31"/>
  <c r="CO43" i="31"/>
  <c r="CG45" i="31"/>
  <c r="CG43" i="31"/>
  <c r="BY45" i="31"/>
  <c r="BY43" i="31"/>
  <c r="BQ45" i="31"/>
  <c r="BQ43" i="31"/>
  <c r="BI45" i="31"/>
  <c r="BI43" i="31"/>
  <c r="BA45" i="31"/>
  <c r="BA43" i="31"/>
  <c r="AS45" i="31"/>
  <c r="AS43" i="31"/>
  <c r="AK45" i="31"/>
  <c r="AK43" i="31"/>
  <c r="AC45" i="31"/>
  <c r="AC43" i="31"/>
  <c r="U45" i="31"/>
  <c r="U43" i="31"/>
  <c r="M45" i="31"/>
  <c r="M43" i="31"/>
  <c r="E45" i="31"/>
  <c r="E43" i="31"/>
  <c r="GO34" i="31"/>
  <c r="GI43" i="31"/>
  <c r="GI45" i="31" s="1"/>
  <c r="GA43" i="31"/>
  <c r="GA45" i="31" s="1"/>
  <c r="FS43" i="31"/>
  <c r="FS45" i="31" s="1"/>
  <c r="FK43" i="31"/>
  <c r="FK45" i="31" s="1"/>
  <c r="FC43" i="31"/>
  <c r="FC45" i="31" s="1"/>
  <c r="EU34" i="31"/>
  <c r="EM34" i="31"/>
  <c r="EE34" i="31"/>
  <c r="DW34" i="31"/>
  <c r="DO34" i="31"/>
  <c r="DG34" i="31"/>
  <c r="CY34" i="31"/>
  <c r="CQ34" i="31"/>
  <c r="CI34" i="31"/>
  <c r="CA34" i="31"/>
  <c r="BS34" i="31"/>
  <c r="BK34" i="31"/>
  <c r="BC34" i="31"/>
  <c r="AU34" i="31"/>
  <c r="AM34" i="31"/>
  <c r="AE34" i="31"/>
  <c r="W34" i="31"/>
  <c r="O34" i="31"/>
  <c r="G34" i="31"/>
  <c r="GT18" i="31"/>
  <c r="GT43" i="31" s="1"/>
  <c r="GT45" i="31" s="1"/>
  <c r="GQ44" i="31"/>
  <c r="GI44" i="31"/>
  <c r="FS44" i="31"/>
  <c r="FC44" i="31"/>
  <c r="GG44" i="31"/>
  <c r="FY44" i="31"/>
  <c r="FQ44" i="31"/>
  <c r="FI44" i="31"/>
  <c r="FA44" i="31"/>
  <c r="ES44" i="31"/>
  <c r="EK44" i="31"/>
  <c r="EC44" i="31"/>
  <c r="DU44" i="31"/>
  <c r="DM44" i="31"/>
  <c r="DE44" i="31"/>
  <c r="CW44" i="31"/>
  <c r="CO44" i="31"/>
  <c r="CG44" i="31"/>
  <c r="BY44" i="31"/>
  <c r="BQ44" i="31"/>
  <c r="BI44" i="31"/>
  <c r="BA44" i="31"/>
  <c r="AS44" i="31"/>
  <c r="AK44" i="31"/>
  <c r="AC44" i="31"/>
  <c r="U44" i="31"/>
  <c r="M44" i="31"/>
  <c r="E44" i="31"/>
  <c r="C42" i="29"/>
  <c r="G42" i="29"/>
  <c r="K42" i="29"/>
  <c r="O42" i="29"/>
  <c r="H41" i="29"/>
  <c r="P41" i="29"/>
  <c r="X85" i="27"/>
  <c r="X45" i="27"/>
  <c r="X44" i="27" s="1"/>
  <c r="P85" i="27"/>
  <c r="P45" i="27"/>
  <c r="P44" i="27" s="1"/>
  <c r="I44" i="27"/>
  <c r="H85" i="27"/>
  <c r="H45" i="27"/>
  <c r="H44" i="27" s="1"/>
  <c r="Y39" i="27"/>
  <c r="X80" i="27"/>
  <c r="X40" i="27"/>
  <c r="X39" i="27" s="1"/>
  <c r="Q39" i="27"/>
  <c r="P80" i="27"/>
  <c r="P40" i="27"/>
  <c r="P39" i="27" s="1"/>
  <c r="I39" i="27"/>
  <c r="H80" i="27"/>
  <c r="H40" i="27"/>
  <c r="H39" i="27" s="1"/>
  <c r="Y56" i="27"/>
  <c r="X97" i="27"/>
  <c r="X57" i="27"/>
  <c r="X56" i="27" s="1"/>
  <c r="Q56" i="27"/>
  <c r="P97" i="27"/>
  <c r="P57" i="27"/>
  <c r="P56" i="27" s="1"/>
  <c r="I56" i="27"/>
  <c r="H97" i="27"/>
  <c r="H57" i="27"/>
  <c r="H56" i="27" s="1"/>
  <c r="AB112" i="27"/>
  <c r="AB72" i="27"/>
  <c r="AB71" i="27" s="1"/>
  <c r="U115" i="27"/>
  <c r="U55" i="27" s="1"/>
  <c r="U54" i="27" s="1"/>
  <c r="T112" i="27"/>
  <c r="T72" i="27"/>
  <c r="T71" i="27" s="1"/>
  <c r="M115" i="27"/>
  <c r="M55" i="27" s="1"/>
  <c r="M54" i="27" s="1"/>
  <c r="L112" i="27"/>
  <c r="L72" i="27"/>
  <c r="L71" i="27" s="1"/>
  <c r="E115" i="27"/>
  <c r="E55" i="27" s="1"/>
  <c r="E54" i="27" s="1"/>
  <c r="Z115" i="27"/>
  <c r="Z55" i="27" s="1"/>
  <c r="Z54" i="27" s="1"/>
  <c r="R115" i="27"/>
  <c r="R55" i="27" s="1"/>
  <c r="R54" i="27" s="1"/>
  <c r="J115" i="27"/>
  <c r="J55" i="27" s="1"/>
  <c r="J54" i="27" s="1"/>
  <c r="AA115" i="27"/>
  <c r="AA55" i="27" s="1"/>
  <c r="AA54" i="27" s="1"/>
  <c r="W115" i="27"/>
  <c r="W55" i="27" s="1"/>
  <c r="W54" i="27" s="1"/>
  <c r="S115" i="27"/>
  <c r="S55" i="27" s="1"/>
  <c r="S54" i="27" s="1"/>
  <c r="O115" i="27"/>
  <c r="O55" i="27" s="1"/>
  <c r="O54" i="27" s="1"/>
  <c r="K115" i="27"/>
  <c r="K55" i="27" s="1"/>
  <c r="K54" i="27" s="1"/>
  <c r="G115" i="27"/>
  <c r="G55" i="27" s="1"/>
  <c r="G54" i="27" s="1"/>
  <c r="X93" i="27"/>
  <c r="X53" i="27"/>
  <c r="X52" i="27" s="1"/>
  <c r="P93" i="27"/>
  <c r="P53" i="27"/>
  <c r="P52" i="27" s="1"/>
  <c r="H93" i="27"/>
  <c r="H53" i="27"/>
  <c r="H52" i="27" s="1"/>
  <c r="X91" i="27"/>
  <c r="X51" i="27"/>
  <c r="X50" i="27" s="1"/>
  <c r="P91" i="27"/>
  <c r="P51" i="27"/>
  <c r="P50" i="27" s="1"/>
  <c r="H91" i="27"/>
  <c r="H51" i="27"/>
  <c r="H50" i="27" s="1"/>
  <c r="AB85" i="27"/>
  <c r="AB45" i="27"/>
  <c r="AB44" i="27" s="1"/>
  <c r="T85" i="27"/>
  <c r="T45" i="27"/>
  <c r="T44" i="27" s="1"/>
  <c r="L85" i="27"/>
  <c r="L45" i="27"/>
  <c r="L44" i="27" s="1"/>
  <c r="AB80" i="27"/>
  <c r="AB40" i="27"/>
  <c r="AB39" i="27" s="1"/>
  <c r="T80" i="27"/>
  <c r="T40" i="27"/>
  <c r="T39" i="27" s="1"/>
  <c r="L80" i="27"/>
  <c r="L40" i="27"/>
  <c r="L39" i="27" s="1"/>
  <c r="AB97" i="27"/>
  <c r="AB57" i="27"/>
  <c r="AB56" i="27" s="1"/>
  <c r="U56" i="27"/>
  <c r="T97" i="27"/>
  <c r="T57" i="27"/>
  <c r="T56" i="27" s="1"/>
  <c r="M56" i="27"/>
  <c r="L97" i="27"/>
  <c r="L57" i="27"/>
  <c r="L56" i="27" s="1"/>
  <c r="E56" i="27"/>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115" i="27" s="1"/>
  <c r="X55" i="27" s="1"/>
  <c r="X54" i="27" s="1"/>
  <c r="X72" i="27"/>
  <c r="X71" i="27" s="1"/>
  <c r="X74" i="27" s="1"/>
  <c r="X75" i="27" s="1"/>
  <c r="Q115" i="27"/>
  <c r="Q55" i="27" s="1"/>
  <c r="Q54" i="27" s="1"/>
  <c r="Q74" i="27" s="1"/>
  <c r="Q75" i="27" s="1"/>
  <c r="M74" i="27"/>
  <c r="M75" i="27" s="1"/>
  <c r="P112" i="27"/>
  <c r="P115" i="27" s="1"/>
  <c r="P55" i="27" s="1"/>
  <c r="P54" i="27" s="1"/>
  <c r="P72" i="27"/>
  <c r="P71" i="27" s="1"/>
  <c r="P74" i="27" s="1"/>
  <c r="P75" i="27" s="1"/>
  <c r="I115" i="27"/>
  <c r="I55" i="27" s="1"/>
  <c r="I54" i="27" s="1"/>
  <c r="I74" i="27" s="1"/>
  <c r="I75" i="27" s="1"/>
  <c r="E74" i="27"/>
  <c r="E75" i="27" s="1"/>
  <c r="H112" i="27"/>
  <c r="H115" i="27" s="1"/>
  <c r="H55" i="27" s="1"/>
  <c r="H54" i="27" s="1"/>
  <c r="H72" i="27"/>
  <c r="H71" i="27" s="1"/>
  <c r="H74" i="27" s="1"/>
  <c r="H75" i="27" s="1"/>
  <c r="Z74" i="27"/>
  <c r="Z75" i="27" s="1"/>
  <c r="R74" i="27"/>
  <c r="R75" i="27" s="1"/>
  <c r="J74" i="27"/>
  <c r="J75" i="27" s="1"/>
  <c r="AA74" i="27"/>
  <c r="AA75" i="27" s="1"/>
  <c r="W74" i="27"/>
  <c r="W75" i="27" s="1"/>
  <c r="S74" i="27"/>
  <c r="S75" i="27" s="1"/>
  <c r="O74" i="27"/>
  <c r="O75" i="27" s="1"/>
  <c r="K74" i="27"/>
  <c r="K75" i="27" s="1"/>
  <c r="G74" i="27"/>
  <c r="G75" i="27" s="1"/>
  <c r="AB93" i="27"/>
  <c r="AB53" i="27"/>
  <c r="AB52" i="27" s="1"/>
  <c r="T93" i="27"/>
  <c r="T53" i="27"/>
  <c r="T52" i="27" s="1"/>
  <c r="L93" i="27"/>
  <c r="L53" i="27"/>
  <c r="L52" i="27" s="1"/>
  <c r="AB91" i="27"/>
  <c r="AB51" i="27"/>
  <c r="AB50" i="27" s="1"/>
  <c r="T91" i="27"/>
  <c r="T51" i="27"/>
  <c r="T50" i="27" s="1"/>
  <c r="L91" i="27"/>
  <c r="L51" i="27"/>
  <c r="L50" i="27" s="1"/>
  <c r="R28" i="23"/>
  <c r="V16" i="23"/>
  <c r="R16" i="23"/>
  <c r="M28" i="23"/>
  <c r="N29" i="23"/>
  <c r="V11" i="23"/>
  <c r="R11" i="23"/>
  <c r="N37" i="23"/>
  <c r="X37" i="23" s="1"/>
  <c r="N35" i="23"/>
  <c r="X35" i="23" s="1"/>
  <c r="N33" i="23"/>
  <c r="X33" i="23" s="1"/>
  <c r="N31" i="23"/>
  <c r="X31" i="23" s="1"/>
  <c r="L45" i="23"/>
  <c r="W45" i="23"/>
  <c r="S45" i="23"/>
  <c r="O45" i="23"/>
  <c r="N44" i="23"/>
  <c r="M43" i="23"/>
  <c r="F45" i="23"/>
  <c r="Q45" i="23"/>
  <c r="E45" i="23"/>
  <c r="I43" i="23"/>
  <c r="N38" i="23"/>
  <c r="X38" i="23" s="1"/>
  <c r="I24" i="23"/>
  <c r="N13" i="23"/>
  <c r="X13" i="23" s="1"/>
  <c r="M16" i="23"/>
  <c r="N17" i="23"/>
  <c r="N36" i="23"/>
  <c r="X36" i="23" s="1"/>
  <c r="N34" i="23"/>
  <c r="X34" i="23" s="1"/>
  <c r="N32" i="23"/>
  <c r="X32" i="23" s="1"/>
  <c r="I28" i="23"/>
  <c r="I11" i="23"/>
  <c r="M11" i="23"/>
  <c r="N12" i="23"/>
  <c r="T45" i="23"/>
  <c r="H45" i="23"/>
  <c r="V45" i="23"/>
  <c r="R45" i="23"/>
  <c r="G45" i="23"/>
  <c r="M24" i="23"/>
  <c r="N25" i="23"/>
  <c r="M22" i="23"/>
  <c r="N23" i="23"/>
  <c r="M26" i="23"/>
  <c r="N27" i="23"/>
  <c r="P45" i="23"/>
  <c r="J45" i="23"/>
  <c r="U45" i="23"/>
  <c r="K45" i="23"/>
  <c r="I22" i="23"/>
  <c r="M91" i="14"/>
  <c r="N8" i="2"/>
  <c r="L8" i="2"/>
  <c r="H8" i="2"/>
  <c r="F8" i="2"/>
  <c r="M8" i="2"/>
  <c r="K8" i="2"/>
  <c r="I8" i="2"/>
  <c r="G8" i="2"/>
  <c r="E8" i="2"/>
  <c r="J18" i="2"/>
  <c r="AA27" i="2"/>
  <c r="AA28" i="2" s="1"/>
  <c r="F26" i="2"/>
  <c r="L26" i="2"/>
  <c r="E26" i="2"/>
  <c r="J23" i="2"/>
  <c r="I26" i="2"/>
  <c r="M26" i="2"/>
  <c r="O25" i="2"/>
  <c r="AD27" i="2"/>
  <c r="N9" i="2"/>
  <c r="L9" i="2"/>
  <c r="H9" i="2"/>
  <c r="F9" i="2"/>
  <c r="M9" i="2"/>
  <c r="K9" i="2"/>
  <c r="O9" i="2" s="1"/>
  <c r="I9" i="2"/>
  <c r="G9" i="2"/>
  <c r="E9" i="2"/>
  <c r="J9" i="2" s="1"/>
  <c r="D9" i="2" s="1"/>
  <c r="M13" i="2"/>
  <c r="K13" i="2"/>
  <c r="I13" i="2"/>
  <c r="G13" i="2"/>
  <c r="E13" i="2"/>
  <c r="N13" i="2"/>
  <c r="L13" i="2"/>
  <c r="H13" i="2"/>
  <c r="F13" i="2"/>
  <c r="AC22" i="2"/>
  <c r="AC27" i="2" s="1"/>
  <c r="AC28" i="2" s="1"/>
  <c r="N19" i="2"/>
  <c r="L19" i="2"/>
  <c r="L22" i="2" s="1"/>
  <c r="H19" i="2"/>
  <c r="F19" i="2"/>
  <c r="F22" i="2" s="1"/>
  <c r="M19" i="2"/>
  <c r="M22" i="2" s="1"/>
  <c r="K19" i="2"/>
  <c r="I19" i="2"/>
  <c r="I22" i="2" s="1"/>
  <c r="G19" i="2"/>
  <c r="E19" i="2"/>
  <c r="J19" i="2" s="1"/>
  <c r="Z16" i="2"/>
  <c r="Z17" i="2" s="1"/>
  <c r="M15" i="2"/>
  <c r="K15" i="2"/>
  <c r="I15" i="2"/>
  <c r="G15" i="2"/>
  <c r="E15" i="2"/>
  <c r="AD16" i="2"/>
  <c r="AD17" i="2" s="1"/>
  <c r="N15" i="2"/>
  <c r="L15" i="2"/>
  <c r="H15" i="2"/>
  <c r="F15" i="2"/>
  <c r="N10" i="2"/>
  <c r="L10" i="2"/>
  <c r="H10" i="2"/>
  <c r="F10" i="2"/>
  <c r="M10" i="2"/>
  <c r="K10" i="2"/>
  <c r="I10" i="2"/>
  <c r="G10" i="2"/>
  <c r="E10" i="2"/>
  <c r="J10" i="2" s="1"/>
  <c r="N11" i="2"/>
  <c r="L11" i="2"/>
  <c r="H11" i="2"/>
  <c r="F11" i="2"/>
  <c r="M11" i="2"/>
  <c r="K11" i="2"/>
  <c r="O11" i="2" s="1"/>
  <c r="I11" i="2"/>
  <c r="G11" i="2"/>
  <c r="E11" i="2"/>
  <c r="J14" i="2"/>
  <c r="D14" i="2" s="1"/>
  <c r="O18" i="2"/>
  <c r="Y28" i="2"/>
  <c r="H26" i="2"/>
  <c r="N26" i="2"/>
  <c r="G26" i="2"/>
  <c r="K26" i="2"/>
  <c r="O23" i="2"/>
  <c r="O26" i="2" s="1"/>
  <c r="Z27" i="2"/>
  <c r="Z28" i="2" s="1"/>
  <c r="J25" i="2"/>
  <c r="D25" i="2" s="1"/>
  <c r="AB16" i="2"/>
  <c r="AB17" i="2" s="1"/>
  <c r="AB22" i="2"/>
  <c r="AB27" i="2" s="1"/>
  <c r="AB28" i="2" s="1"/>
  <c r="M20" i="2"/>
  <c r="K20" i="2"/>
  <c r="I20" i="2"/>
  <c r="G20" i="2"/>
  <c r="G22" i="2" s="1"/>
  <c r="E20" i="2"/>
  <c r="N20" i="2"/>
  <c r="N22" i="2" s="1"/>
  <c r="L20" i="2"/>
  <c r="H20" i="2"/>
  <c r="H22" i="2" s="1"/>
  <c r="F20" i="2"/>
  <c r="W45" i="1"/>
  <c r="S45" i="1"/>
  <c r="W40" i="1"/>
  <c r="S40" i="1"/>
  <c r="Z45" i="1"/>
  <c r="V45" i="1"/>
  <c r="R45" i="1"/>
  <c r="Z40" i="1"/>
  <c r="V40" i="1"/>
  <c r="R40" i="1"/>
  <c r="Y45" i="1"/>
  <c r="U45" i="1"/>
  <c r="Q45" i="1"/>
  <c r="Y40" i="1"/>
  <c r="U40" i="1"/>
  <c r="Q40" i="1"/>
  <c r="X36" i="1"/>
  <c r="T36" i="1"/>
  <c r="W36" i="1"/>
  <c r="S36" i="1"/>
  <c r="Z124" i="39" l="1"/>
  <c r="Z125" i="39" s="1"/>
  <c r="AA125" i="39"/>
  <c r="AA80" i="39"/>
  <c r="AK125" i="39"/>
  <c r="AG125" i="39"/>
  <c r="AC125" i="39"/>
  <c r="AK80" i="39"/>
  <c r="AG80" i="39"/>
  <c r="AC80" i="39"/>
  <c r="AI125" i="39"/>
  <c r="AE125" i="39"/>
  <c r="AI80" i="39"/>
  <c r="AE80" i="39"/>
  <c r="Z96" i="39"/>
  <c r="Z63" i="39"/>
  <c r="Z80" i="39" s="1"/>
  <c r="A55" i="12"/>
  <c r="C74" i="33"/>
  <c r="D75" i="33"/>
  <c r="C67" i="33"/>
  <c r="C46" i="33"/>
  <c r="C29" i="33"/>
  <c r="D30" i="33"/>
  <c r="C13" i="33"/>
  <c r="A54" i="12"/>
  <c r="S55" i="30"/>
  <c r="S57" i="30" s="1"/>
  <c r="P56" i="30"/>
  <c r="K30" i="30"/>
  <c r="K40" i="30"/>
  <c r="L56" i="30"/>
  <c r="T56" i="30"/>
  <c r="J55" i="30"/>
  <c r="J56" i="30" s="1"/>
  <c r="F55" i="30"/>
  <c r="F56" i="30" s="1"/>
  <c r="D56" i="30"/>
  <c r="U30" i="30"/>
  <c r="U40" i="30"/>
  <c r="S56" i="30"/>
  <c r="O55" i="30"/>
  <c r="O56" i="30" s="1"/>
  <c r="FK44" i="31"/>
  <c r="GA44" i="31"/>
  <c r="G45" i="31"/>
  <c r="G43" i="31"/>
  <c r="G44" i="31" s="1"/>
  <c r="W45" i="31"/>
  <c r="W43" i="31"/>
  <c r="W44" i="31" s="1"/>
  <c r="AM45" i="31"/>
  <c r="AM43" i="31"/>
  <c r="AM44" i="31" s="1"/>
  <c r="BC45" i="31"/>
  <c r="BC43" i="31"/>
  <c r="BC44" i="31" s="1"/>
  <c r="BS45" i="31"/>
  <c r="BS43" i="31"/>
  <c r="BS44" i="31" s="1"/>
  <c r="CI45" i="31"/>
  <c r="CI43" i="31"/>
  <c r="CI44" i="31" s="1"/>
  <c r="CY43" i="31"/>
  <c r="CY44" i="31" s="1"/>
  <c r="DO43" i="31"/>
  <c r="DO44" i="31" s="1"/>
  <c r="EE43" i="31"/>
  <c r="EE44" i="31" s="1"/>
  <c r="EU43" i="31"/>
  <c r="EU44" i="31" s="1"/>
  <c r="K45" i="31"/>
  <c r="K43" i="31"/>
  <c r="K44" i="31" s="1"/>
  <c r="AA45" i="31"/>
  <c r="AA43" i="31"/>
  <c r="AA44" i="31" s="1"/>
  <c r="AQ45" i="31"/>
  <c r="AQ43" i="31"/>
  <c r="AQ44" i="31" s="1"/>
  <c r="BG45" i="31"/>
  <c r="BG43" i="31"/>
  <c r="BG44" i="31" s="1"/>
  <c r="BW45" i="31"/>
  <c r="BW43" i="31"/>
  <c r="BW44" i="31" s="1"/>
  <c r="CM45" i="31"/>
  <c r="CM43" i="31"/>
  <c r="CM44" i="31" s="1"/>
  <c r="DC45" i="31"/>
  <c r="DC43" i="31"/>
  <c r="DC44" i="31" s="1"/>
  <c r="DS45" i="31"/>
  <c r="DS43" i="31"/>
  <c r="DS44" i="31" s="1"/>
  <c r="EI43" i="31"/>
  <c r="EI44" i="31" s="1"/>
  <c r="EY43" i="31"/>
  <c r="EY44" i="31" s="1"/>
  <c r="FO43" i="31"/>
  <c r="FO44" i="31" s="1"/>
  <c r="GE43" i="31"/>
  <c r="GE44" i="31" s="1"/>
  <c r="FP34" i="31"/>
  <c r="EZ34" i="31"/>
  <c r="EV34" i="31"/>
  <c r="EN34" i="31"/>
  <c r="EF34" i="31"/>
  <c r="EB34" i="31"/>
  <c r="DX34" i="31"/>
  <c r="DP34" i="31"/>
  <c r="DH34" i="31"/>
  <c r="X34" i="31"/>
  <c r="H34" i="31"/>
  <c r="H18" i="31"/>
  <c r="X18" i="31"/>
  <c r="AN18" i="31"/>
  <c r="BD18" i="31"/>
  <c r="BT18" i="31"/>
  <c r="CJ18" i="31"/>
  <c r="CZ18" i="31"/>
  <c r="DP18" i="31"/>
  <c r="EF18" i="31"/>
  <c r="EV18" i="31"/>
  <c r="FL18" i="31"/>
  <c r="GB18" i="31"/>
  <c r="GR18" i="31"/>
  <c r="ET45" i="31"/>
  <c r="ET43" i="31"/>
  <c r="EL45" i="31"/>
  <c r="EL43" i="31"/>
  <c r="ED45" i="31"/>
  <c r="ED43" i="31"/>
  <c r="DR34" i="31"/>
  <c r="R34" i="31"/>
  <c r="EL44" i="31"/>
  <c r="GR34" i="31"/>
  <c r="GJ34" i="31"/>
  <c r="FT34" i="31"/>
  <c r="FD34" i="31"/>
  <c r="B35" i="31"/>
  <c r="D18" i="31"/>
  <c r="T18" i="31"/>
  <c r="AJ18" i="31"/>
  <c r="AZ18" i="31"/>
  <c r="BP18" i="31"/>
  <c r="CF18" i="31"/>
  <c r="CV18" i="31"/>
  <c r="DL18" i="31"/>
  <c r="EB18" i="31"/>
  <c r="ER18" i="31"/>
  <c r="FH18" i="31"/>
  <c r="FX18" i="31"/>
  <c r="GN18" i="31"/>
  <c r="GP34" i="31"/>
  <c r="GH34" i="31"/>
  <c r="DF34" i="31"/>
  <c r="CX34" i="31"/>
  <c r="CP34" i="31"/>
  <c r="CH34" i="31"/>
  <c r="BZ34" i="31"/>
  <c r="BR34" i="31"/>
  <c r="BJ34" i="31"/>
  <c r="BB34" i="31"/>
  <c r="AT34" i="31"/>
  <c r="AL34" i="31"/>
  <c r="AD34" i="31"/>
  <c r="N34" i="31"/>
  <c r="J18" i="31"/>
  <c r="Z18" i="31"/>
  <c r="AP18" i="31"/>
  <c r="BF18" i="31"/>
  <c r="BV18" i="31"/>
  <c r="CL18" i="31"/>
  <c r="DB18" i="31"/>
  <c r="DR18" i="31"/>
  <c r="EH18" i="31"/>
  <c r="EX18" i="31"/>
  <c r="FN18" i="31"/>
  <c r="GD18" i="31"/>
  <c r="GT44" i="31"/>
  <c r="O43" i="31"/>
  <c r="O44" i="31" s="1"/>
  <c r="AE43" i="31"/>
  <c r="AE44" i="31" s="1"/>
  <c r="AU43" i="31"/>
  <c r="AU44" i="31" s="1"/>
  <c r="BK43" i="31"/>
  <c r="BK44" i="31" s="1"/>
  <c r="CA43" i="31"/>
  <c r="CA44" i="31" s="1"/>
  <c r="CQ43" i="31"/>
  <c r="CQ44" i="31" s="1"/>
  <c r="DG43" i="31"/>
  <c r="DG44" i="31" s="1"/>
  <c r="DW43" i="31"/>
  <c r="DW44" i="31" s="1"/>
  <c r="EM43" i="31"/>
  <c r="EM44" i="31" s="1"/>
  <c r="GO43" i="31"/>
  <c r="GO44" i="31" s="1"/>
  <c r="C45" i="31"/>
  <c r="C43" i="31"/>
  <c r="C44" i="31" s="1"/>
  <c r="S45" i="31"/>
  <c r="S43" i="31"/>
  <c r="S44" i="31" s="1"/>
  <c r="AI45" i="31"/>
  <c r="AI43" i="31"/>
  <c r="AI44" i="31" s="1"/>
  <c r="AY45" i="31"/>
  <c r="AY43" i="31"/>
  <c r="AY44" i="31" s="1"/>
  <c r="BO45" i="31"/>
  <c r="BO43" i="31"/>
  <c r="BO44" i="31" s="1"/>
  <c r="CE45" i="31"/>
  <c r="CE43" i="31"/>
  <c r="CE44" i="31" s="1"/>
  <c r="CU45" i="31"/>
  <c r="CU43" i="31"/>
  <c r="CU44" i="31" s="1"/>
  <c r="DK45" i="31"/>
  <c r="DK43" i="31"/>
  <c r="DK44" i="31" s="1"/>
  <c r="EA45" i="31"/>
  <c r="EA43" i="31"/>
  <c r="EA44" i="31" s="1"/>
  <c r="EQ45" i="31"/>
  <c r="EQ43" i="31"/>
  <c r="EQ44" i="31" s="1"/>
  <c r="FG45" i="31"/>
  <c r="FG43" i="31"/>
  <c r="FG44" i="31" s="1"/>
  <c r="FW45" i="31"/>
  <c r="FW43" i="31"/>
  <c r="FW44" i="31" s="1"/>
  <c r="GM45" i="31"/>
  <c r="GM43" i="31"/>
  <c r="GM44" i="31" s="1"/>
  <c r="FX34" i="31"/>
  <c r="FH34" i="31"/>
  <c r="DT34" i="31"/>
  <c r="DL34" i="31"/>
  <c r="DD34" i="31"/>
  <c r="CZ34" i="31"/>
  <c r="CV45" i="31"/>
  <c r="CV43" i="31"/>
  <c r="CR34" i="31"/>
  <c r="CJ34" i="31"/>
  <c r="CF45" i="31"/>
  <c r="CF43" i="31"/>
  <c r="CB34" i="31"/>
  <c r="BT34" i="31"/>
  <c r="BP45" i="31"/>
  <c r="BP43" i="31"/>
  <c r="BL34" i="31"/>
  <c r="BD34" i="31"/>
  <c r="AZ45" i="31"/>
  <c r="AZ43" i="31"/>
  <c r="AV34" i="31"/>
  <c r="AN34" i="31"/>
  <c r="AJ45" i="31"/>
  <c r="AJ43" i="31"/>
  <c r="AF34" i="31"/>
  <c r="T43" i="31"/>
  <c r="T45" i="31" s="1"/>
  <c r="P34" i="31"/>
  <c r="D45" i="31"/>
  <c r="D43" i="31"/>
  <c r="FZ45" i="31"/>
  <c r="FZ43" i="31"/>
  <c r="FR45" i="31"/>
  <c r="FR43" i="31"/>
  <c r="FR44" i="31" s="1"/>
  <c r="FJ45" i="31"/>
  <c r="FJ43" i="31"/>
  <c r="FB45" i="31"/>
  <c r="FB43" i="31"/>
  <c r="FB44" i="31" s="1"/>
  <c r="DV45" i="31"/>
  <c r="DV43" i="31"/>
  <c r="DV44" i="31" s="1"/>
  <c r="Z45" i="31"/>
  <c r="Z43" i="31"/>
  <c r="J45" i="31"/>
  <c r="J43" i="31"/>
  <c r="ED44" i="31"/>
  <c r="ET44" i="31"/>
  <c r="FJ44" i="31"/>
  <c r="FZ44" i="31"/>
  <c r="GN43" i="31"/>
  <c r="GN45" i="31" s="1"/>
  <c r="GB34" i="31"/>
  <c r="FL34" i="31"/>
  <c r="ER34" i="31"/>
  <c r="EJ34" i="31"/>
  <c r="B38" i="31"/>
  <c r="B25" i="31"/>
  <c r="B34" i="31" s="1"/>
  <c r="L18" i="31"/>
  <c r="AB18" i="31"/>
  <c r="AB43" i="31" s="1"/>
  <c r="AB45" i="31" s="1"/>
  <c r="AR18" i="31"/>
  <c r="BH18" i="31"/>
  <c r="BX18" i="31"/>
  <c r="CN18" i="31"/>
  <c r="DD18" i="31"/>
  <c r="DT18" i="31"/>
  <c r="EJ18" i="31"/>
  <c r="EZ18" i="31"/>
  <c r="FP18" i="31"/>
  <c r="GF18" i="31"/>
  <c r="B19" i="31"/>
  <c r="FV34" i="31"/>
  <c r="FN34" i="31"/>
  <c r="FF34" i="31"/>
  <c r="EX34" i="31"/>
  <c r="EP34" i="31"/>
  <c r="EH34" i="31"/>
  <c r="DZ34" i="31"/>
  <c r="DN34" i="31"/>
  <c r="DB34" i="31"/>
  <c r="CT34" i="31"/>
  <c r="CL34" i="31"/>
  <c r="CD34" i="31"/>
  <c r="BV34" i="31"/>
  <c r="BN34" i="31"/>
  <c r="BF34" i="31"/>
  <c r="AX34" i="31"/>
  <c r="AP34" i="31"/>
  <c r="AH34" i="31"/>
  <c r="V34" i="31"/>
  <c r="F34" i="31"/>
  <c r="R18" i="31"/>
  <c r="AH18" i="31"/>
  <c r="AX18" i="31"/>
  <c r="BN18" i="31"/>
  <c r="CD18" i="31"/>
  <c r="CT18" i="31"/>
  <c r="DJ18" i="31"/>
  <c r="DJ43" i="31" s="1"/>
  <c r="DJ45" i="31" s="1"/>
  <c r="DZ18" i="31"/>
  <c r="EP18" i="31"/>
  <c r="FF18" i="31"/>
  <c r="FV18" i="31"/>
  <c r="GL18" i="31"/>
  <c r="A52" i="12"/>
  <c r="A53" i="12"/>
  <c r="A50" i="12"/>
  <c r="A51" i="12"/>
  <c r="L115" i="27"/>
  <c r="L55" i="27" s="1"/>
  <c r="L54" i="27" s="1"/>
  <c r="L74" i="27" s="1"/>
  <c r="L75" i="27" s="1"/>
  <c r="T115" i="27"/>
  <c r="T55" i="27" s="1"/>
  <c r="T54" i="27" s="1"/>
  <c r="AB115" i="27"/>
  <c r="AB55" i="27" s="1"/>
  <c r="AB54" i="27" s="1"/>
  <c r="AB74" i="27" s="1"/>
  <c r="AB75" i="27" s="1"/>
  <c r="T74" i="27"/>
  <c r="T75" i="27" s="1"/>
  <c r="X27" i="23"/>
  <c r="X26" i="23" s="1"/>
  <c r="N26" i="23"/>
  <c r="X23" i="23"/>
  <c r="X22" i="23" s="1"/>
  <c r="N22" i="23"/>
  <c r="X25" i="23"/>
  <c r="X24" i="23" s="1"/>
  <c r="N24" i="23"/>
  <c r="X17" i="23"/>
  <c r="X16" i="23" s="1"/>
  <c r="N16" i="23"/>
  <c r="X44" i="23"/>
  <c r="X43" i="23" s="1"/>
  <c r="N43" i="23"/>
  <c r="X12" i="23"/>
  <c r="X11" i="23" s="1"/>
  <c r="N11" i="23"/>
  <c r="I45" i="23"/>
  <c r="M45" i="23"/>
  <c r="X29" i="23"/>
  <c r="X28" i="23" s="1"/>
  <c r="N28" i="23"/>
  <c r="J20" i="2"/>
  <c r="N27" i="2"/>
  <c r="J15" i="2"/>
  <c r="F16" i="2"/>
  <c r="L16" i="2"/>
  <c r="E16" i="2"/>
  <c r="J13" i="2"/>
  <c r="I16" i="2"/>
  <c r="M16" i="2"/>
  <c r="AD28" i="2"/>
  <c r="I27" i="2"/>
  <c r="I28" i="2" s="1"/>
  <c r="F27" i="2"/>
  <c r="J22" i="2"/>
  <c r="D18" i="2"/>
  <c r="J8" i="2"/>
  <c r="E12" i="2"/>
  <c r="E17" i="2" s="1"/>
  <c r="I12" i="2"/>
  <c r="I17" i="2" s="1"/>
  <c r="M12" i="2"/>
  <c r="M17" i="2" s="1"/>
  <c r="H12" i="2"/>
  <c r="N12" i="2"/>
  <c r="N17" i="2" s="1"/>
  <c r="O20" i="2"/>
  <c r="G27" i="2"/>
  <c r="H27" i="2"/>
  <c r="K22" i="2"/>
  <c r="K27" i="2" s="1"/>
  <c r="K28" i="2" s="1"/>
  <c r="J11" i="2"/>
  <c r="D11" i="2" s="1"/>
  <c r="O10" i="2"/>
  <c r="D10" i="2" s="1"/>
  <c r="O15" i="2"/>
  <c r="O19" i="2"/>
  <c r="D19" i="2" s="1"/>
  <c r="H16" i="2"/>
  <c r="N16" i="2"/>
  <c r="G16" i="2"/>
  <c r="K16" i="2"/>
  <c r="O13" i="2"/>
  <c r="O16" i="2" s="1"/>
  <c r="M27" i="2"/>
  <c r="M28" i="2" s="1"/>
  <c r="J26" i="2"/>
  <c r="D23" i="2"/>
  <c r="L27" i="2"/>
  <c r="E22" i="2"/>
  <c r="E27" i="2" s="1"/>
  <c r="E28" i="2" s="1"/>
  <c r="G12" i="2"/>
  <c r="G17" i="2" s="1"/>
  <c r="K12" i="2"/>
  <c r="K17" i="2" s="1"/>
  <c r="O8" i="2"/>
  <c r="O12" i="2" s="1"/>
  <c r="O17" i="2" s="1"/>
  <c r="F12" i="2"/>
  <c r="F17" i="2" s="1"/>
  <c r="L12" i="2"/>
  <c r="L17" i="2" s="1"/>
  <c r="AE127" i="39" l="1"/>
  <c r="AF125" i="39" s="1"/>
  <c r="AJ125" i="39"/>
  <c r="AI127" i="39"/>
  <c r="AD80" i="39"/>
  <c r="AL80" i="39"/>
  <c r="AD125" i="39"/>
  <c r="AC127" i="39"/>
  <c r="AG127" i="39"/>
  <c r="AH80" i="39" s="1"/>
  <c r="AL125" i="39"/>
  <c r="AK127" i="39"/>
  <c r="AB80" i="39"/>
  <c r="AB125" i="39"/>
  <c r="AA127" i="39"/>
  <c r="C75" i="33"/>
  <c r="C78" i="33"/>
  <c r="E30" i="33" s="1"/>
  <c r="C30" i="33"/>
  <c r="O57" i="30"/>
  <c r="U55" i="30"/>
  <c r="U57" i="30" s="1"/>
  <c r="F57" i="30"/>
  <c r="J57" i="30"/>
  <c r="U56" i="30"/>
  <c r="K55" i="30"/>
  <c r="K56" i="30" s="1"/>
  <c r="B45" i="31"/>
  <c r="B43" i="31"/>
  <c r="B44" i="31" s="1"/>
  <c r="F45" i="31"/>
  <c r="F43" i="31"/>
  <c r="F44" i="31" s="1"/>
  <c r="AH45" i="31"/>
  <c r="AH43" i="31"/>
  <c r="AH44" i="31" s="1"/>
  <c r="AX45" i="31"/>
  <c r="AX43" i="31"/>
  <c r="BN45" i="31"/>
  <c r="BN43" i="31"/>
  <c r="BN44" i="31" s="1"/>
  <c r="CD45" i="31"/>
  <c r="CD43" i="31"/>
  <c r="CT45" i="31"/>
  <c r="CT43" i="31"/>
  <c r="CT44" i="31" s="1"/>
  <c r="DN45" i="31"/>
  <c r="DN43" i="31"/>
  <c r="DN44" i="31" s="1"/>
  <c r="EH45" i="31"/>
  <c r="EH43" i="31"/>
  <c r="EX45" i="31"/>
  <c r="EX43" i="31"/>
  <c r="FN45" i="31"/>
  <c r="FN43" i="31"/>
  <c r="ER45" i="31"/>
  <c r="ER43" i="31"/>
  <c r="GB45" i="31"/>
  <c r="GB43" i="31"/>
  <c r="P45" i="31"/>
  <c r="P43" i="31"/>
  <c r="P44" i="31" s="1"/>
  <c r="AN45" i="31"/>
  <c r="AN43" i="31"/>
  <c r="BD45" i="31"/>
  <c r="BD43" i="31"/>
  <c r="BT45" i="31"/>
  <c r="BT43" i="31"/>
  <c r="CJ45" i="31"/>
  <c r="CJ43" i="31"/>
  <c r="CZ45" i="31"/>
  <c r="CZ43" i="31"/>
  <c r="DL45" i="31"/>
  <c r="DL43" i="31"/>
  <c r="FH45" i="31"/>
  <c r="FH43" i="31"/>
  <c r="GO45" i="31"/>
  <c r="EM45" i="31"/>
  <c r="DW45" i="31"/>
  <c r="DG45" i="31"/>
  <c r="CQ45" i="31"/>
  <c r="CA45" i="31"/>
  <c r="BK45" i="31"/>
  <c r="AU45" i="31"/>
  <c r="AE45" i="31"/>
  <c r="O45" i="31"/>
  <c r="EX44" i="31"/>
  <c r="Z44" i="31"/>
  <c r="N45" i="31"/>
  <c r="N43" i="31"/>
  <c r="N44" i="31" s="1"/>
  <c r="AL45" i="31"/>
  <c r="AL43" i="31"/>
  <c r="AL44" i="31" s="1"/>
  <c r="BB45" i="31"/>
  <c r="BB43" i="31"/>
  <c r="BB44" i="31" s="1"/>
  <c r="BR45" i="31"/>
  <c r="BR43" i="31"/>
  <c r="BR44" i="31" s="1"/>
  <c r="CH45" i="31"/>
  <c r="CH43" i="31"/>
  <c r="CH44" i="31" s="1"/>
  <c r="CX45" i="31"/>
  <c r="CX43" i="31"/>
  <c r="CX44" i="31" s="1"/>
  <c r="GH45" i="31"/>
  <c r="GH43" i="31"/>
  <c r="GH44" i="31" s="1"/>
  <c r="GN44" i="31"/>
  <c r="FH44" i="31"/>
  <c r="CV44" i="31"/>
  <c r="BP44" i="31"/>
  <c r="AJ44" i="31"/>
  <c r="D44" i="31"/>
  <c r="FD43" i="31"/>
  <c r="FD44" i="31" s="1"/>
  <c r="GJ43" i="31"/>
  <c r="GJ44" i="31" s="1"/>
  <c r="R43" i="31"/>
  <c r="R45" i="31" s="1"/>
  <c r="GD43" i="31"/>
  <c r="GD45" i="31" s="1"/>
  <c r="GL43" i="31"/>
  <c r="GL45" i="31" s="1"/>
  <c r="CZ44" i="31"/>
  <c r="BT44" i="31"/>
  <c r="AN44" i="31"/>
  <c r="H45" i="31"/>
  <c r="H43" i="31"/>
  <c r="H44" i="31" s="1"/>
  <c r="DH45" i="31"/>
  <c r="DH43" i="31"/>
  <c r="DH44" i="31" s="1"/>
  <c r="DX45" i="31"/>
  <c r="DX43" i="31"/>
  <c r="DX44" i="31" s="1"/>
  <c r="EF45" i="31"/>
  <c r="EF43" i="31"/>
  <c r="EF44" i="31" s="1"/>
  <c r="EV45" i="31"/>
  <c r="EV43" i="31"/>
  <c r="FP45" i="31"/>
  <c r="FP43" i="31"/>
  <c r="FP44" i="31" s="1"/>
  <c r="GE45" i="31"/>
  <c r="FO45" i="31"/>
  <c r="EY45" i="31"/>
  <c r="EI45" i="31"/>
  <c r="DJ44" i="31"/>
  <c r="CD44" i="31"/>
  <c r="AX44" i="31"/>
  <c r="R44" i="31"/>
  <c r="V45" i="31"/>
  <c r="V43" i="31"/>
  <c r="V44" i="31" s="1"/>
  <c r="AP45" i="31"/>
  <c r="AP43" i="31"/>
  <c r="BF45" i="31"/>
  <c r="BF43" i="31"/>
  <c r="BF44" i="31" s="1"/>
  <c r="BV45" i="31"/>
  <c r="BV43" i="31"/>
  <c r="CL45" i="31"/>
  <c r="CL43" i="31"/>
  <c r="CL44" i="31" s="1"/>
  <c r="DB45" i="31"/>
  <c r="DB43" i="31"/>
  <c r="DZ45" i="31"/>
  <c r="DZ43" i="31"/>
  <c r="DZ44" i="31" s="1"/>
  <c r="EP45" i="31"/>
  <c r="EP43" i="31"/>
  <c r="EP44" i="31" s="1"/>
  <c r="FF45" i="31"/>
  <c r="FF43" i="31"/>
  <c r="FF44" i="31" s="1"/>
  <c r="FV45" i="31"/>
  <c r="FV43" i="31"/>
  <c r="FV44" i="31" s="1"/>
  <c r="BH44" i="31"/>
  <c r="AB44" i="31"/>
  <c r="EJ45" i="31"/>
  <c r="EJ43" i="31"/>
  <c r="EJ44" i="31" s="1"/>
  <c r="FL45" i="31"/>
  <c r="FL43" i="31"/>
  <c r="FL44" i="31" s="1"/>
  <c r="AF45" i="31"/>
  <c r="AF43" i="31"/>
  <c r="AF44" i="31" s="1"/>
  <c r="AR43" i="31"/>
  <c r="AR45" i="31" s="1"/>
  <c r="AV43" i="31"/>
  <c r="AV44" i="31" s="1"/>
  <c r="BH43" i="31"/>
  <c r="BH45" i="31" s="1"/>
  <c r="BL45" i="31"/>
  <c r="BL43" i="31"/>
  <c r="BL44" i="31" s="1"/>
  <c r="BX43" i="31"/>
  <c r="BX45" i="31" s="1"/>
  <c r="CB43" i="31"/>
  <c r="CB44" i="31" s="1"/>
  <c r="CN43" i="31"/>
  <c r="CN45" i="31" s="1"/>
  <c r="CR45" i="31"/>
  <c r="CR43" i="31"/>
  <c r="CR44" i="31" s="1"/>
  <c r="DD45" i="31"/>
  <c r="DD43" i="31"/>
  <c r="DD44" i="31" s="1"/>
  <c r="DT45" i="31"/>
  <c r="DT43" i="31"/>
  <c r="DT44" i="31" s="1"/>
  <c r="FX45" i="31"/>
  <c r="FX43" i="31"/>
  <c r="FN44" i="31"/>
  <c r="EH44" i="31"/>
  <c r="DB44" i="31"/>
  <c r="BV44" i="31"/>
  <c r="AP44" i="31"/>
  <c r="J44" i="31"/>
  <c r="AD45" i="31"/>
  <c r="AD43" i="31"/>
  <c r="AD44" i="31" s="1"/>
  <c r="AT45" i="31"/>
  <c r="AT43" i="31"/>
  <c r="AT44" i="31" s="1"/>
  <c r="BJ45" i="31"/>
  <c r="BJ43" i="31"/>
  <c r="BJ44" i="31" s="1"/>
  <c r="BZ45" i="31"/>
  <c r="BZ43" i="31"/>
  <c r="BZ44" i="31" s="1"/>
  <c r="CP45" i="31"/>
  <c r="CP43" i="31"/>
  <c r="CP44" i="31" s="1"/>
  <c r="DF45" i="31"/>
  <c r="DF43" i="31"/>
  <c r="DF44" i="31" s="1"/>
  <c r="GP45" i="31"/>
  <c r="GP43" i="31"/>
  <c r="GP44" i="31" s="1"/>
  <c r="FX44" i="31"/>
  <c r="ER44" i="31"/>
  <c r="DL44" i="31"/>
  <c r="CF44" i="31"/>
  <c r="AZ44" i="31"/>
  <c r="T44" i="31"/>
  <c r="FT45" i="31"/>
  <c r="FT43" i="31"/>
  <c r="FT44" i="31" s="1"/>
  <c r="GR45" i="31"/>
  <c r="GR43" i="31"/>
  <c r="GR44" i="31" s="1"/>
  <c r="DR45" i="31"/>
  <c r="DR43" i="31"/>
  <c r="DR44" i="31" s="1"/>
  <c r="GB44" i="31"/>
  <c r="EV44" i="31"/>
  <c r="CJ44" i="31"/>
  <c r="BD44" i="31"/>
  <c r="L43" i="31"/>
  <c r="L45" i="31" s="1"/>
  <c r="X43" i="31"/>
  <c r="X44" i="31" s="1"/>
  <c r="DP43" i="31"/>
  <c r="DP44" i="31" s="1"/>
  <c r="EB43" i="31"/>
  <c r="EB44" i="31" s="1"/>
  <c r="EN43" i="31"/>
  <c r="EN44" i="31" s="1"/>
  <c r="EZ43" i="31"/>
  <c r="EZ44" i="31" s="1"/>
  <c r="GF43" i="31"/>
  <c r="GF45" i="31" s="1"/>
  <c r="EU45" i="31"/>
  <c r="EE45" i="31"/>
  <c r="DO45" i="31"/>
  <c r="CY45" i="31"/>
  <c r="N45" i="23"/>
  <c r="X45" i="23" s="1"/>
  <c r="G28" i="2"/>
  <c r="H17" i="2"/>
  <c r="J12" i="2"/>
  <c r="D8" i="2"/>
  <c r="D15" i="2"/>
  <c r="O22" i="2"/>
  <c r="O27" i="2" s="1"/>
  <c r="O28" i="2" s="1"/>
  <c r="L28" i="2"/>
  <c r="J27" i="2"/>
  <c r="D26" i="2"/>
  <c r="H28" i="2"/>
  <c r="F28" i="2"/>
  <c r="J16" i="2"/>
  <c r="D16" i="2" s="1"/>
  <c r="D13" i="2"/>
  <c r="N28" i="2"/>
  <c r="D20" i="2"/>
  <c r="AB81" i="39" l="1"/>
  <c r="AB120" i="39"/>
  <c r="AB116" i="39"/>
  <c r="AB115" i="39" s="1"/>
  <c r="AB114" i="39"/>
  <c r="AB104" i="39"/>
  <c r="AB100" i="39"/>
  <c r="AB90" i="39"/>
  <c r="AB72" i="39"/>
  <c r="AB111" i="39"/>
  <c r="AB107" i="39"/>
  <c r="AB99" i="39"/>
  <c r="AB95" i="39"/>
  <c r="AB69" i="39"/>
  <c r="AB59" i="39"/>
  <c r="AB123" i="39"/>
  <c r="AB102" i="39"/>
  <c r="AB83" i="39"/>
  <c r="AB74" i="39"/>
  <c r="AB68" i="39"/>
  <c r="AB113" i="39"/>
  <c r="AB71" i="39"/>
  <c r="AB65" i="39"/>
  <c r="AB61" i="39"/>
  <c r="AB119" i="39"/>
  <c r="AB110" i="39"/>
  <c r="AB94" i="39"/>
  <c r="AB85" i="39"/>
  <c r="AB78" i="39"/>
  <c r="AB66" i="39"/>
  <c r="AB109" i="39"/>
  <c r="AB91" i="39"/>
  <c r="AB75" i="39"/>
  <c r="AB112" i="39"/>
  <c r="AB106" i="39"/>
  <c r="AB98" i="39"/>
  <c r="AB92" i="39"/>
  <c r="AB88" i="39"/>
  <c r="AB62" i="39"/>
  <c r="AB122" i="39"/>
  <c r="AB105" i="39"/>
  <c r="AB101" i="39"/>
  <c r="AB93" i="39"/>
  <c r="AB77" i="39"/>
  <c r="AB73" i="39"/>
  <c r="AB87" i="39"/>
  <c r="AB67" i="39"/>
  <c r="AB58" i="39"/>
  <c r="AD58" i="39"/>
  <c r="AB76" i="39"/>
  <c r="AB121" i="39"/>
  <c r="AB108" i="39"/>
  <c r="AB84" i="39"/>
  <c r="AB118" i="39"/>
  <c r="AB60" i="39"/>
  <c r="AB64" i="39"/>
  <c r="AB70" i="39"/>
  <c r="AB82" i="39"/>
  <c r="AB89" i="39"/>
  <c r="AB103" i="39"/>
  <c r="AB86" i="39"/>
  <c r="AB97" i="39"/>
  <c r="AB79" i="39"/>
  <c r="AB117" i="39"/>
  <c r="AB124" i="39"/>
  <c r="AB96" i="39"/>
  <c r="AB63" i="39"/>
  <c r="AB127" i="39"/>
  <c r="AL81" i="39"/>
  <c r="AL114" i="39"/>
  <c r="AL104" i="39"/>
  <c r="AL88" i="39"/>
  <c r="AL94" i="39"/>
  <c r="AL122" i="39"/>
  <c r="AL91" i="39"/>
  <c r="AL71" i="39"/>
  <c r="AL69" i="39"/>
  <c r="AL119" i="39"/>
  <c r="AL116" i="39"/>
  <c r="AL115" i="39" s="1"/>
  <c r="AL112" i="39"/>
  <c r="AL106" i="39"/>
  <c r="AL98" i="39"/>
  <c r="AL92" i="39"/>
  <c r="AL68" i="39"/>
  <c r="AL66" i="39"/>
  <c r="AL111" i="39"/>
  <c r="AL109" i="39"/>
  <c r="AL105" i="39"/>
  <c r="AL101" i="39"/>
  <c r="AL93" i="39"/>
  <c r="AL73" i="39"/>
  <c r="AL120" i="39"/>
  <c r="AL110" i="39"/>
  <c r="AL100" i="39"/>
  <c r="AL90" i="39"/>
  <c r="AL78" i="39"/>
  <c r="AL87" i="39"/>
  <c r="AL74" i="39"/>
  <c r="AL62" i="39"/>
  <c r="AL113" i="39"/>
  <c r="AL99" i="39"/>
  <c r="AL95" i="39"/>
  <c r="AL77" i="39"/>
  <c r="AL75" i="39"/>
  <c r="AL67" i="39"/>
  <c r="AL65" i="39"/>
  <c r="AL61" i="39"/>
  <c r="AL123" i="39"/>
  <c r="AL102" i="39"/>
  <c r="AL85" i="39"/>
  <c r="AL83" i="39"/>
  <c r="AL72" i="39"/>
  <c r="AL107" i="39"/>
  <c r="AL59" i="39"/>
  <c r="AL97" i="39"/>
  <c r="AL70" i="39"/>
  <c r="AL121" i="39"/>
  <c r="AL58" i="39"/>
  <c r="AL82" i="39"/>
  <c r="AL60" i="39"/>
  <c r="AL86" i="39"/>
  <c r="AL108" i="39"/>
  <c r="AL118" i="39"/>
  <c r="AL103" i="39"/>
  <c r="AL84" i="39"/>
  <c r="AL64" i="39"/>
  <c r="AL76" i="39"/>
  <c r="AL89" i="39"/>
  <c r="AL63" i="39"/>
  <c r="AL124" i="39"/>
  <c r="AL96" i="39"/>
  <c r="AL79" i="39"/>
  <c r="AL117" i="39"/>
  <c r="AL127" i="39"/>
  <c r="AH125" i="39"/>
  <c r="AD81" i="39"/>
  <c r="AD123" i="39"/>
  <c r="AD112" i="39"/>
  <c r="AD88" i="39"/>
  <c r="AD68" i="39"/>
  <c r="AD122" i="39"/>
  <c r="AD113" i="39"/>
  <c r="AD107" i="39"/>
  <c r="AD99" i="39"/>
  <c r="AD95" i="39"/>
  <c r="AD75" i="39"/>
  <c r="AD71" i="39"/>
  <c r="AD67" i="39"/>
  <c r="AD116" i="39"/>
  <c r="AD115" i="39" s="1"/>
  <c r="AD114" i="39"/>
  <c r="AD104" i="39"/>
  <c r="AD100" i="39"/>
  <c r="AD94" i="39"/>
  <c r="AD90" i="39"/>
  <c r="AD85" i="39"/>
  <c r="AD72" i="39"/>
  <c r="AD66" i="39"/>
  <c r="AD109" i="39"/>
  <c r="AD69" i="39"/>
  <c r="AD106" i="39"/>
  <c r="AD102" i="39"/>
  <c r="AD98" i="39"/>
  <c r="AD92" i="39"/>
  <c r="AD83" i="39"/>
  <c r="AD74" i="39"/>
  <c r="AD62" i="39"/>
  <c r="AD91" i="39"/>
  <c r="AD77" i="39"/>
  <c r="AD65" i="39"/>
  <c r="AD61" i="39"/>
  <c r="AD120" i="39"/>
  <c r="AD119" i="39"/>
  <c r="AD110" i="39"/>
  <c r="AD78" i="39"/>
  <c r="AD111" i="39"/>
  <c r="AD105" i="39"/>
  <c r="AD101" i="39"/>
  <c r="AD93" i="39"/>
  <c r="AD87" i="39"/>
  <c r="AD73" i="39"/>
  <c r="AD59" i="39"/>
  <c r="AD103" i="39"/>
  <c r="AD70" i="39"/>
  <c r="AD121" i="39"/>
  <c r="AD86" i="39"/>
  <c r="AD60" i="39"/>
  <c r="AD82" i="39"/>
  <c r="AD97" i="39"/>
  <c r="AD108" i="39"/>
  <c r="AD84" i="39"/>
  <c r="AD89" i="39"/>
  <c r="AD118" i="39"/>
  <c r="AD64" i="39"/>
  <c r="AD76" i="39"/>
  <c r="AD63" i="39"/>
  <c r="AD124" i="39"/>
  <c r="AD79" i="39"/>
  <c r="AD117" i="39"/>
  <c r="AD96" i="39"/>
  <c r="AD127" i="39"/>
  <c r="AJ81" i="39"/>
  <c r="AJ120" i="39"/>
  <c r="AJ116" i="39"/>
  <c r="AJ115" i="39" s="1"/>
  <c r="AJ114" i="39"/>
  <c r="AJ104" i="39"/>
  <c r="AJ100" i="39"/>
  <c r="AJ90" i="39"/>
  <c r="AJ72" i="39"/>
  <c r="AJ68" i="39"/>
  <c r="AJ91" i="39"/>
  <c r="AJ75" i="39"/>
  <c r="AJ59" i="39"/>
  <c r="AJ123" i="39"/>
  <c r="AJ102" i="39"/>
  <c r="AJ83" i="39"/>
  <c r="AJ74" i="39"/>
  <c r="AJ107" i="39"/>
  <c r="AJ105" i="39"/>
  <c r="AJ101" i="39"/>
  <c r="AJ93" i="39"/>
  <c r="AJ73" i="39"/>
  <c r="AJ71" i="39"/>
  <c r="AJ67" i="39"/>
  <c r="AJ65" i="39"/>
  <c r="AJ61" i="39"/>
  <c r="AJ119" i="39"/>
  <c r="AJ110" i="39"/>
  <c r="AJ94" i="39"/>
  <c r="AJ85" i="39"/>
  <c r="AJ78" i="39"/>
  <c r="AJ66" i="39"/>
  <c r="AJ111" i="39"/>
  <c r="AJ109" i="39"/>
  <c r="AJ99" i="39"/>
  <c r="AJ95" i="39"/>
  <c r="AJ69" i="39"/>
  <c r="AJ112" i="39"/>
  <c r="AJ106" i="39"/>
  <c r="AJ98" i="39"/>
  <c r="AJ92" i="39"/>
  <c r="AJ88" i="39"/>
  <c r="AJ87" i="39"/>
  <c r="AJ62" i="39"/>
  <c r="AJ122" i="39"/>
  <c r="AJ113" i="39"/>
  <c r="AJ77" i="39"/>
  <c r="AJ60" i="39"/>
  <c r="AJ64" i="39"/>
  <c r="AJ70" i="39"/>
  <c r="AJ82" i="39"/>
  <c r="AJ89" i="39"/>
  <c r="AJ103" i="39"/>
  <c r="AJ86" i="39"/>
  <c r="AJ97" i="39"/>
  <c r="AJ58" i="39"/>
  <c r="AJ76" i="39"/>
  <c r="AJ121" i="39"/>
  <c r="AJ108" i="39"/>
  <c r="AJ84" i="39"/>
  <c r="AJ118" i="39"/>
  <c r="AJ63" i="39"/>
  <c r="AJ124" i="39"/>
  <c r="AJ79" i="39"/>
  <c r="AJ117" i="39"/>
  <c r="AJ96" i="39"/>
  <c r="AJ127" i="39"/>
  <c r="AJ80" i="39"/>
  <c r="AH81" i="39"/>
  <c r="AH106" i="39"/>
  <c r="AH102" i="39"/>
  <c r="AH92" i="39"/>
  <c r="AH74" i="39"/>
  <c r="AH62" i="39"/>
  <c r="AH122" i="39"/>
  <c r="AH101" i="39"/>
  <c r="AH71" i="39"/>
  <c r="AH120" i="39"/>
  <c r="AH116" i="39"/>
  <c r="AH115" i="39" s="1"/>
  <c r="AH110" i="39"/>
  <c r="AH104" i="39"/>
  <c r="AH90" i="39"/>
  <c r="AH87" i="39"/>
  <c r="AH85" i="39"/>
  <c r="AH78" i="39"/>
  <c r="AH109" i="39"/>
  <c r="AH99" i="39"/>
  <c r="AH91" i="39"/>
  <c r="AH123" i="39"/>
  <c r="AH112" i="39"/>
  <c r="AH98" i="39"/>
  <c r="AH88" i="39"/>
  <c r="AH83" i="39"/>
  <c r="AH111" i="39"/>
  <c r="AH105" i="39"/>
  <c r="AH93" i="39"/>
  <c r="AH77" i="39"/>
  <c r="AH73" i="39"/>
  <c r="AH65" i="39"/>
  <c r="AH61" i="39"/>
  <c r="AH69" i="39"/>
  <c r="AH119" i="39"/>
  <c r="AH114" i="39"/>
  <c r="AH100" i="39"/>
  <c r="AH94" i="39"/>
  <c r="AH72" i="39"/>
  <c r="AH68" i="39"/>
  <c r="AH66" i="39"/>
  <c r="AH113" i="39"/>
  <c r="AH95" i="39"/>
  <c r="AH107" i="39"/>
  <c r="AH75" i="39"/>
  <c r="AH67" i="39"/>
  <c r="AH59" i="39"/>
  <c r="AH108" i="39"/>
  <c r="AH84" i="39"/>
  <c r="AH121" i="39"/>
  <c r="AH118" i="39"/>
  <c r="AH60" i="39"/>
  <c r="AH64" i="39"/>
  <c r="AH86" i="39"/>
  <c r="AH89" i="39"/>
  <c r="AH103" i="39"/>
  <c r="AH70" i="39"/>
  <c r="AH58" i="39"/>
  <c r="AH76" i="39"/>
  <c r="AH82" i="39"/>
  <c r="AH97" i="39"/>
  <c r="AH124" i="39"/>
  <c r="AH79" i="39"/>
  <c r="AH117" i="39"/>
  <c r="AH96" i="39"/>
  <c r="AH63" i="39"/>
  <c r="AH127" i="39"/>
  <c r="AF81" i="39"/>
  <c r="AF116" i="39"/>
  <c r="AF115" i="39" s="1"/>
  <c r="AF110" i="39"/>
  <c r="AF104" i="39"/>
  <c r="AF94" i="39"/>
  <c r="AF90" i="39"/>
  <c r="AF78" i="39"/>
  <c r="AF66" i="39"/>
  <c r="AF68" i="39"/>
  <c r="AF113" i="39"/>
  <c r="AF101" i="39"/>
  <c r="AF73" i="39"/>
  <c r="AF59" i="39"/>
  <c r="AF67" i="39"/>
  <c r="AF112" i="39"/>
  <c r="AF106" i="39"/>
  <c r="AF92" i="39"/>
  <c r="AF88" i="39"/>
  <c r="AF83" i="39"/>
  <c r="AF62" i="39"/>
  <c r="AF99" i="39"/>
  <c r="AF91" i="39"/>
  <c r="AF71" i="39"/>
  <c r="AF69" i="39"/>
  <c r="AF65" i="39"/>
  <c r="AF61" i="39"/>
  <c r="AF120" i="39"/>
  <c r="AF119" i="39"/>
  <c r="AF114" i="39"/>
  <c r="AF100" i="39"/>
  <c r="AF85" i="39"/>
  <c r="AF72" i="39"/>
  <c r="AF87" i="39"/>
  <c r="AF109" i="39"/>
  <c r="AF107" i="39"/>
  <c r="AF105" i="39"/>
  <c r="AF93" i="39"/>
  <c r="AF123" i="39"/>
  <c r="AF102" i="39"/>
  <c r="AF98" i="39"/>
  <c r="AF74" i="39"/>
  <c r="AF122" i="39"/>
  <c r="AF111" i="39"/>
  <c r="AF95" i="39"/>
  <c r="AF77" i="39"/>
  <c r="AF75" i="39"/>
  <c r="AF60" i="39"/>
  <c r="AF58" i="39"/>
  <c r="AF89" i="39"/>
  <c r="AF108" i="39"/>
  <c r="AF84" i="39"/>
  <c r="AF118" i="39"/>
  <c r="AF64" i="39"/>
  <c r="AF70" i="39"/>
  <c r="AF82" i="39"/>
  <c r="AF103" i="39"/>
  <c r="AF76" i="39"/>
  <c r="AF121" i="39"/>
  <c r="AF97" i="39"/>
  <c r="AF86" i="39"/>
  <c r="AF96" i="39"/>
  <c r="AF124" i="39"/>
  <c r="AF79" i="39"/>
  <c r="AF63" i="39"/>
  <c r="AF117" i="39"/>
  <c r="AF127" i="39"/>
  <c r="AF80" i="39"/>
  <c r="E72" i="33"/>
  <c r="E62" i="33"/>
  <c r="E56" i="33"/>
  <c r="E50" i="33"/>
  <c r="E43" i="33"/>
  <c r="E28" i="33"/>
  <c r="E27" i="33"/>
  <c r="E22" i="33"/>
  <c r="E21" i="33"/>
  <c r="E16" i="33"/>
  <c r="E15" i="33"/>
  <c r="E70" i="33"/>
  <c r="E69" i="33"/>
  <c r="E66" i="33"/>
  <c r="E61" i="33"/>
  <c r="E55" i="33"/>
  <c r="E54" i="33"/>
  <c r="E49" i="33"/>
  <c r="E48" i="33"/>
  <c r="E42" i="33"/>
  <c r="E25" i="33"/>
  <c r="E19" i="33"/>
  <c r="E11" i="33"/>
  <c r="E12" i="33"/>
  <c r="E73" i="33"/>
  <c r="E64" i="33"/>
  <c r="E60" i="33"/>
  <c r="E59" i="33"/>
  <c r="E52" i="33"/>
  <c r="E45" i="33"/>
  <c r="E41" i="33"/>
  <c r="E40" i="33"/>
  <c r="E24" i="33"/>
  <c r="E18" i="33"/>
  <c r="E63" i="33"/>
  <c r="E57" i="33"/>
  <c r="E51" i="33"/>
  <c r="E44" i="33"/>
  <c r="E38" i="33"/>
  <c r="E37" i="33"/>
  <c r="E35" i="33"/>
  <c r="E33" i="33"/>
  <c r="E23" i="33"/>
  <c r="E17" i="33"/>
  <c r="E9" i="33"/>
  <c r="E47" i="33"/>
  <c r="E53" i="33"/>
  <c r="E14" i="33"/>
  <c r="E20" i="33"/>
  <c r="E8" i="33"/>
  <c r="E39" i="33"/>
  <c r="E58" i="33"/>
  <c r="E10" i="33"/>
  <c r="E65" i="33"/>
  <c r="E68" i="33"/>
  <c r="E26" i="33"/>
  <c r="E71" i="33"/>
  <c r="E32" i="33"/>
  <c r="E34" i="33"/>
  <c r="E36" i="33"/>
  <c r="E29" i="33"/>
  <c r="E74" i="33"/>
  <c r="E67" i="33"/>
  <c r="E46" i="33"/>
  <c r="E13" i="33"/>
  <c r="E75" i="33"/>
  <c r="K57" i="30"/>
  <c r="EZ45" i="31"/>
  <c r="EN45" i="31"/>
  <c r="EB45" i="31"/>
  <c r="DP45" i="31"/>
  <c r="X45" i="31"/>
  <c r="CB45" i="31"/>
  <c r="AV45" i="31"/>
  <c r="CN44" i="31"/>
  <c r="GJ45" i="31"/>
  <c r="FD45" i="31"/>
  <c r="L44" i="31"/>
  <c r="BX44" i="31"/>
  <c r="GF44" i="31"/>
  <c r="GD44" i="31"/>
  <c r="AR44" i="31"/>
  <c r="GL44" i="31"/>
  <c r="D27" i="2"/>
  <c r="D22" i="2"/>
  <c r="J17" i="2"/>
  <c r="D17" i="2" s="1"/>
  <c r="D12" i="2"/>
  <c r="J28" i="2" l="1"/>
  <c r="D28" i="2" s="1"/>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<sst xmlns="http://schemas.openxmlformats.org/spreadsheetml/2006/main" count="12736" uniqueCount="1687">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</sst>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51195.606631252878</c:v>
                </c:pt>
                <c:pt idx="1">
                  <c:v>296311.59218600346</c:v>
                </c:pt>
                <c:pt idx="2">
                  <c:v>2797.1143802619017</c:v>
                </c:pt>
                <c:pt idx="3">
                  <c:v>467.01616897832406</c:v>
                </c:pt>
                <c:pt idx="4">
                  <c:v>350771.32936649653</c:v>
                </c:pt>
                <c:pt idx="5">
                  <c:v>0</c:v>
                </c:pt>
                <c:pt idx="6">
                  <c:v>0</c:v>
                </c:pt>
                <c:pt idx="7">
                  <c:v>0</c:v>
                </c:pt>
                <c:pt idx="8">
                  <c:v>0</c:v>
                </c:pt>
                <c:pt idx="9">
                  <c:v>350771.32936649653</c:v>
                </c:pt>
                <c:pt idx="10">
                  <c:v>25837.674577438502</c:v>
                </c:pt>
                <c:pt idx="11">
                  <c:v>3872.8874641892285</c:v>
                </c:pt>
                <c:pt idx="12">
                  <c:v>0</c:v>
                </c:pt>
                <c:pt idx="13">
                  <c:v>0</c:v>
                </c:pt>
                <c:pt idx="14">
                  <c:v>29710.562041627731</c:v>
                </c:pt>
                <c:pt idx="15">
                  <c:v>0</c:v>
                </c:pt>
                <c:pt idx="16">
                  <c:v>0</c:v>
                </c:pt>
                <c:pt idx="17">
                  <c:v>0</c:v>
                </c:pt>
                <c:pt idx="18">
                  <c:v>0</c:v>
                </c:pt>
                <c:pt idx="19">
                  <c:v>29710.562041627731</c:v>
                </c:pt>
                <c:pt idx="20">
                  <c:v>380481.89140812424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5864.641754343902</c:v>
                </c:pt>
                <c:pt idx="1">
                  <c:v>21010.390366754145</c:v>
                </c:pt>
                <c:pt idx="2">
                  <c:v>220.3566474763268</c:v>
                </c:pt>
                <c:pt idx="3">
                  <c:v>33.281864929867019</c:v>
                </c:pt>
                <c:pt idx="4">
                  <c:v>27128.670633504244</c:v>
                </c:pt>
                <c:pt idx="5">
                  <c:v>0</c:v>
                </c:pt>
                <c:pt idx="6">
                  <c:v>0</c:v>
                </c:pt>
                <c:pt idx="7">
                  <c:v>0</c:v>
                </c:pt>
                <c:pt idx="8">
                  <c:v>0</c:v>
                </c:pt>
                <c:pt idx="9">
                  <c:v>27128.670633504244</c:v>
                </c:pt>
                <c:pt idx="10">
                  <c:v>2562.3254225615237</c:v>
                </c:pt>
                <c:pt idx="11">
                  <c:v>327.11253581077511</c:v>
                </c:pt>
                <c:pt idx="12">
                  <c:v>0</c:v>
                </c:pt>
                <c:pt idx="13">
                  <c:v>0</c:v>
                </c:pt>
                <c:pt idx="14">
                  <c:v>2889.4379583722989</c:v>
                </c:pt>
                <c:pt idx="15">
                  <c:v>0</c:v>
                </c:pt>
                <c:pt idx="16">
                  <c:v>0</c:v>
                </c:pt>
                <c:pt idx="17">
                  <c:v>0</c:v>
                </c:pt>
                <c:pt idx="18">
                  <c:v>0</c:v>
                </c:pt>
                <c:pt idx="19">
                  <c:v>2889.4379583722989</c:v>
                </c:pt>
                <c:pt idx="20">
                  <c:v>30018.108591876542</c:v>
                </c:pt>
              </c:numCache>
            </c:numRef>
          </c:val>
        </c:ser>
        <c:dLbls>
          <c:showLegendKey val="0"/>
          <c:showVal val="0"/>
          <c:showCatName val="0"/>
          <c:showSerName val="0"/>
          <c:showPercent val="0"/>
          <c:showBubbleSize val="0"/>
        </c:dLbls>
        <c:gapWidth val="150"/>
        <c:shape val="box"/>
        <c:axId val="236694912"/>
        <c:axId val="236696704"/>
        <c:axId val="0"/>
      </c:bar3DChart>
      <c:catAx>
        <c:axId val="236694912"/>
        <c:scaling>
          <c:orientation val="minMax"/>
        </c:scaling>
        <c:delete val="0"/>
        <c:axPos val="b"/>
        <c:majorTickMark val="out"/>
        <c:minorTickMark val="none"/>
        <c:tickLblPos val="nextTo"/>
        <c:crossAx val="236696704"/>
        <c:crosses val="autoZero"/>
        <c:auto val="1"/>
        <c:lblAlgn val="ctr"/>
        <c:lblOffset val="100"/>
        <c:noMultiLvlLbl val="0"/>
      </c:catAx>
      <c:valAx>
        <c:axId val="236696704"/>
        <c:scaling>
          <c:orientation val="minMax"/>
        </c:scaling>
        <c:delete val="0"/>
        <c:axPos val="l"/>
        <c:majorGridlines/>
        <c:numFmt formatCode="#,##0" sourceLinked="1"/>
        <c:majorTickMark val="out"/>
        <c:minorTickMark val="none"/>
        <c:tickLblPos val="nextTo"/>
        <c:crossAx val="2366949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55759.337500000001</c:v>
                </c:pt>
                <c:pt idx="1">
                  <c:v>316538.55</c:v>
                </c:pt>
                <c:pt idx="2">
                  <c:v>1825.7642000000117</c:v>
                </c:pt>
                <c:pt idx="3">
                  <c:v>307.99830000000003</c:v>
                </c:pt>
                <c:pt idx="4">
                  <c:v>374431.65</c:v>
                </c:pt>
                <c:pt idx="5">
                  <c:v>0</c:v>
                </c:pt>
                <c:pt idx="6">
                  <c:v>0</c:v>
                </c:pt>
                <c:pt idx="7">
                  <c:v>0</c:v>
                </c:pt>
                <c:pt idx="8">
                  <c:v>0</c:v>
                </c:pt>
                <c:pt idx="9">
                  <c:v>374431.65</c:v>
                </c:pt>
                <c:pt idx="10">
                  <c:v>28075.125</c:v>
                </c:pt>
                <c:pt idx="11">
                  <c:v>4246.0234399999999</c:v>
                </c:pt>
                <c:pt idx="12">
                  <c:v>0</c:v>
                </c:pt>
                <c:pt idx="13">
                  <c:v>1.5600000006088521E-3</c:v>
                </c:pt>
                <c:pt idx="14">
                  <c:v>32321.15</c:v>
                </c:pt>
                <c:pt idx="15">
                  <c:v>0</c:v>
                </c:pt>
                <c:pt idx="16">
                  <c:v>0</c:v>
                </c:pt>
                <c:pt idx="17">
                  <c:v>0</c:v>
                </c:pt>
                <c:pt idx="18">
                  <c:v>0</c:v>
                </c:pt>
                <c:pt idx="19">
                  <c:v>32321.15</c:v>
                </c:pt>
                <c:pt idx="20">
                  <c:v>406752.80000000005</c:v>
                </c:pt>
              </c:numCache>
            </c:numRef>
          </c:val>
          <c:smooth val="0"/>
        </c:ser>
        <c:ser>
          <c:idx val="1"/>
          <c:order val="1"/>
          <c:tx>
            <c:v>2018-2023</c:v>
          </c:tx>
          <c:val>
            <c:numRef>
              <c:f>'Répartition par produits (tab)'!$T$8:$T$28</c:f>
              <c:numCache>
                <c:formatCode>##,#0\.0</c:formatCode>
                <c:ptCount val="21"/>
                <c:pt idx="0">
                  <c:v>68639.162500000006</c:v>
                </c:pt>
                <c:pt idx="1">
                  <c:v>302504.59999999998</c:v>
                </c:pt>
                <c:pt idx="2">
                  <c:v>2827.6111800000699</c:v>
                </c:pt>
                <c:pt idx="3">
                  <c:v>460.27632000000006</c:v>
                </c:pt>
                <c:pt idx="4">
                  <c:v>374431.65</c:v>
                </c:pt>
                <c:pt idx="5">
                  <c:v>0</c:v>
                </c:pt>
                <c:pt idx="6">
                  <c:v>0</c:v>
                </c:pt>
                <c:pt idx="7">
                  <c:v>0</c:v>
                </c:pt>
                <c:pt idx="8">
                  <c:v>0</c:v>
                </c:pt>
                <c:pt idx="9">
                  <c:v>374431.65</c:v>
                </c:pt>
                <c:pt idx="10">
                  <c:v>27807.21876</c:v>
                </c:pt>
                <c:pt idx="11">
                  <c:v>4513.9312399999999</c:v>
                </c:pt>
                <c:pt idx="12">
                  <c:v>0</c:v>
                </c:pt>
                <c:pt idx="13">
                  <c:v>0</c:v>
                </c:pt>
                <c:pt idx="14">
                  <c:v>32321.15</c:v>
                </c:pt>
                <c:pt idx="15">
                  <c:v>0</c:v>
                </c:pt>
                <c:pt idx="16">
                  <c:v>0</c:v>
                </c:pt>
                <c:pt idx="17">
                  <c:v>0</c:v>
                </c:pt>
                <c:pt idx="18">
                  <c:v>0</c:v>
                </c:pt>
                <c:pt idx="19">
                  <c:v>32321.15</c:v>
                </c:pt>
                <c:pt idx="20">
                  <c:v>406752.80000000005</c:v>
                </c:pt>
              </c:numCache>
            </c:numRef>
          </c:val>
          <c:smooth val="0"/>
        </c:ser>
        <c:ser>
          <c:idx val="2"/>
          <c:order val="2"/>
          <c:tx>
            <c:v>2023-2028</c:v>
          </c:tx>
          <c:val>
            <c:numRef>
              <c:f>'Répartition par produits (tab)'!$U$8:$U$28</c:f>
              <c:numCache>
                <c:formatCode>##,#0\.0</c:formatCode>
                <c:ptCount val="21"/>
                <c:pt idx="0">
                  <c:v>56233.481240000008</c:v>
                </c:pt>
                <c:pt idx="1">
                  <c:v>315054.7</c:v>
                </c:pt>
                <c:pt idx="2">
                  <c:v>2744.7423600000179</c:v>
                </c:pt>
                <c:pt idx="3">
                  <c:v>398.72640000000001</c:v>
                </c:pt>
                <c:pt idx="4">
                  <c:v>374431.65</c:v>
                </c:pt>
                <c:pt idx="5">
                  <c:v>0</c:v>
                </c:pt>
                <c:pt idx="6">
                  <c:v>0</c:v>
                </c:pt>
                <c:pt idx="7">
                  <c:v>0</c:v>
                </c:pt>
                <c:pt idx="8">
                  <c:v>0</c:v>
                </c:pt>
                <c:pt idx="9">
                  <c:v>374431.65</c:v>
                </c:pt>
                <c:pt idx="10">
                  <c:v>28480.590620000003</c:v>
                </c:pt>
                <c:pt idx="11">
                  <c:v>3840.5578200000004</c:v>
                </c:pt>
                <c:pt idx="12">
                  <c:v>0</c:v>
                </c:pt>
                <c:pt idx="13">
                  <c:v>1.5599999969708733E-3</c:v>
                </c:pt>
                <c:pt idx="14">
                  <c:v>32321.15</c:v>
                </c:pt>
                <c:pt idx="15">
                  <c:v>0</c:v>
                </c:pt>
                <c:pt idx="16">
                  <c:v>0</c:v>
                </c:pt>
                <c:pt idx="17">
                  <c:v>0</c:v>
                </c:pt>
                <c:pt idx="18">
                  <c:v>0</c:v>
                </c:pt>
                <c:pt idx="19">
                  <c:v>32321.15</c:v>
                </c:pt>
                <c:pt idx="20">
                  <c:v>406752.80000000005</c:v>
                </c:pt>
              </c:numCache>
            </c:numRef>
          </c:val>
          <c:smooth val="0"/>
        </c:ser>
        <c:ser>
          <c:idx val="3"/>
          <c:order val="3"/>
          <c:tx>
            <c:v>2028-2033</c:v>
          </c:tx>
          <c:val>
            <c:numRef>
              <c:f>'Répartition par produits (tab)'!$V$8:$V$28</c:f>
              <c:numCache>
                <c:formatCode>##,#0\.0</c:formatCode>
                <c:ptCount val="21"/>
                <c:pt idx="0">
                  <c:v>55157.4375</c:v>
                </c:pt>
                <c:pt idx="1">
                  <c:v>315172.84999999998</c:v>
                </c:pt>
                <c:pt idx="2">
                  <c:v>3487.2644000000464</c:v>
                </c:pt>
                <c:pt idx="3">
                  <c:v>614.09809999999993</c:v>
                </c:pt>
                <c:pt idx="4">
                  <c:v>374431.65</c:v>
                </c:pt>
                <c:pt idx="5">
                  <c:v>0</c:v>
                </c:pt>
                <c:pt idx="6">
                  <c:v>0</c:v>
                </c:pt>
                <c:pt idx="7">
                  <c:v>0</c:v>
                </c:pt>
                <c:pt idx="8">
                  <c:v>0</c:v>
                </c:pt>
                <c:pt idx="9">
                  <c:v>374431.65</c:v>
                </c:pt>
                <c:pt idx="10">
                  <c:v>28331.834379999997</c:v>
                </c:pt>
                <c:pt idx="11">
                  <c:v>3989.3156199999999</c:v>
                </c:pt>
                <c:pt idx="12">
                  <c:v>0</c:v>
                </c:pt>
                <c:pt idx="13">
                  <c:v>0</c:v>
                </c:pt>
                <c:pt idx="14">
                  <c:v>32321.15</c:v>
                </c:pt>
                <c:pt idx="15">
                  <c:v>0</c:v>
                </c:pt>
                <c:pt idx="16">
                  <c:v>0</c:v>
                </c:pt>
                <c:pt idx="17">
                  <c:v>0</c:v>
                </c:pt>
                <c:pt idx="18">
                  <c:v>0</c:v>
                </c:pt>
                <c:pt idx="19">
                  <c:v>32321.15</c:v>
                </c:pt>
                <c:pt idx="20">
                  <c:v>406752.80000000005</c:v>
                </c:pt>
              </c:numCache>
            </c:numRef>
          </c:val>
          <c:smooth val="0"/>
        </c:ser>
        <c:ser>
          <c:idx val="4"/>
          <c:order val="4"/>
          <c:tx>
            <c:v>2033-2038</c:v>
          </c:tx>
          <c:val>
            <c:numRef>
              <c:f>'Répartition par produits (tab)'!$W$8:$W$28</c:f>
              <c:numCache>
                <c:formatCode>##,#0\.0</c:formatCode>
                <c:ptCount val="21"/>
                <c:pt idx="0">
                  <c:v>46893.340620000003</c:v>
                </c:pt>
                <c:pt idx="1">
                  <c:v>322777.375</c:v>
                </c:pt>
                <c:pt idx="2">
                  <c:v>4063.5018999999916</c:v>
                </c:pt>
                <c:pt idx="3">
                  <c:v>697.43248000000006</c:v>
                </c:pt>
                <c:pt idx="4">
                  <c:v>374431.65</c:v>
                </c:pt>
                <c:pt idx="5">
                  <c:v>0</c:v>
                </c:pt>
                <c:pt idx="6">
                  <c:v>0</c:v>
                </c:pt>
                <c:pt idx="7">
                  <c:v>0</c:v>
                </c:pt>
                <c:pt idx="8">
                  <c:v>0</c:v>
                </c:pt>
                <c:pt idx="9">
                  <c:v>374431.65</c:v>
                </c:pt>
                <c:pt idx="10">
                  <c:v>28262.924999999999</c:v>
                </c:pt>
                <c:pt idx="11">
                  <c:v>4058.2234400000002</c:v>
                </c:pt>
                <c:pt idx="12">
                  <c:v>0</c:v>
                </c:pt>
                <c:pt idx="13">
                  <c:v>1.5600000006088521E-3</c:v>
                </c:pt>
                <c:pt idx="14">
                  <c:v>32321.15</c:v>
                </c:pt>
                <c:pt idx="15">
                  <c:v>0</c:v>
                </c:pt>
                <c:pt idx="16">
                  <c:v>0</c:v>
                </c:pt>
                <c:pt idx="17">
                  <c:v>0</c:v>
                </c:pt>
                <c:pt idx="18">
                  <c:v>0</c:v>
                </c:pt>
                <c:pt idx="19">
                  <c:v>32321.15</c:v>
                </c:pt>
                <c:pt idx="20">
                  <c:v>406752.80000000005</c:v>
                </c:pt>
              </c:numCache>
            </c:numRef>
          </c:val>
          <c:smooth val="0"/>
        </c:ser>
        <c:ser>
          <c:idx val="5"/>
          <c:order val="5"/>
          <c:tx>
            <c:v>Moyenne 2013-2038</c:v>
          </c:tx>
          <c:val>
            <c:numRef>
              <c:f>'Répartition par produits (tab)'!$X$8:$X$28</c:f>
              <c:numCache>
                <c:formatCode>##,#0\.0</c:formatCode>
                <c:ptCount val="21"/>
                <c:pt idx="0">
                  <c:v>56536.551872000004</c:v>
                </c:pt>
                <c:pt idx="1">
                  <c:v>314409.61499999999</c:v>
                </c:pt>
                <c:pt idx="2">
                  <c:v>2989.776808000051</c:v>
                </c:pt>
                <c:pt idx="3">
                  <c:v>495.70631999999995</c:v>
                </c:pt>
                <c:pt idx="4">
                  <c:v>374431.65</c:v>
                </c:pt>
                <c:pt idx="5">
                  <c:v>0</c:v>
                </c:pt>
                <c:pt idx="6">
                  <c:v>0</c:v>
                </c:pt>
                <c:pt idx="7">
                  <c:v>0</c:v>
                </c:pt>
                <c:pt idx="8">
                  <c:v>0</c:v>
                </c:pt>
                <c:pt idx="9">
                  <c:v>374431.65</c:v>
                </c:pt>
                <c:pt idx="10">
                  <c:v>28191.538752</c:v>
                </c:pt>
                <c:pt idx="11">
                  <c:v>4129.6103120000007</c:v>
                </c:pt>
                <c:pt idx="12">
                  <c:v>0</c:v>
                </c:pt>
                <c:pt idx="13">
                  <c:v>9.3600000036531128E-4</c:v>
                </c:pt>
                <c:pt idx="14">
                  <c:v>32321.15</c:v>
                </c:pt>
                <c:pt idx="15">
                  <c:v>0</c:v>
                </c:pt>
                <c:pt idx="16">
                  <c:v>0</c:v>
                </c:pt>
                <c:pt idx="17">
                  <c:v>0</c:v>
                </c:pt>
                <c:pt idx="18">
                  <c:v>0</c:v>
                </c:pt>
                <c:pt idx="19">
                  <c:v>32321.15</c:v>
                </c:pt>
                <c:pt idx="20">
                  <c:v>406752.80000000005</c:v>
                </c:pt>
              </c:numCache>
            </c:numRef>
          </c:val>
          <c:smooth val="0"/>
        </c:ser>
        <c:dLbls>
          <c:showLegendKey val="0"/>
          <c:showVal val="0"/>
          <c:showCatName val="0"/>
          <c:showSerName val="0"/>
          <c:showPercent val="0"/>
          <c:showBubbleSize val="0"/>
        </c:dLbls>
        <c:axId val="242576768"/>
        <c:axId val="242582656"/>
        <c:axId val="242205568"/>
      </c:line3DChart>
      <c:catAx>
        <c:axId val="242576768"/>
        <c:scaling>
          <c:orientation val="minMax"/>
        </c:scaling>
        <c:delete val="0"/>
        <c:axPos val="b"/>
        <c:majorTickMark val="out"/>
        <c:minorTickMark val="none"/>
        <c:tickLblPos val="nextTo"/>
        <c:crossAx val="242582656"/>
        <c:crosses val="autoZero"/>
        <c:auto val="1"/>
        <c:lblAlgn val="ctr"/>
        <c:lblOffset val="100"/>
        <c:noMultiLvlLbl val="0"/>
      </c:catAx>
      <c:valAx>
        <c:axId val="242582656"/>
        <c:scaling>
          <c:orientation val="minMax"/>
          <c:min val="0"/>
        </c:scaling>
        <c:delete val="0"/>
        <c:axPos val="l"/>
        <c:majorGridlines/>
        <c:numFmt formatCode="##,#0\.0" sourceLinked="1"/>
        <c:majorTickMark val="out"/>
        <c:minorTickMark val="none"/>
        <c:tickLblPos val="nextTo"/>
        <c:crossAx val="242576768"/>
        <c:crosses val="autoZero"/>
        <c:crossBetween val="between"/>
      </c:valAx>
      <c:serAx>
        <c:axId val="242205568"/>
        <c:scaling>
          <c:orientation val="minMax"/>
        </c:scaling>
        <c:delete val="1"/>
        <c:axPos val="b"/>
        <c:majorTickMark val="out"/>
        <c:minorTickMark val="none"/>
        <c:tickLblPos val="nextTo"/>
        <c:crossAx val="242582656"/>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60.578428564324497</c:v>
                </c:pt>
                <c:pt idx="11">
                  <c:v>90.367374164415295</c:v>
                </c:pt>
                <c:pt idx="12">
                  <c:v>0</c:v>
                </c:pt>
                <c:pt idx="13">
                  <c:v>0</c:v>
                </c:pt>
                <c:pt idx="14">
                  <c:v>150.94580272873981</c:v>
                </c:pt>
                <c:pt idx="15">
                  <c:v>0</c:v>
                </c:pt>
                <c:pt idx="16">
                  <c:v>0</c:v>
                </c:pt>
                <c:pt idx="17">
                  <c:v>0</c:v>
                </c:pt>
                <c:pt idx="18">
                  <c:v>0</c:v>
                </c:pt>
                <c:pt idx="19">
                  <c:v>150.94580272873981</c:v>
                </c:pt>
                <c:pt idx="20">
                  <c:v>150.94580272873981</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30514.365687519818</c:v>
                </c:pt>
                <c:pt idx="1">
                  <c:v>178922.98847697451</c:v>
                </c:pt>
                <c:pt idx="2">
                  <c:v>2590.0681343190899</c:v>
                </c:pt>
                <c:pt idx="3">
                  <c:v>432.35422671662963</c:v>
                </c:pt>
                <c:pt idx="4">
                  <c:v>212459.77652553003</c:v>
                </c:pt>
                <c:pt idx="5">
                  <c:v>0</c:v>
                </c:pt>
                <c:pt idx="6">
                  <c:v>0</c:v>
                </c:pt>
                <c:pt idx="7">
                  <c:v>0</c:v>
                </c:pt>
                <c:pt idx="8">
                  <c:v>0</c:v>
                </c:pt>
                <c:pt idx="9">
                  <c:v>212459.77652553003</c:v>
                </c:pt>
                <c:pt idx="10">
                  <c:v>3872.6204749553699</c:v>
                </c:pt>
                <c:pt idx="11">
                  <c:v>682.775715908915</c:v>
                </c:pt>
                <c:pt idx="12">
                  <c:v>0</c:v>
                </c:pt>
                <c:pt idx="13">
                  <c:v>0</c:v>
                </c:pt>
                <c:pt idx="14">
                  <c:v>4555.396190864285</c:v>
                </c:pt>
                <c:pt idx="15">
                  <c:v>0</c:v>
                </c:pt>
                <c:pt idx="16">
                  <c:v>0</c:v>
                </c:pt>
                <c:pt idx="17">
                  <c:v>0</c:v>
                </c:pt>
                <c:pt idx="18">
                  <c:v>0</c:v>
                </c:pt>
                <c:pt idx="19">
                  <c:v>4555.396190864285</c:v>
                </c:pt>
                <c:pt idx="20">
                  <c:v>217015.17271639433</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20681.240943733061</c:v>
                </c:pt>
                <c:pt idx="1">
                  <c:v>117388.60370902892</c:v>
                </c:pt>
                <c:pt idx="2">
                  <c:v>207.04624594281188</c:v>
                </c:pt>
                <c:pt idx="3">
                  <c:v>34.661942261694435</c:v>
                </c:pt>
                <c:pt idx="4">
                  <c:v>138311.5528409665</c:v>
                </c:pt>
                <c:pt idx="5">
                  <c:v>0</c:v>
                </c:pt>
                <c:pt idx="6">
                  <c:v>0</c:v>
                </c:pt>
                <c:pt idx="7">
                  <c:v>0</c:v>
                </c:pt>
                <c:pt idx="8">
                  <c:v>0</c:v>
                </c:pt>
                <c:pt idx="9">
                  <c:v>138311.5528409665</c:v>
                </c:pt>
                <c:pt idx="10">
                  <c:v>20051.147030708398</c:v>
                </c:pt>
                <c:pt idx="11">
                  <c:v>3002.2049861289102</c:v>
                </c:pt>
                <c:pt idx="12">
                  <c:v>0</c:v>
                </c:pt>
                <c:pt idx="13">
                  <c:v>0</c:v>
                </c:pt>
                <c:pt idx="14">
                  <c:v>23053.352016837307</c:v>
                </c:pt>
                <c:pt idx="15">
                  <c:v>0</c:v>
                </c:pt>
                <c:pt idx="16">
                  <c:v>0</c:v>
                </c:pt>
                <c:pt idx="17">
                  <c:v>0</c:v>
                </c:pt>
                <c:pt idx="18">
                  <c:v>0</c:v>
                </c:pt>
                <c:pt idx="19">
                  <c:v>23053.352016837307</c:v>
                </c:pt>
                <c:pt idx="20">
                  <c:v>161364.90485780381</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1853.3286432104101</c:v>
                </c:pt>
                <c:pt idx="11">
                  <c:v>97.539387986987904</c:v>
                </c:pt>
                <c:pt idx="12">
                  <c:v>0</c:v>
                </c:pt>
                <c:pt idx="13">
                  <c:v>0</c:v>
                </c:pt>
                <c:pt idx="14">
                  <c:v>1950.8680311973981</c:v>
                </c:pt>
                <c:pt idx="15">
                  <c:v>0</c:v>
                </c:pt>
                <c:pt idx="16">
                  <c:v>0</c:v>
                </c:pt>
                <c:pt idx="17">
                  <c:v>0</c:v>
                </c:pt>
                <c:pt idx="18">
                  <c:v>0</c:v>
                </c:pt>
                <c:pt idx="19">
                  <c:v>1950.8680311973981</c:v>
                </c:pt>
                <c:pt idx="20">
                  <c:v>1950.8680311973981</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2101.0051134070768</c:v>
                </c:pt>
                <c:pt idx="1">
                  <c:v>11601.079105948571</c:v>
                </c:pt>
                <c:pt idx="2">
                  <c:v>102.86310306065359</c:v>
                </c:pt>
                <c:pt idx="3">
                  <c:v>18.351028289154431</c:v>
                </c:pt>
                <c:pt idx="4">
                  <c:v>13823.298350705456</c:v>
                </c:pt>
                <c:pt idx="5">
                  <c:v>0</c:v>
                </c:pt>
                <c:pt idx="6">
                  <c:v>0</c:v>
                </c:pt>
                <c:pt idx="7">
                  <c:v>0</c:v>
                </c:pt>
                <c:pt idx="8">
                  <c:v>0</c:v>
                </c:pt>
                <c:pt idx="9">
                  <c:v>13823.298350705456</c:v>
                </c:pt>
                <c:pt idx="10">
                  <c:v>1009.08330976045</c:v>
                </c:pt>
                <c:pt idx="11">
                  <c:v>31.884906448098999</c:v>
                </c:pt>
                <c:pt idx="12">
                  <c:v>0</c:v>
                </c:pt>
                <c:pt idx="13">
                  <c:v>0</c:v>
                </c:pt>
                <c:pt idx="14">
                  <c:v>1040.9682162085489</c:v>
                </c:pt>
                <c:pt idx="15">
                  <c:v>0</c:v>
                </c:pt>
                <c:pt idx="16">
                  <c:v>0</c:v>
                </c:pt>
                <c:pt idx="17">
                  <c:v>0</c:v>
                </c:pt>
                <c:pt idx="18">
                  <c:v>0</c:v>
                </c:pt>
                <c:pt idx="19">
                  <c:v>1040.9682162085489</c:v>
                </c:pt>
                <c:pt idx="20">
                  <c:v>14864.266566914004</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3193.0389572296226</c:v>
                </c:pt>
                <c:pt idx="1">
                  <c:v>6236.0930353275353</c:v>
                </c:pt>
                <c:pt idx="2">
                  <c:v>87.322634252928665</c:v>
                </c:pt>
                <c:pt idx="3">
                  <c:v>9.9305564529320876</c:v>
                </c:pt>
                <c:pt idx="4">
                  <c:v>9526.3851832630189</c:v>
                </c:pt>
                <c:pt idx="5">
                  <c:v>0</c:v>
                </c:pt>
                <c:pt idx="6">
                  <c:v>0</c:v>
                </c:pt>
                <c:pt idx="7">
                  <c:v>0</c:v>
                </c:pt>
                <c:pt idx="8">
                  <c:v>0</c:v>
                </c:pt>
                <c:pt idx="9">
                  <c:v>9526.3851832630189</c:v>
                </c:pt>
                <c:pt idx="10">
                  <c:v>630.79101206344001</c:v>
                </c:pt>
                <c:pt idx="11">
                  <c:v>253.23508664168099</c:v>
                </c:pt>
                <c:pt idx="12">
                  <c:v>0</c:v>
                </c:pt>
                <c:pt idx="13">
                  <c:v>0</c:v>
                </c:pt>
                <c:pt idx="14">
                  <c:v>884.02609870512106</c:v>
                </c:pt>
                <c:pt idx="15">
                  <c:v>0</c:v>
                </c:pt>
                <c:pt idx="16">
                  <c:v>0</c:v>
                </c:pt>
                <c:pt idx="17">
                  <c:v>0</c:v>
                </c:pt>
                <c:pt idx="18">
                  <c:v>0</c:v>
                </c:pt>
                <c:pt idx="19">
                  <c:v>884.02609870512106</c:v>
                </c:pt>
                <c:pt idx="20">
                  <c:v>10410.41128196814</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638.44889699592898</c:v>
                </c:pt>
                <c:pt idx="11">
                  <c:v>0</c:v>
                </c:pt>
                <c:pt idx="12">
                  <c:v>0</c:v>
                </c:pt>
                <c:pt idx="13">
                  <c:v>0</c:v>
                </c:pt>
                <c:pt idx="14">
                  <c:v>638.44889699592898</c:v>
                </c:pt>
                <c:pt idx="15">
                  <c:v>0</c:v>
                </c:pt>
                <c:pt idx="16">
                  <c:v>0</c:v>
                </c:pt>
                <c:pt idx="17">
                  <c:v>0</c:v>
                </c:pt>
                <c:pt idx="18">
                  <c:v>0</c:v>
                </c:pt>
                <c:pt idx="19">
                  <c:v>638.44889699592898</c:v>
                </c:pt>
                <c:pt idx="20">
                  <c:v>638.44889699592898</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570.59768370720303</c:v>
                </c:pt>
                <c:pt idx="1">
                  <c:v>3173.2182254780369</c:v>
                </c:pt>
                <c:pt idx="2">
                  <c:v>30.170910162744555</c:v>
                </c:pt>
                <c:pt idx="3">
                  <c:v>5.0002801877805032</c:v>
                </c:pt>
                <c:pt idx="4">
                  <c:v>3778.9870995357646</c:v>
                </c:pt>
                <c:pt idx="5">
                  <c:v>0</c:v>
                </c:pt>
                <c:pt idx="6">
                  <c:v>0</c:v>
                </c:pt>
                <c:pt idx="7">
                  <c:v>0</c:v>
                </c:pt>
                <c:pt idx="8">
                  <c:v>0</c:v>
                </c:pt>
                <c:pt idx="9">
                  <c:v>3778.9870995357646</c:v>
                </c:pt>
                <c:pt idx="10">
                  <c:v>284.00220374170499</c:v>
                </c:pt>
                <c:pt idx="11">
                  <c:v>41.992542720995097</c:v>
                </c:pt>
                <c:pt idx="12">
                  <c:v>0</c:v>
                </c:pt>
                <c:pt idx="13">
                  <c:v>0</c:v>
                </c:pt>
                <c:pt idx="14">
                  <c:v>325.99474646270011</c:v>
                </c:pt>
                <c:pt idx="15">
                  <c:v>0</c:v>
                </c:pt>
                <c:pt idx="16">
                  <c:v>0</c:v>
                </c:pt>
                <c:pt idx="17">
                  <c:v>0</c:v>
                </c:pt>
                <c:pt idx="18">
                  <c:v>0</c:v>
                </c:pt>
                <c:pt idx="19">
                  <c:v>325.99474646270011</c:v>
                </c:pt>
                <c:pt idx="20">
                  <c:v>4104.9818459984645</c:v>
                </c:pt>
              </c:numCache>
            </c:numRef>
          </c:val>
        </c:ser>
        <c:dLbls>
          <c:showLegendKey val="0"/>
          <c:showVal val="0"/>
          <c:showCatName val="0"/>
          <c:showSerName val="0"/>
          <c:showPercent val="0"/>
          <c:showBubbleSize val="0"/>
        </c:dLbls>
        <c:gapWidth val="150"/>
        <c:shape val="box"/>
        <c:axId val="242714496"/>
        <c:axId val="242716032"/>
        <c:axId val="0"/>
      </c:bar3DChart>
      <c:catAx>
        <c:axId val="242714496"/>
        <c:scaling>
          <c:orientation val="minMax"/>
        </c:scaling>
        <c:delete val="0"/>
        <c:axPos val="b"/>
        <c:majorTickMark val="out"/>
        <c:minorTickMark val="none"/>
        <c:tickLblPos val="nextTo"/>
        <c:crossAx val="242716032"/>
        <c:crosses val="autoZero"/>
        <c:auto val="1"/>
        <c:lblAlgn val="ctr"/>
        <c:lblOffset val="100"/>
        <c:noMultiLvlLbl val="0"/>
      </c:catAx>
      <c:valAx>
        <c:axId val="242716032"/>
        <c:scaling>
          <c:orientation val="minMax"/>
        </c:scaling>
        <c:delete val="0"/>
        <c:axPos val="l"/>
        <c:majorGridlines/>
        <c:numFmt formatCode="0%" sourceLinked="1"/>
        <c:majorTickMark val="out"/>
        <c:minorTickMark val="none"/>
        <c:tickLblPos val="nextTo"/>
        <c:crossAx val="24271449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51195.606631252878</c:v>
                </c:pt>
                <c:pt idx="1">
                  <c:v>296311.59218600346</c:v>
                </c:pt>
                <c:pt idx="2">
                  <c:v>2797.1143802619017</c:v>
                </c:pt>
                <c:pt idx="3">
                  <c:v>467.01616897832406</c:v>
                </c:pt>
                <c:pt idx="4">
                  <c:v>350771.32936649653</c:v>
                </c:pt>
                <c:pt idx="5">
                  <c:v>0</c:v>
                </c:pt>
                <c:pt idx="6">
                  <c:v>0</c:v>
                </c:pt>
                <c:pt idx="7">
                  <c:v>0</c:v>
                </c:pt>
                <c:pt idx="8">
                  <c:v>0</c:v>
                </c:pt>
                <c:pt idx="9">
                  <c:v>350771.32936649653</c:v>
                </c:pt>
                <c:pt idx="10">
                  <c:v>25837.674577438502</c:v>
                </c:pt>
                <c:pt idx="11">
                  <c:v>3872.8874641892285</c:v>
                </c:pt>
                <c:pt idx="12">
                  <c:v>0</c:v>
                </c:pt>
                <c:pt idx="13">
                  <c:v>0</c:v>
                </c:pt>
                <c:pt idx="14">
                  <c:v>29710.562041627731</c:v>
                </c:pt>
                <c:pt idx="15">
                  <c:v>0</c:v>
                </c:pt>
                <c:pt idx="16">
                  <c:v>0</c:v>
                </c:pt>
                <c:pt idx="17">
                  <c:v>0</c:v>
                </c:pt>
                <c:pt idx="18">
                  <c:v>0</c:v>
                </c:pt>
                <c:pt idx="19">
                  <c:v>29710.562041627731</c:v>
                </c:pt>
                <c:pt idx="20">
                  <c:v>380481.89140812424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5864.641754343902</c:v>
                </c:pt>
                <c:pt idx="1">
                  <c:v>21010.390366754145</c:v>
                </c:pt>
                <c:pt idx="2">
                  <c:v>220.3566474763268</c:v>
                </c:pt>
                <c:pt idx="3">
                  <c:v>33.281864929867019</c:v>
                </c:pt>
                <c:pt idx="4">
                  <c:v>27128.670633504244</c:v>
                </c:pt>
                <c:pt idx="5">
                  <c:v>0</c:v>
                </c:pt>
                <c:pt idx="6">
                  <c:v>0</c:v>
                </c:pt>
                <c:pt idx="7">
                  <c:v>0</c:v>
                </c:pt>
                <c:pt idx="8">
                  <c:v>0</c:v>
                </c:pt>
                <c:pt idx="9">
                  <c:v>27128.670633504244</c:v>
                </c:pt>
                <c:pt idx="10">
                  <c:v>2562.3254225615237</c:v>
                </c:pt>
                <c:pt idx="11">
                  <c:v>327.11253581077511</c:v>
                </c:pt>
                <c:pt idx="12">
                  <c:v>0</c:v>
                </c:pt>
                <c:pt idx="13">
                  <c:v>0</c:v>
                </c:pt>
                <c:pt idx="14">
                  <c:v>2889.4379583722989</c:v>
                </c:pt>
                <c:pt idx="15">
                  <c:v>0</c:v>
                </c:pt>
                <c:pt idx="16">
                  <c:v>0</c:v>
                </c:pt>
                <c:pt idx="17">
                  <c:v>0</c:v>
                </c:pt>
                <c:pt idx="18">
                  <c:v>0</c:v>
                </c:pt>
                <c:pt idx="19">
                  <c:v>2889.4379583722989</c:v>
                </c:pt>
                <c:pt idx="20">
                  <c:v>30018.108591876542</c:v>
                </c:pt>
              </c:numCache>
            </c:numRef>
          </c:val>
        </c:ser>
        <c:dLbls>
          <c:showLegendKey val="0"/>
          <c:showVal val="0"/>
          <c:showCatName val="0"/>
          <c:showSerName val="0"/>
          <c:showPercent val="0"/>
          <c:showBubbleSize val="0"/>
        </c:dLbls>
        <c:gapWidth val="150"/>
        <c:shape val="box"/>
        <c:axId val="242738688"/>
        <c:axId val="242740224"/>
        <c:axId val="0"/>
      </c:bar3DChart>
      <c:catAx>
        <c:axId val="242738688"/>
        <c:scaling>
          <c:orientation val="minMax"/>
        </c:scaling>
        <c:delete val="0"/>
        <c:axPos val="b"/>
        <c:majorTickMark val="out"/>
        <c:minorTickMark val="none"/>
        <c:tickLblPos val="nextTo"/>
        <c:crossAx val="242740224"/>
        <c:crosses val="autoZero"/>
        <c:auto val="1"/>
        <c:lblAlgn val="ctr"/>
        <c:lblOffset val="100"/>
        <c:noMultiLvlLbl val="0"/>
      </c:catAx>
      <c:valAx>
        <c:axId val="242740224"/>
        <c:scaling>
          <c:orientation val="minMax"/>
        </c:scaling>
        <c:delete val="0"/>
        <c:axPos val="l"/>
        <c:majorGridlines/>
        <c:numFmt formatCode="0%" sourceLinked="1"/>
        <c:majorTickMark val="out"/>
        <c:minorTickMark val="none"/>
        <c:tickLblPos val="nextTo"/>
        <c:crossAx val="24273868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0</c:v>
                </c:pt>
                <c:pt idx="5">
                  <c:v>0</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0</c:v>
                </c:pt>
                <c:pt idx="1">
                  <c:v>31706.438297538822</c:v>
                </c:pt>
                <c:pt idx="2">
                  <c:v>21590.393205416134</c:v>
                </c:pt>
                <c:pt idx="3">
                  <c:v>30407.738018005901</c:v>
                </c:pt>
                <c:pt idx="4">
                  <c:v>19698.431309513566</c:v>
                </c:pt>
                <c:pt idx="5">
                  <c:v>20680.600166094886</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0</c:v>
                </c:pt>
                <c:pt idx="1">
                  <c:v>0</c:v>
                </c:pt>
                <c:pt idx="2">
                  <c:v>0</c:v>
                </c:pt>
                <c:pt idx="3">
                  <c:v>0</c:v>
                </c:pt>
                <c:pt idx="4">
                  <c:v>0</c:v>
                </c:pt>
                <c:pt idx="5">
                  <c:v>0</c:v>
                </c:pt>
              </c:numCache>
            </c:numRef>
          </c:val>
        </c:ser>
        <c:ser>
          <c:idx val="6"/>
          <c:order val="8"/>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9"/>
          <c:tx>
            <c:v>Feuillus tolérants à résineux</c:v>
          </c:tx>
          <c:invertIfNegative val="0"/>
          <c:val>
            <c:numRef>
              <c:f>Data_GTYF!$E$107:$J$107</c:f>
              <c:numCache>
                <c:formatCode>##,#0\.0</c:formatCode>
                <c:ptCount val="6"/>
                <c:pt idx="0">
                  <c:v>0</c:v>
                </c:pt>
                <c:pt idx="1">
                  <c:v>0</c:v>
                </c:pt>
                <c:pt idx="2">
                  <c:v>0</c:v>
                </c:pt>
                <c:pt idx="3">
                  <c:v>0</c:v>
                </c:pt>
                <c:pt idx="4">
                  <c:v>0</c:v>
                </c:pt>
                <c:pt idx="5">
                  <c:v>0</c:v>
                </c:pt>
              </c:numCache>
            </c:numRef>
          </c:val>
        </c:ser>
        <c:ser>
          <c:idx val="13"/>
          <c:order val="10"/>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0</c:v>
                </c:pt>
                <c:pt idx="1">
                  <c:v>0</c:v>
                </c:pt>
                <c:pt idx="2">
                  <c:v>0</c:v>
                </c:pt>
                <c:pt idx="3">
                  <c:v>0</c:v>
                </c:pt>
                <c:pt idx="4">
                  <c:v>0</c:v>
                </c:pt>
                <c:pt idx="5">
                  <c:v>0</c:v>
                </c:pt>
              </c:numCache>
            </c:numRef>
          </c:val>
        </c:ser>
        <c:ser>
          <c:idx val="11"/>
          <c:order val="12"/>
          <c:tx>
            <c:v>Résineux à feuillus</c:v>
          </c:tx>
          <c:invertIfNegative val="0"/>
          <c:val>
            <c:numRef>
              <c:f>Data_GTYF!$E$209:$J$209</c:f>
              <c:numCache>
                <c:formatCode>##,#0\.0</c:formatCode>
                <c:ptCount val="6"/>
                <c:pt idx="0">
                  <c:v>39488.108450033615</c:v>
                </c:pt>
                <c:pt idx="1">
                  <c:v>49187.248323400694</c:v>
                </c:pt>
                <c:pt idx="2">
                  <c:v>50147.452912658075</c:v>
                </c:pt>
                <c:pt idx="3">
                  <c:v>60305.706300962527</c:v>
                </c:pt>
                <c:pt idx="4">
                  <c:v>64556.421011248676</c:v>
                </c:pt>
                <c:pt idx="5">
                  <c:v>52736.987399660728</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367264.70142719464</c:v>
                </c:pt>
                <c:pt idx="1">
                  <c:v>325859.12094589346</c:v>
                </c:pt>
                <c:pt idx="2">
                  <c:v>335014.967760498</c:v>
                </c:pt>
                <c:pt idx="3">
                  <c:v>316039.36356945569</c:v>
                </c:pt>
                <c:pt idx="4">
                  <c:v>322497.95487509051</c:v>
                </c:pt>
                <c:pt idx="5">
                  <c:v>333335.22171562642</c:v>
                </c:pt>
              </c:numCache>
            </c:numRef>
          </c:val>
        </c:ser>
        <c:dLbls>
          <c:showLegendKey val="0"/>
          <c:showVal val="0"/>
          <c:showCatName val="0"/>
          <c:showSerName val="0"/>
          <c:showPercent val="0"/>
          <c:showBubbleSize val="0"/>
        </c:dLbls>
        <c:gapWidth val="150"/>
        <c:shape val="cylinder"/>
        <c:axId val="242875392"/>
        <c:axId val="242881280"/>
        <c:axId val="242871808"/>
      </c:bar3DChart>
      <c:catAx>
        <c:axId val="242875392"/>
        <c:scaling>
          <c:orientation val="minMax"/>
        </c:scaling>
        <c:delete val="0"/>
        <c:axPos val="b"/>
        <c:numFmt formatCode="General" sourceLinked="1"/>
        <c:majorTickMark val="out"/>
        <c:minorTickMark val="none"/>
        <c:tickLblPos val="nextTo"/>
        <c:crossAx val="242881280"/>
        <c:crosses val="autoZero"/>
        <c:auto val="1"/>
        <c:lblAlgn val="ctr"/>
        <c:lblOffset val="100"/>
        <c:noMultiLvlLbl val="0"/>
      </c:catAx>
      <c:valAx>
        <c:axId val="242881280"/>
        <c:scaling>
          <c:orientation val="minMax"/>
        </c:scaling>
        <c:delete val="0"/>
        <c:axPos val="l"/>
        <c:majorGridlines/>
        <c:numFmt formatCode="#,##0" sourceLinked="0"/>
        <c:majorTickMark val="out"/>
        <c:minorTickMark val="none"/>
        <c:tickLblPos val="nextTo"/>
        <c:crossAx val="242875392"/>
        <c:crosses val="autoZero"/>
        <c:crossBetween val="between"/>
      </c:valAx>
      <c:serAx>
        <c:axId val="242871808"/>
        <c:scaling>
          <c:orientation val="minMax"/>
        </c:scaling>
        <c:delete val="1"/>
        <c:axPos val="b"/>
        <c:majorTickMark val="out"/>
        <c:minorTickMark val="none"/>
        <c:tickLblPos val="nextTo"/>
        <c:crossAx val="242881280"/>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357624.57650666055</c:v>
                </c:pt>
                <c:pt idx="1">
                  <c:v>382589.64844881574</c:v>
                </c:pt>
                <c:pt idx="2">
                  <c:v>374840.73884253</c:v>
                </c:pt>
                <c:pt idx="3">
                  <c:v>365703.44916117232</c:v>
                </c:pt>
                <c:pt idx="4">
                  <c:v>382229.66219060379</c:v>
                </c:pt>
                <c:pt idx="5">
                  <c:v>372597.61502995651</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0</c:v>
                </c:pt>
                <c:pt idx="1">
                  <c:v>0</c:v>
                </c:pt>
                <c:pt idx="2">
                  <c:v>0</c:v>
                </c:pt>
                <c:pt idx="3">
                  <c:v>0</c:v>
                </c:pt>
                <c:pt idx="4">
                  <c:v>0</c:v>
                </c:pt>
                <c:pt idx="5">
                  <c:v>0</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1215.4296890029214</c:v>
                </c:pt>
                <c:pt idx="1">
                  <c:v>0</c:v>
                </c:pt>
                <c:pt idx="2">
                  <c:v>0</c:v>
                </c:pt>
                <c:pt idx="3">
                  <c:v>0</c:v>
                </c:pt>
                <c:pt idx="4">
                  <c:v>0</c:v>
                </c:pt>
                <c:pt idx="5">
                  <c:v>243.08593780058428</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3507.9934614984172</c:v>
                </c:pt>
                <c:pt idx="1">
                  <c:v>4801.2710576171494</c:v>
                </c:pt>
                <c:pt idx="2">
                  <c:v>16629.167222584383</c:v>
                </c:pt>
                <c:pt idx="3">
                  <c:v>15355.512482533071</c:v>
                </c:pt>
                <c:pt idx="4">
                  <c:v>0</c:v>
                </c:pt>
                <c:pt idx="5">
                  <c:v>8058.7888448466047</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32796.037400816334</c:v>
                </c:pt>
                <c:pt idx="1">
                  <c:v>6102.4578414764328</c:v>
                </c:pt>
                <c:pt idx="2">
                  <c:v>5985.0350767377095</c:v>
                </c:pt>
                <c:pt idx="3">
                  <c:v>14337.881387977317</c:v>
                </c:pt>
                <c:pt idx="4">
                  <c:v>13654.331059110096</c:v>
                </c:pt>
                <c:pt idx="5">
                  <c:v>14575.14855322358</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3666.2250211698879</c:v>
                </c:pt>
                <c:pt idx="1">
                  <c:v>3666.225003853915</c:v>
                </c:pt>
                <c:pt idx="2">
                  <c:v>3666.2250487153751</c:v>
                </c:pt>
                <c:pt idx="3">
                  <c:v>3666.2250311025468</c:v>
                </c:pt>
                <c:pt idx="4">
                  <c:v>3666.2250319262125</c:v>
                </c:pt>
                <c:pt idx="5">
                  <c:v>3666.2250273535883</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7942.5409452409667</c:v>
                </c:pt>
                <c:pt idx="1">
                  <c:v>9593.1987514889061</c:v>
                </c:pt>
                <c:pt idx="2">
                  <c:v>5631.6398898818343</c:v>
                </c:pt>
                <c:pt idx="3">
                  <c:v>7689.7360635921277</c:v>
                </c:pt>
                <c:pt idx="4">
                  <c:v>7202.585936119609</c:v>
                </c:pt>
                <c:pt idx="5">
                  <c:v>7611.9403172646871</c:v>
                </c:pt>
              </c:numCache>
            </c:numRef>
          </c:val>
        </c:ser>
        <c:dLbls>
          <c:showLegendKey val="0"/>
          <c:showVal val="0"/>
          <c:showCatName val="0"/>
          <c:showSerName val="0"/>
          <c:showPercent val="0"/>
          <c:showBubbleSize val="0"/>
        </c:dLbls>
        <c:gapWidth val="150"/>
        <c:shape val="box"/>
        <c:axId val="236417024"/>
        <c:axId val="236418560"/>
        <c:axId val="236413824"/>
      </c:bar3DChart>
      <c:catAx>
        <c:axId val="236417024"/>
        <c:scaling>
          <c:orientation val="maxMin"/>
        </c:scaling>
        <c:delete val="0"/>
        <c:axPos val="b"/>
        <c:majorTickMark val="out"/>
        <c:minorTickMark val="none"/>
        <c:tickLblPos val="nextTo"/>
        <c:txPr>
          <a:bodyPr rot="2460000" vert="horz" anchor="t" anchorCtr="1"/>
          <a:lstStyle/>
          <a:p>
            <a:pPr>
              <a:defRPr/>
            </a:pPr>
            <a:endParaRPr lang="fr-FR"/>
          </a:p>
        </c:txPr>
        <c:crossAx val="236418560"/>
        <c:crosses val="autoZero"/>
        <c:auto val="0"/>
        <c:lblAlgn val="ctr"/>
        <c:lblOffset val="50"/>
        <c:noMultiLvlLbl val="0"/>
      </c:catAx>
      <c:valAx>
        <c:axId val="23641856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6417024"/>
        <c:crosses val="autoZero"/>
        <c:crossBetween val="between"/>
      </c:valAx>
      <c:serAx>
        <c:axId val="236413824"/>
        <c:scaling>
          <c:orientation val="minMax"/>
        </c:scaling>
        <c:delete val="0"/>
        <c:axPos val="b"/>
        <c:majorTickMark val="out"/>
        <c:minorTickMark val="none"/>
        <c:tickLblPos val="low"/>
        <c:crossAx val="23641856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0</c:v>
                </c:pt>
                <c:pt idx="7">
                  <c:v>32.750016379356381</c:v>
                </c:pt>
                <c:pt idx="8">
                  <c:v>725.20960188418621</c:v>
                </c:pt>
                <c:pt idx="9">
                  <c:v>0</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c:v>
                </c:pt>
                <c:pt idx="1">
                  <c:v>0</c:v>
                </c:pt>
                <c:pt idx="2">
                  <c:v>0</c:v>
                </c:pt>
                <c:pt idx="3">
                  <c:v>0</c:v>
                </c:pt>
                <c:pt idx="4">
                  <c:v>0</c:v>
                </c:pt>
                <c:pt idx="5">
                  <c:v>0</c:v>
                </c:pt>
                <c:pt idx="6">
                  <c:v>0</c:v>
                </c:pt>
                <c:pt idx="7">
                  <c:v>407.80421236246826</c:v>
                </c:pt>
                <c:pt idx="8">
                  <c:v>2946.5910439429385</c:v>
                </c:pt>
                <c:pt idx="9">
                  <c:v>217.73428137421607</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5621504"/>
        <c:axId val="245623040"/>
        <c:axId val="236416512"/>
      </c:bar3DChart>
      <c:catAx>
        <c:axId val="245621504"/>
        <c:scaling>
          <c:orientation val="minMax"/>
        </c:scaling>
        <c:delete val="0"/>
        <c:axPos val="b"/>
        <c:majorTickMark val="out"/>
        <c:minorTickMark val="none"/>
        <c:tickLblPos val="nextTo"/>
        <c:crossAx val="245623040"/>
        <c:crosses val="autoZero"/>
        <c:auto val="1"/>
        <c:lblAlgn val="ctr"/>
        <c:lblOffset val="100"/>
        <c:noMultiLvlLbl val="0"/>
      </c:catAx>
      <c:valAx>
        <c:axId val="24562304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5621504"/>
        <c:crosses val="autoZero"/>
        <c:crossBetween val="between"/>
      </c:valAx>
      <c:serAx>
        <c:axId val="236416512"/>
        <c:scaling>
          <c:orientation val="minMax"/>
        </c:scaling>
        <c:delete val="1"/>
        <c:axPos val="b"/>
        <c:majorTickMark val="out"/>
        <c:minorTickMark val="none"/>
        <c:tickLblPos val="nextTo"/>
        <c:crossAx val="24562304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0</c:v>
                </c:pt>
                <c:pt idx="5">
                  <c:v>0</c:v>
                </c:pt>
                <c:pt idx="6">
                  <c:v>0</c:v>
                </c:pt>
                <c:pt idx="7">
                  <c:v>3.2750016867369665</c:v>
                </c:pt>
                <c:pt idx="8">
                  <c:v>135.0209612452233</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5644288"/>
        <c:axId val="245646080"/>
        <c:axId val="245605696"/>
      </c:bar3DChart>
      <c:catAx>
        <c:axId val="245644288"/>
        <c:scaling>
          <c:orientation val="minMax"/>
        </c:scaling>
        <c:delete val="0"/>
        <c:axPos val="b"/>
        <c:majorTickMark val="out"/>
        <c:minorTickMark val="none"/>
        <c:tickLblPos val="nextTo"/>
        <c:crossAx val="245646080"/>
        <c:crosses val="autoZero"/>
        <c:auto val="1"/>
        <c:lblAlgn val="ctr"/>
        <c:lblOffset val="100"/>
        <c:noMultiLvlLbl val="0"/>
      </c:catAx>
      <c:valAx>
        <c:axId val="24564608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5644288"/>
        <c:crosses val="autoZero"/>
        <c:crossBetween val="between"/>
      </c:valAx>
      <c:serAx>
        <c:axId val="245605696"/>
        <c:scaling>
          <c:orientation val="minMax"/>
        </c:scaling>
        <c:delete val="1"/>
        <c:axPos val="b"/>
        <c:majorTickMark val="out"/>
        <c:minorTickMark val="none"/>
        <c:tickLblPos val="nextTo"/>
        <c:crossAx val="24564608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3.9153161716461184</c:v>
                </c:pt>
                <c:pt idx="8">
                  <c:v>25.138889122009278</c:v>
                </c:pt>
                <c:pt idx="9">
                  <c:v>0.31363200426101684</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0</c:v>
                </c:pt>
                <c:pt idx="5">
                  <c:v>0</c:v>
                </c:pt>
                <c:pt idx="6">
                  <c:v>0</c:v>
                </c:pt>
                <c:pt idx="7">
                  <c:v>0</c:v>
                </c:pt>
                <c:pt idx="8">
                  <c:v>42.533551927126851</c:v>
                </c:pt>
                <c:pt idx="9">
                  <c:v>0</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5432704"/>
        <c:axId val="245434240"/>
        <c:axId val="245665792"/>
      </c:bar3DChart>
      <c:catAx>
        <c:axId val="245432704"/>
        <c:scaling>
          <c:orientation val="minMax"/>
        </c:scaling>
        <c:delete val="0"/>
        <c:axPos val="b"/>
        <c:majorTickMark val="out"/>
        <c:minorTickMark val="none"/>
        <c:tickLblPos val="nextTo"/>
        <c:crossAx val="245434240"/>
        <c:crosses val="autoZero"/>
        <c:auto val="1"/>
        <c:lblAlgn val="ctr"/>
        <c:lblOffset val="100"/>
        <c:noMultiLvlLbl val="0"/>
      </c:catAx>
      <c:valAx>
        <c:axId val="24543424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5432704"/>
        <c:crosses val="autoZero"/>
        <c:crossBetween val="between"/>
      </c:valAx>
      <c:serAx>
        <c:axId val="245665792"/>
        <c:scaling>
          <c:orientation val="minMax"/>
        </c:scaling>
        <c:delete val="1"/>
        <c:axPos val="b"/>
        <c:majorTickMark val="out"/>
        <c:minorTickMark val="none"/>
        <c:tickLblPos val="nextTo"/>
        <c:crossAx val="24543424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40.315057662725451</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22.184942313432693</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5483392"/>
        <c:axId val="245484928"/>
        <c:axId val="245668480"/>
      </c:bar3DChart>
      <c:catAx>
        <c:axId val="245483392"/>
        <c:scaling>
          <c:orientation val="minMax"/>
        </c:scaling>
        <c:delete val="0"/>
        <c:axPos val="b"/>
        <c:majorTickMark val="out"/>
        <c:minorTickMark val="none"/>
        <c:tickLblPos val="nextTo"/>
        <c:crossAx val="245484928"/>
        <c:crosses val="autoZero"/>
        <c:auto val="1"/>
        <c:lblAlgn val="ctr"/>
        <c:lblOffset val="100"/>
        <c:noMultiLvlLbl val="0"/>
      </c:catAx>
      <c:valAx>
        <c:axId val="245484928"/>
        <c:scaling>
          <c:orientation val="minMax"/>
        </c:scaling>
        <c:delete val="0"/>
        <c:axPos val="l"/>
        <c:majorGridlines/>
        <c:numFmt formatCode="#,##0" sourceLinked="1"/>
        <c:majorTickMark val="out"/>
        <c:minorTickMark val="none"/>
        <c:tickLblPos val="nextTo"/>
        <c:crossAx val="245483392"/>
        <c:crosses val="autoZero"/>
        <c:crossBetween val="between"/>
      </c:valAx>
      <c:serAx>
        <c:axId val="245668480"/>
        <c:scaling>
          <c:orientation val="minMax"/>
        </c:scaling>
        <c:delete val="1"/>
        <c:axPos val="b"/>
        <c:majorTickMark val="out"/>
        <c:minorTickMark val="none"/>
        <c:tickLblPos val="nextTo"/>
        <c:crossAx val="24548492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40.315057662725451</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22.184942313432693</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5525504"/>
        <c:axId val="245531392"/>
        <c:axId val="245486912"/>
      </c:bar3DChart>
      <c:catAx>
        <c:axId val="245525504"/>
        <c:scaling>
          <c:orientation val="minMax"/>
        </c:scaling>
        <c:delete val="0"/>
        <c:axPos val="b"/>
        <c:majorTickMark val="out"/>
        <c:minorTickMark val="none"/>
        <c:tickLblPos val="nextTo"/>
        <c:crossAx val="245531392"/>
        <c:crosses val="autoZero"/>
        <c:auto val="1"/>
        <c:lblAlgn val="ctr"/>
        <c:lblOffset val="100"/>
        <c:noMultiLvlLbl val="0"/>
      </c:catAx>
      <c:valAx>
        <c:axId val="24553139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5525504"/>
        <c:crosses val="autoZero"/>
        <c:crossBetween val="between"/>
      </c:valAx>
      <c:serAx>
        <c:axId val="245486912"/>
        <c:scaling>
          <c:orientation val="minMax"/>
        </c:scaling>
        <c:delete val="1"/>
        <c:axPos val="b"/>
        <c:majorTickMark val="out"/>
        <c:minorTickMark val="none"/>
        <c:tickLblPos val="nextTo"/>
        <c:crossAx val="24553139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373877.9289166829</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0</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0</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36343.229409464337</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52039552"/>
        <c:axId val="252033280"/>
      </c:barChart>
      <c:valAx>
        <c:axId val="25203328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2039552"/>
        <c:crosses val="autoZero"/>
        <c:crossBetween val="between"/>
      </c:valAx>
      <c:catAx>
        <c:axId val="252039552"/>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203328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0</c:v>
                </c:pt>
                <c:pt idx="2">
                  <c:v>244610.13560316004</c:v>
                </c:pt>
                <c:pt idx="3">
                  <c:v>0</c:v>
                </c:pt>
                <c:pt idx="4" formatCode="_(&quot;$&quot;* #,##0_);_(&quot;$&quot;* \(#,##0\);_(&quot;$&quot;* &quot;-&quot;_);_(@_)">
                  <c:v>0</c:v>
                </c:pt>
                <c:pt idx="5" formatCode="_(&quot;$&quot;* #,##0_);_(&quot;$&quot;* \(#,##0\);_(&quot;$&quot;* &quot;-&quot;_);_(@_)">
                  <c:v>22472.821666079995</c:v>
                </c:pt>
                <c:pt idx="6">
                  <c:v>9893.153927360001</c:v>
                </c:pt>
                <c:pt idx="7">
                  <c:v>0</c:v>
                </c:pt>
                <c:pt idx="8" formatCode="_(&quot;$&quot;* #,##0_);_(&quot;$&quot;* \(#,##0\);_(&quot;$&quot;* &quot;-&quot;_);_(@_)">
                  <c:v>27703.267055520002</c:v>
                </c:pt>
                <c:pt idx="9" formatCode="_(&quot;$&quot;* #,##0_);_(&quot;$&quot;* \(#,##0\);_(&quot;$&quot;* &quot;-&quot;_);_(@_)">
                  <c:v>0</c:v>
                </c:pt>
                <c:pt idx="10" formatCode="_(&quot;$&quot;* #,##0_);_(&quot;$&quot;* \(#,##0\);_(&quot;$&quot;* &quot;-&quot;_);_(@_)">
                  <c:v>55102.641951520003</c:v>
                </c:pt>
                <c:pt idx="11" formatCode="_(&quot;$&quot;* #,##0_);_(&quot;$&quot;* \(#,##0\);_(&quot;$&quot;* &quot;-&quot;_);_(@_)">
                  <c:v>0</c:v>
                </c:pt>
                <c:pt idx="12" formatCode="_(&quot;$&quot;* #,##0_);_(&quot;$&quot;* \(#,##0\);_(&quot;$&quot;* &quot;-&quot;_);_(@_)">
                  <c:v>0</c:v>
                </c:pt>
                <c:pt idx="13" formatCode="_(&quot;$&quot;* #,##0_);_(&quot;$&quot;* \(#,##0\);_(&quot;$&quot;* &quot;-&quot;_);_(@_)">
                  <c:v>53794.364076720005</c:v>
                </c:pt>
              </c:numCache>
            </c:numRef>
          </c:val>
        </c:ser>
        <c:dLbls>
          <c:showLegendKey val="0"/>
          <c:showVal val="0"/>
          <c:showCatName val="0"/>
          <c:showSerName val="0"/>
          <c:showPercent val="0"/>
          <c:showBubbleSize val="0"/>
        </c:dLbls>
        <c:gapWidth val="150"/>
        <c:axId val="247575296"/>
        <c:axId val="247576832"/>
      </c:barChart>
      <c:catAx>
        <c:axId val="247575296"/>
        <c:scaling>
          <c:orientation val="minMax"/>
        </c:scaling>
        <c:delete val="0"/>
        <c:axPos val="b"/>
        <c:numFmt formatCode="#,##0.00" sourceLinked="0"/>
        <c:majorTickMark val="out"/>
        <c:minorTickMark val="none"/>
        <c:tickLblPos val="nextTo"/>
        <c:crossAx val="247576832"/>
        <c:crosses val="autoZero"/>
        <c:auto val="1"/>
        <c:lblAlgn val="ctr"/>
        <c:lblOffset val="100"/>
        <c:noMultiLvlLbl val="0"/>
      </c:catAx>
      <c:valAx>
        <c:axId val="247576832"/>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47575296"/>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27871.25</c:v>
                </c:pt>
                <c:pt idx="1">
                  <c:v>0</c:v>
                </c:pt>
                <c:pt idx="2">
                  <c:v>0</c:v>
                </c:pt>
                <c:pt idx="3">
                  <c:v>876.88749719999987</c:v>
                </c:pt>
                <c:pt idx="4">
                  <c:v>20717.632139599998</c:v>
                </c:pt>
                <c:pt idx="5">
                  <c:v>9893.153927360001</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0</c:v>
                </c:pt>
                <c:pt idx="1">
                  <c:v>0</c:v>
                </c:pt>
                <c:pt idx="2">
                  <c:v>0</c:v>
                </c:pt>
                <c:pt idx="3">
                  <c:v>0</c:v>
                </c:pt>
                <c:pt idx="4">
                  <c:v>0</c:v>
                </c:pt>
                <c:pt idx="5">
                  <c:v>0</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0</c:v>
                </c:pt>
                <c:pt idx="5">
                  <c:v>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264549.08015540004</c:v>
                </c:pt>
                <c:pt idx="1">
                  <c:v>245186.28709120001</c:v>
                </c:pt>
                <c:pt idx="2">
                  <c:v>237581.27790679998</c:v>
                </c:pt>
                <c:pt idx="3">
                  <c:v>232570.73355399998</c:v>
                </c:pt>
                <c:pt idx="4">
                  <c:v>243163.29930839999</c:v>
                </c:pt>
                <c:pt idx="5">
                  <c:v>244610.13560316004</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0</c:v>
                </c:pt>
                <c:pt idx="1">
                  <c:v>0</c:v>
                </c:pt>
                <c:pt idx="2">
                  <c:v>0</c:v>
                </c:pt>
                <c:pt idx="3">
                  <c:v>0</c:v>
                </c:pt>
                <c:pt idx="4">
                  <c:v>0</c:v>
                </c:pt>
                <c:pt idx="5">
                  <c:v>0</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34839.375</c:v>
                </c:pt>
                <c:pt idx="2">
                  <c:v>34839.375</c:v>
                </c:pt>
                <c:pt idx="3">
                  <c:v>33743.255796599995</c:v>
                </c:pt>
                <c:pt idx="4">
                  <c:v>8942.1025337999999</c:v>
                </c:pt>
                <c:pt idx="5">
                  <c:v>22472.821666079995</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59612.5791408</c:v>
                </c:pt>
                <c:pt idx="1">
                  <c:v>0</c:v>
                </c:pt>
                <c:pt idx="2">
                  <c:v>5895.75</c:v>
                </c:pt>
                <c:pt idx="3">
                  <c:v>14050.506136799999</c:v>
                </c:pt>
                <c:pt idx="4">
                  <c:v>58957.5</c:v>
                </c:pt>
                <c:pt idx="5">
                  <c:v>27703.267055520002</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53446.5366048</c:v>
                </c:pt>
                <c:pt idx="1">
                  <c:v>52581.351729600006</c:v>
                </c:pt>
                <c:pt idx="2">
                  <c:v>54290.607645600001</c:v>
                </c:pt>
                <c:pt idx="3">
                  <c:v>53658.343994400006</c:v>
                </c:pt>
                <c:pt idx="4">
                  <c:v>54994.980409200005</c:v>
                </c:pt>
                <c:pt idx="5">
                  <c:v>53794.364076720005</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8096.9375</c:v>
                </c:pt>
                <c:pt idx="1">
                  <c:v>80969.375</c:v>
                </c:pt>
                <c:pt idx="2">
                  <c:v>80969.375</c:v>
                </c:pt>
                <c:pt idx="3">
                  <c:v>78676.659132600005</c:v>
                </c:pt>
                <c:pt idx="4">
                  <c:v>26800.863125</c:v>
                </c:pt>
                <c:pt idx="5">
                  <c:v>55102.641951520003</c:v>
                </c:pt>
              </c:numCache>
            </c:numRef>
          </c:val>
        </c:ser>
        <c:dLbls>
          <c:showLegendKey val="0"/>
          <c:showVal val="0"/>
          <c:showCatName val="0"/>
          <c:showSerName val="0"/>
          <c:showPercent val="0"/>
          <c:showBubbleSize val="0"/>
        </c:dLbls>
        <c:gapWidth val="150"/>
        <c:shape val="cylinder"/>
        <c:axId val="252591104"/>
        <c:axId val="252601088"/>
        <c:axId val="252597120"/>
      </c:bar3DChart>
      <c:catAx>
        <c:axId val="252591104"/>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601088"/>
        <c:crosses val="autoZero"/>
        <c:auto val="1"/>
        <c:lblAlgn val="ctr"/>
        <c:lblOffset val="100"/>
        <c:noMultiLvlLbl val="0"/>
      </c:catAx>
      <c:valAx>
        <c:axId val="252601088"/>
        <c:scaling>
          <c:orientation val="minMax"/>
        </c:scaling>
        <c:delete val="0"/>
        <c:axPos val="l"/>
        <c:majorGridlines/>
        <c:numFmt formatCode="#,##0\ &quot;$&quot;" sourceLinked="1"/>
        <c:majorTickMark val="none"/>
        <c:minorTickMark val="none"/>
        <c:tickLblPos val="nextTo"/>
        <c:crossAx val="252591104"/>
        <c:crosses val="autoZero"/>
        <c:crossBetween val="between"/>
      </c:valAx>
      <c:serAx>
        <c:axId val="252597120"/>
        <c:scaling>
          <c:orientation val="minMax"/>
        </c:scaling>
        <c:delete val="1"/>
        <c:axPos val="b"/>
        <c:majorTickMark val="out"/>
        <c:minorTickMark val="none"/>
        <c:tickLblPos val="nextTo"/>
        <c:crossAx val="25260108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CPF_2013_2018_UA09352_v20140820.rsps</v>
      </c>
    </row>
    <row r="5" spans="1:1" x14ac:dyDescent="0.25">
      <c r="A5" s="25" t="s">
        <v>1522</v>
      </c>
    </row>
    <row r="6" spans="1:1" x14ac:dyDescent="0.25">
      <c r="A6" s="26" t="str">
        <f>TitreInstructions</f>
        <v>Instructions pour la création du cahier de diffusion de l'UA U09352_3FF</v>
      </c>
    </row>
    <row r="8" spans="1:1" x14ac:dyDescent="0.25">
      <c r="A8" s="25" t="s">
        <v>1459</v>
      </c>
    </row>
    <row r="9" spans="1:1" x14ac:dyDescent="0.25">
      <c r="A9" s="26" t="str">
        <f>TitreAnnexe1</f>
        <v>Annexe 1 :  Taux d'exécution des traitements sylvicoles pour les fins du calcul de possibilité 2013-2018 de l'UA U09352_3FF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CPF_2013_2018_UA09352_v20140820.rsps des volumes récoltés (m3 brut / ha) par grands types de forêt et par période.</v>
      </c>
    </row>
    <row r="15" spans="1:1" x14ac:dyDescent="0.25">
      <c r="A15" s="26" t="str">
        <f>TitreAnnexe7</f>
        <v>Annexe 7 : Extraction du fichier CPF_2013_2018_UA09352_v20140820.rsps des volumes récoltés (m3 brut / ha) par types de forêt et par période.</v>
      </c>
    </row>
    <row r="16" spans="1:1" x14ac:dyDescent="0.25">
      <c r="A16" s="26" t="str">
        <f>TitreAnnexe8</f>
        <v>Annexe 8 : Extraction du fichier CPF_2013_2018_UA09352_v20140820.rsps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U09352_3FF</v>
      </c>
    </row>
    <row r="24" spans="1:1" x14ac:dyDescent="0.25">
      <c r="A24" s="77" t="str">
        <f>TitreMatrice2</f>
        <v>Matrice 2 : Répartition par produit en volume (m3 net/an) de l'UA U09352_3FF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U09352_3FF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U09352_3FF</v>
      </c>
    </row>
    <row r="31" spans="1:1" x14ac:dyDescent="0.25">
      <c r="A31" s="26" t="str">
        <f>TitreGraphique2</f>
        <v>Graphique 2 : Pourcentage (%) de répartition des produits des possibilités forestières de l'UA  U09352_3FF</v>
      </c>
    </row>
    <row r="32" spans="1:1" x14ac:dyDescent="0.25">
      <c r="A32" s="26" t="str">
        <f>TitreGraphique3</f>
        <v>Graphique 3 : Pourcentage (%) d'utilisation des possibilités forestières calculées de l'UA U09352_3FF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U09352_3FF  **</v>
      </c>
    </row>
    <row r="36" spans="1:1" x14ac:dyDescent="0.25">
      <c r="A36" s="26" t="str">
        <f>TitreTableau3</f>
        <v>Tableau 3 : Ventilation des possibilités forestières par essence en fonction des composantes territoriales de l'UA U09352_3FF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U09352_3FF</v>
      </c>
    </row>
    <row r="40" spans="1:1" x14ac:dyDescent="0.25">
      <c r="A40" s="26" t="str">
        <f>TitreGraphique5</f>
        <v>Graphique 5 : Ventilation des possibilités forestières par composantes territoriales de l'UA U09352_3FF</v>
      </c>
    </row>
    <row r="42" spans="1:1" x14ac:dyDescent="0.25">
      <c r="A42" s="25" t="s">
        <v>1412</v>
      </c>
    </row>
    <row r="43" spans="1:1" x14ac:dyDescent="0.25">
      <c r="A43" s="26" t="str">
        <f>TitreTableau4</f>
        <v>Tableau 4 : Ventilation de la superficie des traitements sylvicoles en fonction des grands types de forêt de l'UA U09352_3FF</v>
      </c>
    </row>
    <row r="44" spans="1:1" x14ac:dyDescent="0.25">
      <c r="A44" s="26" t="str">
        <f>TitreTableau5</f>
        <v>Tableau 5 : Ventilation de la superficie des traitements sylvicoles par entités territoriales de l'UA U09352_3FF</v>
      </c>
    </row>
    <row r="45" spans="1:1" x14ac:dyDescent="0.25">
      <c r="A45" s="26" t="str">
        <f>TitreTableau6</f>
        <v>Tableau 6 : Ventilation des volumes récoltés en fonction des traitements sylvicoles de l'UA U09352_3FF</v>
      </c>
    </row>
    <row r="46" spans="1:1" x14ac:dyDescent="0.25">
      <c r="A46" s="26" t="str">
        <f>TitreTableau7</f>
        <v>Tableau 7 : Ventilation du budget sylvicole annuel en fonction des traitements sylvicoles de l'UA U09352_3FF</v>
      </c>
    </row>
    <row r="47" spans="1:1" x14ac:dyDescent="0.25">
      <c r="A47" s="26" t="str">
        <f>TitreTableau8</f>
        <v>Tableau 8 : Caractéristiques dendrométriques des volumes récoltés par rapport aux grands types de forêt de l'UA U09352_3FF</v>
      </c>
    </row>
    <row r="48" spans="1:1" x14ac:dyDescent="0.25">
      <c r="A48" s="26"/>
    </row>
    <row r="49" spans="1:1" x14ac:dyDescent="0.25">
      <c r="A49" s="25" t="s">
        <v>1413</v>
      </c>
    </row>
    <row r="50" spans="1:1" x14ac:dyDescent="0.25">
      <c r="A50" s="26" t="str">
        <f>TitreGraphique6</f>
        <v>Graphique 6 : Ventilation des superficies récoltées par grands types de forêt de l'UA U09352_3FF - Moyenne 2013-2038</v>
      </c>
    </row>
    <row r="51" spans="1:1" x14ac:dyDescent="0.25">
      <c r="A51" s="26" t="str">
        <f>TitreGraphique7</f>
        <v>Graphique 7 : Ventilation des superficies régénérées artificiellement par grands types de forêt de l'UA U09352_3FF - Moyenne 2013-2038</v>
      </c>
    </row>
    <row r="52" spans="1:1" x14ac:dyDescent="0.25">
      <c r="A52" s="26" t="str">
        <f>TitreGraphique8</f>
        <v>Graphique 8 : Ventilation des superficies éduquées par grands types de forêt de l'UA U09352_3FF - Moyenne 2013-2038</v>
      </c>
    </row>
    <row r="53" spans="1:1" x14ac:dyDescent="0.25">
      <c r="A53" s="26" t="str">
        <f>TitreGraphique9</f>
        <v>Graphique 9 : Ventilation des superficies scarifiées par grands types de forêt de l'UA U09352_3FF - Moyenne 2013-2038</v>
      </c>
    </row>
    <row r="54" spans="1:1" x14ac:dyDescent="0.25">
      <c r="A54" s="26" t="str">
        <f>TitreGraphique10</f>
        <v>Graphique 10 : Volume annuel récolté en fonction des traitements sylvicoles  de l'UA U09352_3FF  Période: Moyenne 2013-2038</v>
      </c>
    </row>
    <row r="55" spans="1:1" x14ac:dyDescent="0.25">
      <c r="A55" s="26" t="str">
        <f>TitreGraphique11</f>
        <v>Graphique 11 : Budget sylvicole annuel de l'UA U09352_3FF pour la période : Moyenne 2013-2038</v>
      </c>
    </row>
    <row r="56" spans="1:1" x14ac:dyDescent="0.25">
      <c r="A56" s="26" t="str">
        <f>TitreGraphique12</f>
        <v>Graphique 12 : Budget sylvicole annuel ventilé par période de l'UA U09352_3FF</v>
      </c>
    </row>
    <row r="58" spans="1:1" x14ac:dyDescent="0.25">
      <c r="A58" s="25" t="s">
        <v>1505</v>
      </c>
    </row>
    <row r="59" spans="1:1" x14ac:dyDescent="0.25">
      <c r="A59" s="26" t="str">
        <f>TitreTableau9</f>
        <v>Tableau 9 : Validation de la conformité des résultats avec le cahier de détermination de l'UA U09352_3FF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U09352_3FF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D27" sqref="D27"/>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47</v>
      </c>
      <c r="B12" s="407">
        <v>60.578428564324497</v>
      </c>
      <c r="C12" s="407"/>
      <c r="D12" s="407">
        <v>3872.6204749553699</v>
      </c>
      <c r="E12" s="407">
        <v>20051.147030708398</v>
      </c>
      <c r="F12" s="407">
        <v>1853.3286432104101</v>
      </c>
      <c r="G12" s="407">
        <v>1009.08330976045</v>
      </c>
      <c r="H12" s="407">
        <v>630.79101206344001</v>
      </c>
      <c r="I12" s="407">
        <v>638.44889699592898</v>
      </c>
      <c r="J12" s="407">
        <v>284.00220374170499</v>
      </c>
      <c r="K12" s="407">
        <v>28400</v>
      </c>
      <c r="L12" s="413"/>
      <c r="N12" s="102"/>
    </row>
    <row r="13" spans="1:14" x14ac:dyDescent="0.25">
      <c r="A13" s="412" t="s">
        <v>48</v>
      </c>
      <c r="B13" s="407"/>
      <c r="C13" s="407"/>
      <c r="D13" s="407">
        <v>3495.6783207016001</v>
      </c>
      <c r="E13" s="407">
        <v>514.27593588570801</v>
      </c>
      <c r="F13" s="407"/>
      <c r="G13" s="407">
        <v>40.031240449393103</v>
      </c>
      <c r="H13" s="407">
        <v>153.734763784292</v>
      </c>
      <c r="I13" s="407"/>
      <c r="J13" s="407">
        <v>42.461315750218098</v>
      </c>
      <c r="K13" s="407">
        <v>4246.1815765712099</v>
      </c>
      <c r="L13" s="413"/>
    </row>
    <row r="14" spans="1:14" x14ac:dyDescent="0.25">
      <c r="A14" s="412" t="s">
        <v>49</v>
      </c>
      <c r="B14" s="407"/>
      <c r="C14" s="407"/>
      <c r="D14" s="407">
        <v>175427.31597213601</v>
      </c>
      <c r="E14" s="407">
        <v>116874.331588841</v>
      </c>
      <c r="F14" s="407"/>
      <c r="G14" s="407">
        <v>11561.048242590399</v>
      </c>
      <c r="H14" s="407">
        <v>6082.35847424645</v>
      </c>
      <c r="I14" s="407"/>
      <c r="J14" s="407">
        <v>3130.7570128727698</v>
      </c>
      <c r="K14" s="407">
        <v>313075.81129068602</v>
      </c>
      <c r="L14" s="413"/>
    </row>
    <row r="15" spans="1:14" x14ac:dyDescent="0.25">
      <c r="A15" s="412" t="s">
        <v>54</v>
      </c>
      <c r="B15" s="407"/>
      <c r="C15" s="407"/>
      <c r="D15" s="407">
        <v>432.343397039374</v>
      </c>
      <c r="E15" s="407">
        <v>34.661074043866201</v>
      </c>
      <c r="F15" s="407"/>
      <c r="G15" s="407">
        <v>18.350568629686801</v>
      </c>
      <c r="H15" s="407">
        <v>9.9303077107787594</v>
      </c>
      <c r="I15" s="407"/>
      <c r="J15" s="407">
        <v>5.0001549399691596</v>
      </c>
      <c r="K15" s="407">
        <v>500.28550236367499</v>
      </c>
      <c r="L15" s="413"/>
    </row>
    <row r="16" spans="1:14" x14ac:dyDescent="0.25">
      <c r="A16" s="412" t="s">
        <v>55</v>
      </c>
      <c r="B16" s="407">
        <v>90.367374164415295</v>
      </c>
      <c r="C16" s="407"/>
      <c r="D16" s="407">
        <v>682.775715908915</v>
      </c>
      <c r="E16" s="407">
        <v>3002.2049861289102</v>
      </c>
      <c r="F16" s="407">
        <v>97.539387986987904</v>
      </c>
      <c r="G16" s="407">
        <v>31.884906448098999</v>
      </c>
      <c r="H16" s="407">
        <v>253.23508664168099</v>
      </c>
      <c r="I16" s="407"/>
      <c r="J16" s="407">
        <v>41.992542720995097</v>
      </c>
      <c r="K16" s="407">
        <v>4200</v>
      </c>
      <c r="L16" s="413"/>
    </row>
    <row r="17" spans="1:12" x14ac:dyDescent="0.25">
      <c r="A17" s="412" t="s">
        <v>57</v>
      </c>
      <c r="B17" s="407"/>
      <c r="C17" s="407">
        <v>0</v>
      </c>
      <c r="D17" s="407">
        <v>2590.0702585941499</v>
      </c>
      <c r="E17" s="407">
        <v>207.04641575424299</v>
      </c>
      <c r="F17" s="407"/>
      <c r="G17" s="407">
        <v>102.86318742504599</v>
      </c>
      <c r="H17" s="407">
        <v>87.322705871621494</v>
      </c>
      <c r="I17" s="407"/>
      <c r="J17" s="407">
        <v>30.170934907773901</v>
      </c>
      <c r="K17" s="407">
        <v>3017.4735025528298</v>
      </c>
      <c r="L17" s="413"/>
    </row>
    <row r="18" spans="1:12" x14ac:dyDescent="0.25">
      <c r="A18" s="412" t="s">
        <v>59</v>
      </c>
      <c r="B18" s="407"/>
      <c r="C18" s="407"/>
      <c r="D18" s="407">
        <v>30514.365549670802</v>
      </c>
      <c r="E18" s="407">
        <v>20681.240850305301</v>
      </c>
      <c r="F18" s="407"/>
      <c r="G18" s="407">
        <v>2101.0051039157602</v>
      </c>
      <c r="H18" s="407">
        <v>3193.0389428050298</v>
      </c>
      <c r="I18" s="407"/>
      <c r="J18" s="407">
        <v>570.59768112952099</v>
      </c>
      <c r="K18" s="407">
        <v>57060.2481278263</v>
      </c>
      <c r="L18" s="413"/>
    </row>
    <row r="19" spans="1:12" x14ac:dyDescent="0.25">
      <c r="A19" s="412" t="s">
        <v>23</v>
      </c>
      <c r="B19" s="407">
        <v>150.94580272874001</v>
      </c>
      <c r="C19" s="407">
        <v>0</v>
      </c>
      <c r="D19" s="407">
        <v>217015.169689006</v>
      </c>
      <c r="E19" s="407">
        <v>161364.90788166699</v>
      </c>
      <c r="F19" s="407">
        <v>1950.8680311973999</v>
      </c>
      <c r="G19" s="407">
        <v>14864.266559218901</v>
      </c>
      <c r="H19" s="407">
        <v>10410.411293123299</v>
      </c>
      <c r="I19" s="407">
        <v>638.44889699592898</v>
      </c>
      <c r="J19" s="407">
        <v>4104.9818460629504</v>
      </c>
      <c r="K19" s="407">
        <v>410500</v>
      </c>
      <c r="L19" s="413"/>
    </row>
    <row r="20" spans="1:12" x14ac:dyDescent="0.25">
      <c r="A20" s="412"/>
      <c r="B20" s="407"/>
      <c r="C20" s="407"/>
      <c r="D20" s="407"/>
      <c r="E20" s="407"/>
      <c r="F20" s="407"/>
      <c r="G20" s="407"/>
      <c r="H20" s="407"/>
      <c r="I20" s="407"/>
      <c r="J20" s="407"/>
      <c r="K20" s="407"/>
      <c r="L20" s="413"/>
    </row>
    <row r="21" spans="1:12" x14ac:dyDescent="0.25">
      <c r="A21" s="412"/>
      <c r="B21" s="407"/>
      <c r="C21" s="407"/>
      <c r="D21" s="407"/>
      <c r="E21" s="407"/>
      <c r="F21" s="407"/>
      <c r="G21" s="407"/>
      <c r="H21" s="407"/>
      <c r="I21" s="407"/>
      <c r="J21" s="407"/>
      <c r="K21" s="407"/>
      <c r="L21" s="413"/>
    </row>
    <row r="22" spans="1:12" x14ac:dyDescent="0.25">
      <c r="A22" s="412"/>
      <c r="B22" s="407"/>
      <c r="C22" s="407"/>
      <c r="D22" s="407"/>
      <c r="E22" s="407"/>
      <c r="F22" s="407"/>
      <c r="G22" s="407"/>
      <c r="H22" s="407"/>
      <c r="I22" s="407"/>
      <c r="J22" s="407"/>
      <c r="K22" s="407"/>
      <c r="L22" s="413"/>
    </row>
    <row r="23" spans="1:12" x14ac:dyDescent="0.25">
      <c r="A23" s="412"/>
      <c r="B23" s="407"/>
      <c r="C23" s="407"/>
      <c r="D23" s="407"/>
      <c r="E23" s="407"/>
      <c r="F23" s="407"/>
      <c r="G23" s="407"/>
      <c r="H23" s="407"/>
      <c r="I23" s="407"/>
      <c r="J23" s="407"/>
      <c r="K23" s="407"/>
      <c r="L23" s="413"/>
    </row>
    <row r="24" spans="1:12" x14ac:dyDescent="0.25">
      <c r="A24" s="412"/>
      <c r="B24" s="407"/>
      <c r="C24" s="407"/>
      <c r="D24" s="407"/>
      <c r="E24" s="407"/>
      <c r="F24" s="407"/>
      <c r="G24" s="407"/>
      <c r="H24" s="407"/>
      <c r="I24" s="407"/>
      <c r="J24" s="407"/>
      <c r="K24" s="407"/>
      <c r="L24" s="413"/>
    </row>
    <row r="25" spans="1:12" x14ac:dyDescent="0.25">
      <c r="A25" s="412"/>
      <c r="B25" s="407"/>
      <c r="C25" s="407"/>
      <c r="D25" s="407"/>
      <c r="E25" s="407"/>
      <c r="F25" s="407"/>
      <c r="G25" s="407"/>
      <c r="H25" s="407"/>
      <c r="I25" s="407"/>
      <c r="J25" s="407"/>
      <c r="K25" s="407"/>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9" workbookViewId="0">
      <selection activeCell="G33" sqref="G33"/>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377900</v>
      </c>
      <c r="C11" s="396">
        <v>0</v>
      </c>
      <c r="D11" s="396">
        <v>0</v>
      </c>
      <c r="E11" s="396">
        <v>0</v>
      </c>
      <c r="F11" s="396">
        <v>4200</v>
      </c>
      <c r="G11" s="396">
        <v>28400</v>
      </c>
      <c r="H11" s="396">
        <v>0</v>
      </c>
      <c r="I11" s="396">
        <v>0</v>
      </c>
      <c r="J11" s="396">
        <v>0</v>
      </c>
      <c r="K11" s="397">
        <v>410500</v>
      </c>
    </row>
    <row r="12" spans="1:11" ht="15.75" thickTop="1" x14ac:dyDescent="0.25"/>
    <row r="13" spans="1:11" ht="15.75" thickBot="1" x14ac:dyDescent="0.3"/>
    <row r="14" spans="1:11" ht="16.5" thickTop="1" thickBot="1" x14ac:dyDescent="0.3">
      <c r="A14" s="508" t="s">
        <v>1480</v>
      </c>
      <c r="B14" s="509"/>
      <c r="C14" s="509"/>
      <c r="D14" s="509"/>
      <c r="E14" s="509"/>
      <c r="F14" s="509"/>
      <c r="G14" s="398">
        <v>9.0133982947624806E-3</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3570</v>
      </c>
    </row>
    <row r="22" spans="1:6" x14ac:dyDescent="0.25">
      <c r="A22" s="502" t="s">
        <v>1174</v>
      </c>
      <c r="B22" s="502"/>
      <c r="C22" s="502"/>
      <c r="D22" s="502"/>
      <c r="E22" s="503"/>
      <c r="F22" s="400">
        <v>0</v>
      </c>
    </row>
    <row r="23" spans="1:6" x14ac:dyDescent="0.25">
      <c r="A23" s="506" t="s">
        <v>1175</v>
      </c>
      <c r="B23" s="506"/>
      <c r="C23" s="506"/>
      <c r="D23" s="506"/>
      <c r="E23" s="507"/>
      <c r="F23" s="401">
        <v>3570</v>
      </c>
    </row>
    <row r="24" spans="1:6" x14ac:dyDescent="0.25">
      <c r="A24" s="502" t="s">
        <v>1168</v>
      </c>
      <c r="B24" s="502"/>
      <c r="C24" s="502"/>
      <c r="D24" s="502"/>
      <c r="E24" s="503"/>
      <c r="F24" s="400">
        <v>0</v>
      </c>
    </row>
    <row r="25" spans="1:6" x14ac:dyDescent="0.25">
      <c r="A25" s="502" t="s">
        <v>1171</v>
      </c>
      <c r="B25" s="502"/>
      <c r="C25" s="502"/>
      <c r="D25" s="502"/>
      <c r="E25" s="503"/>
      <c r="F25" s="400">
        <v>760</v>
      </c>
    </row>
    <row r="26" spans="1:6" x14ac:dyDescent="0.25">
      <c r="A26" s="502" t="s">
        <v>1176</v>
      </c>
      <c r="B26" s="502"/>
      <c r="C26" s="502"/>
      <c r="D26" s="502"/>
      <c r="E26" s="503"/>
      <c r="F26" s="400">
        <v>0</v>
      </c>
    </row>
    <row r="27" spans="1:6" x14ac:dyDescent="0.25">
      <c r="A27" s="506" t="s">
        <v>1177</v>
      </c>
      <c r="B27" s="506"/>
      <c r="C27" s="506"/>
      <c r="D27" s="506"/>
      <c r="E27" s="507"/>
      <c r="F27" s="401">
        <v>760</v>
      </c>
    </row>
    <row r="28" spans="1:6" x14ac:dyDescent="0.25">
      <c r="A28" s="502" t="s">
        <v>1178</v>
      </c>
      <c r="B28" s="502"/>
      <c r="C28" s="502"/>
      <c r="D28" s="502"/>
      <c r="E28" s="503"/>
      <c r="F28" s="400">
        <v>760</v>
      </c>
    </row>
    <row r="29" spans="1:6" x14ac:dyDescent="0.25">
      <c r="A29" s="502" t="s">
        <v>1179</v>
      </c>
      <c r="B29" s="502"/>
      <c r="C29" s="502"/>
      <c r="D29" s="502"/>
      <c r="E29" s="503"/>
      <c r="F29" s="400">
        <v>0</v>
      </c>
    </row>
    <row r="30" spans="1:6" x14ac:dyDescent="0.25">
      <c r="A30" s="506" t="s">
        <v>1180</v>
      </c>
      <c r="B30" s="506"/>
      <c r="C30" s="506"/>
      <c r="D30" s="506"/>
      <c r="E30" s="507"/>
      <c r="F30" s="401">
        <v>4330</v>
      </c>
    </row>
    <row r="31" spans="1:6" x14ac:dyDescent="0.25">
      <c r="A31" s="502" t="s">
        <v>1181</v>
      </c>
      <c r="B31" s="502"/>
      <c r="C31" s="502"/>
      <c r="D31" s="502"/>
      <c r="E31" s="503"/>
      <c r="F31" s="402">
        <v>0.82448036951501202</v>
      </c>
    </row>
    <row r="32" spans="1:6" x14ac:dyDescent="0.25">
      <c r="A32" s="502" t="s">
        <v>1182</v>
      </c>
      <c r="B32" s="502"/>
      <c r="C32" s="502"/>
      <c r="D32" s="502"/>
      <c r="E32" s="503"/>
      <c r="F32" s="402">
        <v>0.175519630484988</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40</v>
      </c>
    </row>
    <row r="36" spans="1:6" x14ac:dyDescent="0.25">
      <c r="A36" s="502" t="s">
        <v>1186</v>
      </c>
      <c r="B36" s="502"/>
      <c r="C36" s="502"/>
      <c r="D36" s="502"/>
      <c r="E36" s="503"/>
      <c r="F36" s="405">
        <v>20</v>
      </c>
    </row>
    <row r="37" spans="1:6" x14ac:dyDescent="0.25">
      <c r="A37" s="502" t="s">
        <v>1169</v>
      </c>
      <c r="B37" s="502"/>
      <c r="C37" s="502"/>
      <c r="D37" s="502"/>
      <c r="E37" s="503"/>
      <c r="F37" s="405">
        <v>0</v>
      </c>
    </row>
    <row r="38" spans="1:6" x14ac:dyDescent="0.25">
      <c r="A38" s="502" t="s">
        <v>1187</v>
      </c>
      <c r="B38" s="502"/>
      <c r="C38" s="502"/>
      <c r="D38" s="502"/>
      <c r="E38" s="503"/>
      <c r="F38" s="402">
        <v>1.74965656341248E-2</v>
      </c>
    </row>
    <row r="39" spans="1:6" x14ac:dyDescent="0.25">
      <c r="A39" s="506" t="s">
        <v>1188</v>
      </c>
      <c r="B39" s="506"/>
      <c r="C39" s="506"/>
      <c r="D39" s="506"/>
      <c r="E39" s="507"/>
      <c r="F39" s="401">
        <v>60</v>
      </c>
    </row>
    <row r="40" spans="1:6" x14ac:dyDescent="0.25">
      <c r="A40" s="502" t="s">
        <v>1189</v>
      </c>
      <c r="B40" s="502"/>
      <c r="C40" s="502"/>
      <c r="D40" s="502"/>
      <c r="E40" s="503"/>
      <c r="F40" s="405">
        <v>30</v>
      </c>
    </row>
    <row r="41" spans="1:6" x14ac:dyDescent="0.25">
      <c r="A41" s="502" t="s">
        <v>1170</v>
      </c>
      <c r="B41" s="502"/>
      <c r="C41" s="502"/>
      <c r="D41" s="502"/>
      <c r="E41" s="503"/>
      <c r="F41" s="405">
        <v>0</v>
      </c>
    </row>
    <row r="42" spans="1:6" x14ac:dyDescent="0.25">
      <c r="A42" s="502" t="s">
        <v>1190</v>
      </c>
      <c r="B42" s="502"/>
      <c r="C42" s="502"/>
      <c r="D42" s="502"/>
      <c r="E42" s="503"/>
      <c r="F42" s="405">
        <v>40</v>
      </c>
    </row>
    <row r="43" spans="1:6" x14ac:dyDescent="0.25">
      <c r="A43" s="506" t="s">
        <v>1191</v>
      </c>
      <c r="B43" s="506"/>
      <c r="C43" s="506"/>
      <c r="D43" s="506"/>
      <c r="E43" s="507"/>
      <c r="F43" s="401">
        <v>70</v>
      </c>
    </row>
    <row r="44" spans="1:6" x14ac:dyDescent="0.25">
      <c r="A44" s="502" t="s">
        <v>1192</v>
      </c>
      <c r="B44" s="502"/>
      <c r="C44" s="502"/>
      <c r="D44" s="502"/>
      <c r="E44" s="503"/>
      <c r="F44" s="405">
        <v>0</v>
      </c>
    </row>
    <row r="45" spans="1:6" x14ac:dyDescent="0.25">
      <c r="A45" s="502" t="s">
        <v>1193</v>
      </c>
      <c r="B45" s="502"/>
      <c r="C45" s="502"/>
      <c r="D45" s="502"/>
      <c r="E45" s="503"/>
      <c r="F45" s="405">
        <v>140</v>
      </c>
    </row>
    <row r="46" spans="1:6" ht="15.75" thickBot="1" x14ac:dyDescent="0.3">
      <c r="A46" s="506" t="s">
        <v>1194</v>
      </c>
      <c r="B46" s="506"/>
      <c r="C46" s="506"/>
      <c r="D46" s="506"/>
      <c r="E46" s="507"/>
      <c r="F46" s="406">
        <v>140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U09352_3FF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673.45</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453.55</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1507.95</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1507.95</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1295.51</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1295.51</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1295.51</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1295.51</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993.86</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744.13</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1361.62</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214.4</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1161.1600000000001</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1161.1600000000001</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1016.08</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1312.8</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943.32</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834.65</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449.35</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445.94</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557.42999999999995</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892.86</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225.17</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450.34</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388.98</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1659.95</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662.18</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335.46</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CPF_2013_2018_UA09352_v20140820.rsps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0</v>
      </c>
      <c r="K6" s="436">
        <f t="shared" ref="K6:K69" si="0">SUM(E6:I6)/5</f>
        <v>0</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0</v>
      </c>
      <c r="K7" s="436">
        <f t="shared" si="0"/>
        <v>0</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0</v>
      </c>
      <c r="K10" s="436">
        <f t="shared" si="0"/>
        <v>0</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0</v>
      </c>
      <c r="K14" s="436">
        <f t="shared" si="0"/>
        <v>0</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0</v>
      </c>
      <c r="K15" s="436">
        <f t="shared" si="0"/>
        <v>0</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0</v>
      </c>
      <c r="K16" s="436">
        <f t="shared" si="0"/>
        <v>0</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 t="shared" si="0"/>
        <v>0</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0</v>
      </c>
      <c r="K18" s="436">
        <f t="shared" si="0"/>
        <v>0</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0</v>
      </c>
      <c r="K22" s="436">
        <f t="shared" si="0"/>
        <v>0</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0</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0</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0</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0</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0</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0</v>
      </c>
      <c r="K23" s="436">
        <f t="shared" si="0"/>
        <v>0</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0</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0</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0</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0</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0</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0</v>
      </c>
      <c r="K24" s="436">
        <f t="shared" si="0"/>
        <v>0</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 t="shared" si="0"/>
        <v>0</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0</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0</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0</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0</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0</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0</v>
      </c>
      <c r="K27" s="436">
        <f t="shared" si="0"/>
        <v>0</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0</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0</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0</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0</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0</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0</v>
      </c>
      <c r="K31" s="436">
        <f t="shared" si="0"/>
        <v>0</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0</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0</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0</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0</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0</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0</v>
      </c>
      <c r="K32" s="436">
        <f t="shared" si="0"/>
        <v>0</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0</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0</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0</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0</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0</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0</v>
      </c>
      <c r="K33" s="436">
        <f t="shared" si="0"/>
        <v>0</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0</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0</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0</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0</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0</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0</v>
      </c>
      <c r="K34" s="436">
        <f t="shared" si="0"/>
        <v>0</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0</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0</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0</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0</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0</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0</v>
      </c>
      <c r="K35" s="436">
        <f t="shared" si="0"/>
        <v>0</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0</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0</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0</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0</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0</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0</v>
      </c>
      <c r="K36" s="436">
        <f t="shared" si="0"/>
        <v>0</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0</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0</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0</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0</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0</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0</v>
      </c>
      <c r="K38" s="436">
        <f t="shared" si="0"/>
        <v>0</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0</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0</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0</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0</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0</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0</v>
      </c>
      <c r="K39" s="436">
        <f t="shared" si="0"/>
        <v>0</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50605.906360058376</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47232.45719389843</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40872.353634757557</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35226.354045175212</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31288.97729063551</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41045.209704905013</v>
      </c>
      <c r="K40" s="436">
        <f t="shared" si="0"/>
        <v>41045.209704905021</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299865.31530938792</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261813.53652462704</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279745.96593678475</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267578.42765114608</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278681.35298200074</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277536.91968078935</v>
      </c>
      <c r="K41" s="436">
        <f t="shared" si="0"/>
        <v>277536.91968078929</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1739.0330553414467</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2457.2998925290717</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2606.637725830738</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3280.288001694491</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3751.6078289648708</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2766.9733008721241</v>
      </c>
      <c r="K42" s="436">
        <f t="shared" si="0"/>
        <v>2766.9733008721237</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307.99828631507228</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351.78966542357296</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333.41739789555214</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543.53169959036495</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482.3700723313035</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403.82142431117319</v>
      </c>
      <c r="K43" s="436">
        <f t="shared" si="0"/>
        <v>403.82142431117319</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352518.25812923367</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311855.08373585343</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323558.3761025343</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306628.60055827163</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314204.30450535798</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321752.92460625025</v>
      </c>
      <c r="K44" s="436">
        <f t="shared" si="0"/>
        <v>321752.92460625025</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0</v>
      </c>
      <c r="K45" s="436">
        <f t="shared" si="0"/>
        <v>0</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0</v>
      </c>
      <c r="K47" s="436">
        <f t="shared" si="0"/>
        <v>0</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352518.25812923367</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311855.08373585343</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323558.3761025343</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306628.60055827163</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314204.30450535798</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321752.92460625025</v>
      </c>
      <c r="K48" s="436">
        <f t="shared" si="0"/>
        <v>321752.92460625025</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12142.858276308532</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11495.688050600729</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9648.5120935451378</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7673.1725971401593</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6718.0343002227864</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9535.6530635634699</v>
      </c>
      <c r="K49" s="436">
        <f t="shared" si="0"/>
        <v>9535.6530635634699</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2603.5777918944978</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2508.3429446809141</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1808.0729225285006</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1737.587603990818</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1575.612130694009</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2046.638678757748</v>
      </c>
      <c r="K50" s="436">
        <f t="shared" si="0"/>
        <v>2046.6386787577478</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0</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0</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0</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0</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0</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0</v>
      </c>
      <c r="K51" s="436">
        <f t="shared" si="0"/>
        <v>0</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14746.436098306283</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14004.031041692579</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11456.584948770775</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9410.760226485645</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8293.6463754534834</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11582.291738141752</v>
      </c>
      <c r="K52" s="436">
        <f t="shared" si="0"/>
        <v>11582.291738141754</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0</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0</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0</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0</v>
      </c>
      <c r="K53" s="436">
        <f t="shared" si="0"/>
        <v>0</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0</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0</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0</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0</v>
      </c>
      <c r="K55" s="436">
        <f t="shared" si="0"/>
        <v>0</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367264.70142719464</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325859.12094589346</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335014.967760498</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316039.36356945569</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322497.95487509051</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333335.22171562642</v>
      </c>
      <c r="K56" s="436">
        <f t="shared" si="0"/>
        <v>333335.22171562648</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36">
        <f t="shared" si="2"/>
        <v>0</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36">
        <f t="shared" si="2"/>
        <v>0</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0</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0</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0</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0</v>
      </c>
      <c r="K91" s="436">
        <f t="shared" si="2"/>
        <v>0</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0</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0</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0</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0</v>
      </c>
      <c r="K92" s="436">
        <f t="shared" si="2"/>
        <v>0</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0</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0</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0</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0</v>
      </c>
      <c r="K95" s="436">
        <f t="shared" si="2"/>
        <v>0</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0</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0</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0</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0</v>
      </c>
      <c r="K99" s="436">
        <f t="shared" si="2"/>
        <v>0</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0</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0</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0</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0</v>
      </c>
      <c r="K100" s="436">
        <f t="shared" si="2"/>
        <v>0</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36">
        <f t="shared" si="2"/>
        <v>0</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0</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0</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0</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0</v>
      </c>
      <c r="K102" s="436">
        <f t="shared" si="2"/>
        <v>0</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0</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0</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0</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0</v>
      </c>
      <c r="K103" s="436">
        <f t="shared" si="2"/>
        <v>0</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0</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0</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0</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0</v>
      </c>
      <c r="K104" s="436">
        <f t="shared" si="2"/>
        <v>0</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36">
        <f t="shared" si="2"/>
        <v>0</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0</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0</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0</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0</v>
      </c>
      <c r="K106" s="436">
        <f t="shared" si="2"/>
        <v>0</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0</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0</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0</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0</v>
      </c>
      <c r="K107" s="436">
        <f t="shared" si="2"/>
        <v>0</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36">
        <f t="shared" si="2"/>
        <v>0</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36">
        <f t="shared" si="2"/>
        <v>0</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36">
        <f t="shared" si="2"/>
        <v>0</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36">
        <f t="shared" si="2"/>
        <v>0</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36">
        <f t="shared" si="2"/>
        <v>0</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36">
        <f t="shared" si="2"/>
        <v>0</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36">
        <f t="shared" si="2"/>
        <v>0</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36">
        <f t="shared" si="2"/>
        <v>0</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0</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0</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0</v>
      </c>
      <c r="K125" s="436">
        <f t="shared" si="2"/>
        <v>0</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0</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0</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0</v>
      </c>
      <c r="K126" s="436">
        <f t="shared" si="2"/>
        <v>0</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0</v>
      </c>
      <c r="K127" s="436">
        <f t="shared" si="2"/>
        <v>0</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 t="shared" si="2"/>
        <v>0</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0</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0</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0</v>
      </c>
      <c r="K129" s="436">
        <f t="shared" si="2"/>
        <v>0</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36">
        <f t="shared" si="2"/>
        <v>0</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0</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0</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0</v>
      </c>
      <c r="K133" s="436">
        <f t="shared" si="2"/>
        <v>0</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0</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0</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0</v>
      </c>
      <c r="K134" s="436">
        <f t="shared" ref="K134:K197" si="4">SUM(E134:I134)/5</f>
        <v>0</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0</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0</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0</v>
      </c>
      <c r="K135" s="436">
        <f t="shared" si="4"/>
        <v>0</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0</v>
      </c>
      <c r="K136" s="436">
        <f t="shared" si="4"/>
        <v>0</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0</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0</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0</v>
      </c>
      <c r="K137" s="436">
        <f t="shared" si="4"/>
        <v>0</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0</v>
      </c>
      <c r="K138" s="436">
        <f t="shared" si="4"/>
        <v>0</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0</v>
      </c>
      <c r="K140" s="436">
        <f t="shared" si="4"/>
        <v>0</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0</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0</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0</v>
      </c>
      <c r="K141" s="436">
        <f t="shared" si="4"/>
        <v>0</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5153.4313172380735</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6307.08154797716</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5339.9313185113251</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6021.4193740052815</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6930.5407205183174</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5950.4808556500311</v>
      </c>
      <c r="K193" s="436">
        <f t="shared" si="4"/>
        <v>5950.480855650032</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16673.218638499155</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25323.729223787788</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24553.424777275584</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32057.005043021258</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33823.094622674704</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26486.094461051696</v>
      </c>
      <c r="K194" s="436">
        <f t="shared" si="4"/>
        <v>26486.0944610517</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86.747419455273672</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354.59739833212285</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116.35738560876823</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186.35769880529216</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247.07062153342343</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198.22610474697609</v>
      </c>
      <c r="K195" s="436">
        <f t="shared" si="4"/>
        <v>198.22610474697609</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56.48064150828835</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0</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8.6521714990662666</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20.558708027062494</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17.138304206883422</v>
      </c>
      <c r="K196" s="436">
        <f t="shared" si="4"/>
        <v>17.138304206883422</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21913.396909259889</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32041.888425603265</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30009.714307437982</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38273.433801850631</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41021.265628535737</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32651.939814537502</v>
      </c>
      <c r="K197" s="436">
        <f t="shared" si="4"/>
        <v>32651.939814537502</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0</v>
      </c>
      <c r="K198" s="436">
        <f t="shared" ref="K198:K243" si="6">SUM(E198:I198)/5</f>
        <v>0</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21913.396909259889</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32041.888425603265</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30009.714307437982</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38273.433801850631</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41021.265628535737</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32651.939814537502</v>
      </c>
      <c r="K201" s="436">
        <f t="shared" si="6"/>
        <v>32651.939814537502</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15932.266134508671</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15283.837419707397</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18235.140105542472</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19902.940051074558</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21227.871648894827</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18116.411071945586</v>
      </c>
      <c r="K202" s="436">
        <f t="shared" si="6"/>
        <v>18116.411071945586</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1642.445567414022</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1861.5223110923664</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1902.5981284059958</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2129.3319484270755</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2307.2846040112045</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1968.6365118701331</v>
      </c>
      <c r="K203" s="436">
        <f t="shared" si="6"/>
        <v>1968.6365118701331</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0</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0</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0</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0</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0</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0</v>
      </c>
      <c r="K204" s="436">
        <f t="shared" si="6"/>
        <v>0</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17574.711887589114</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17145.359926426529</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20137.738002163886</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22032.271731490237</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23535.156398898933</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20085.047589313741</v>
      </c>
      <c r="K205" s="436">
        <f t="shared" si="6"/>
        <v>20085.047589313741</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0</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0</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0</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0</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0</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0</v>
      </c>
      <c r="K206" s="436">
        <f t="shared" si="6"/>
        <v>0</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0</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0</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0</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0</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0</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0</v>
      </c>
      <c r="K208" s="436">
        <f t="shared" si="6"/>
        <v>0</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39488.108450033615</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49187.248323400694</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50147.452912658075</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60305.706300962527</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64556.421011248676</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52736.987399660728</v>
      </c>
      <c r="K209" s="436">
        <f t="shared" si="6"/>
        <v>52736.987399660713</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0</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15099.625378178054</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10021.195013615288</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13909.660512082604</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8673.8226445893852</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9540.8607096930664</v>
      </c>
      <c r="K210" s="436">
        <f t="shared" si="6"/>
        <v>9540.8607096930682</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0</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15367.322281850971</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10755.294016579548</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15537.409511809576</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10272.925492330425</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10386.590260514104</v>
      </c>
      <c r="K211" s="436">
        <f t="shared" si="6"/>
        <v>10386.590260514105</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15.72794085264896</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21.769659538309792</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20.638080174078915</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64.834561857204392</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24.594048484448415</v>
      </c>
      <c r="K212" s="436">
        <f t="shared" si="6"/>
        <v>24.594048484448411</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52.005987323751107</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65.308974289686788</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61.914236421818792</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194.50367269014359</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74.746574145080061</v>
      </c>
      <c r="K213" s="436">
        <f t="shared" si="6"/>
        <v>74.746574145080061</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0</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30534.680856914587</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20863.567644338778</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29529.621968476124</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19206.085714512206</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20026.791236848338</v>
      </c>
      <c r="K214" s="436">
        <f t="shared" si="6"/>
        <v>20026.791236848338</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0</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30534.680856914587</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20863.567644338778</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29529.621968476124</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19206.085714512206</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20026.791236848338</v>
      </c>
      <c r="K218" s="436">
        <f t="shared" si="6"/>
        <v>20026.791236848338</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0</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1027.6910396049102</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596.93829028518553</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755.71967049802765</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317.01887505549428</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539.47357508872358</v>
      </c>
      <c r="K219" s="436">
        <f t="shared" si="6"/>
        <v>539.47357508872358</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0</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144.06606718085206</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129.88678159952178</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122.39615912850377</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175.32671423068999</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114.33514442791352</v>
      </c>
      <c r="K220" s="436">
        <f t="shared" si="6"/>
        <v>114.33514442791352</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v>
      </c>
      <c r="K221" s="436">
        <f t="shared" si="6"/>
        <v>0</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0</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1171.7571167615731</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726.82507520367642</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878.11583980304681</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492.34559500136368</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653.80872535393189</v>
      </c>
      <c r="K222" s="436">
        <f t="shared" si="6"/>
        <v>653.808725353932</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0</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31706.438297538822</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21590.393205416134</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30407.738018005901</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19698.431309513566</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20680.600166094886</v>
      </c>
      <c r="K226" s="436">
        <f t="shared" si="6"/>
        <v>20680.600166094886</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CPF_2013_2018_UA09352_v20140820.rsps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0</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0</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0</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0</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0</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0</v>
      </c>
      <c r="N60" s="437">
        <f t="shared" ref="N60:N76" si="14">AVERAGE(H60:L60)</f>
        <v>0</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0</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0</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0</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0</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0</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0</v>
      </c>
      <c r="N61" s="437">
        <f t="shared" si="14"/>
        <v>0</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 t="shared" si="14"/>
        <v>0</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0</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0</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0</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0</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0</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0</v>
      </c>
      <c r="N64" s="437">
        <f t="shared" si="14"/>
        <v>0</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0</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0</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0</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0</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0</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0</v>
      </c>
      <c r="N68" s="437">
        <f t="shared" si="14"/>
        <v>0</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0</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0</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0</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0</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0</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0</v>
      </c>
      <c r="N69" s="437">
        <f t="shared" si="14"/>
        <v>0</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0</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0</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0</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0</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0</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0</v>
      </c>
      <c r="N70" s="437">
        <f t="shared" si="14"/>
        <v>0</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0</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0</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0</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0</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0</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0</v>
      </c>
      <c r="N71" s="437">
        <f t="shared" si="14"/>
        <v>0</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0</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0</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0</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0</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0</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0</v>
      </c>
      <c r="N72" s="437">
        <f t="shared" si="14"/>
        <v>0</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0</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0</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0</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0</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0</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0</v>
      </c>
      <c r="N73" s="437">
        <f t="shared" si="14"/>
        <v>0</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0</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0</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0</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0</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0</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0</v>
      </c>
      <c r="N75" s="437">
        <f t="shared" si="14"/>
        <v>0</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0</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0</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0</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0</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0</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0</v>
      </c>
      <c r="N76" s="437">
        <f t="shared" si="14"/>
        <v>0</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23613.290018303673</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20440.636291152296</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23643.527949711264</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19401.032254751739</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21455.638875764227</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21710.825077936643</v>
      </c>
      <c r="N96" s="437">
        <f t="shared" ref="N96:N112" si="22">AVERAGE(H96:L96)</f>
        <v>21710.825077936643</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232700.90464721137</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203242.18336506208</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234175.08743130398</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230223.8663224279</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247649.65792567626</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229598.33993833634</v>
      </c>
      <c r="N97" s="437">
        <f t="shared" si="22"/>
        <v>229598.33993833628</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1739.0330553414467</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2457.2998925290717</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2606.637725830738</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3280.288001694491</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2684.7175502427567</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2553.5952451277008</v>
      </c>
      <c r="N98" s="437">
        <f t="shared" si="22"/>
        <v>2553.5952451277008</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307.99828631507228</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351.78966542357296</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333.41739789555214</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543.53169959036495</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439.87279246042164</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395.3219683369968</v>
      </c>
      <c r="N99" s="437">
        <f t="shared" si="22"/>
        <v>395.32196833699675</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258361.23234472578</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226491.91046435875</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260758.67241152376</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253448.71667202777</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272229.88301608368</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254258.08298174394</v>
      </c>
      <c r="N100" s="437">
        <f t="shared" si="22"/>
        <v>254258.08298174394</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258361.23234472578</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226491.91046435875</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260758.67241152376</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253448.71667202777</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272229.88301608368</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254258.08298174394</v>
      </c>
      <c r="N104" s="437">
        <f t="shared" si="22"/>
        <v>254258.08298174394</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7086.0249513344224</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6015.5703516797494</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6763.4481006342958</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4606.0289244928099</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5170.4306220085064</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5928.3005900299568</v>
      </c>
      <c r="N105" s="437">
        <f t="shared" si="22"/>
        <v>5928.3005900299559</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1239.0777177461218</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1097.0036325929864</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1053.2511376792397</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906.51267636684918</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1144.4283059031363</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1088.0546940576667</v>
      </c>
      <c r="N106" s="437">
        <f t="shared" si="22"/>
        <v>1088.0546940576667</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v>
      </c>
      <c r="N107" s="437">
        <f t="shared" si="22"/>
        <v>0</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8325.1030263133798</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7112.5741468454535</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7816.699401681818</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5512.5416832337451</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6314.8590794721767</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7016.3554675093155</v>
      </c>
      <c r="N108" s="437">
        <f t="shared" si="22"/>
        <v>7016.3554675093137</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266686.33610623365</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233604.48433126407</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268575.37411952548</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258961.25994793963</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278544.74300037994</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261274.43950106855</v>
      </c>
      <c r="N112" s="437">
        <f t="shared" si="22"/>
        <v>261274.43950106855</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0</v>
      </c>
      <c r="N133" s="437">
        <f t="shared" si="30"/>
        <v>0</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0</v>
      </c>
      <c r="N136" s="437">
        <f t="shared" si="30"/>
        <v>0</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0</v>
      </c>
      <c r="N140" s="437">
        <f t="shared" si="30"/>
        <v>0</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0</v>
      </c>
      <c r="N148" s="437">
        <f t="shared" si="30"/>
        <v>0</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26992.616341754725</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26791.820902746149</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17228.825685046311</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15825.321790423477</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9833.3384148712848</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19334.384626968389</v>
      </c>
      <c r="N150" s="437">
        <f t="shared" ref="N150:N166" si="34">AVERAGE(H150:L150)</f>
        <v>19334.384626968389</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67164.410662176553</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58571.353159564911</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45570.878505480789</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37354.561328718228</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26779.432683451574</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47088.127267878423</v>
      </c>
      <c r="N151" s="437">
        <f t="shared" si="34"/>
        <v>47088.127267878408</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0</v>
      </c>
      <c r="N152" s="437">
        <f t="shared" si="34"/>
        <v>0</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0</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0</v>
      </c>
      <c r="N153" s="437">
        <f t="shared" si="34"/>
        <v>0</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94157.025784508049</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85363.173271494758</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62799.703691010516</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53179.883886243835</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36612.771394970441</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66422.511605645515</v>
      </c>
      <c r="N154" s="437">
        <f t="shared" si="34"/>
        <v>66422.511605645515</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94157.025784508049</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85363.173271494758</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62799.703691010516</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53179.883886243835</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36612.771394970441</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66422.511605645515</v>
      </c>
      <c r="N158" s="437">
        <f t="shared" si="34"/>
        <v>66422.511605645515</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5056.8333249741072</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5480.1176989209798</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2885.0639929108424</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3067.1436726473535</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1547.6036782142789</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3607.3524735335122</v>
      </c>
      <c r="N159" s="437">
        <f t="shared" si="34"/>
        <v>3607.3524735335122</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1364.5000741483757</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1411.3393120879275</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754.82178484926123</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831.07492762396919</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431.18382479087296</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958.58398470008137</v>
      </c>
      <c r="N160" s="437">
        <f t="shared" si="34"/>
        <v>958.58398470008126</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v>
      </c>
      <c r="N161" s="437">
        <f t="shared" si="34"/>
        <v>0</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6421.3330719928981</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6891.4568948471306</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3639.8855470889589</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3898.2185432519027</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1978.7872959813067</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4565.93627063244</v>
      </c>
      <c r="N162" s="437">
        <f t="shared" si="34"/>
        <v>4565.9362706324391</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100578.36532096099</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92254.636614629388</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66439.593640972467</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57078.1036215161</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38591.561780406671</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70988.452195697115</v>
      </c>
      <c r="N166" s="437">
        <f t="shared" si="34"/>
        <v>70988.452195697129</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4252.2623728729204</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850.45247457458413</v>
      </c>
      <c r="N241" s="437">
        <f t="shared" si="54"/>
        <v>850.45247457458413</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1066.8902787221141</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213.37805574442282</v>
      </c>
      <c r="N242" s="437">
        <f t="shared" si="54"/>
        <v>213.37805574442282</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42.497279870881989</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8.4994559741763975</v>
      </c>
      <c r="N243" s="437">
        <f t="shared" si="54"/>
        <v>8.4994559741763975</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5361.6500943039009</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1072.3300188607802</v>
      </c>
      <c r="N244" s="437">
        <f t="shared" si="54"/>
        <v>1072.3300188607802</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5361.6500943039009</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1072.3300188607802</v>
      </c>
      <c r="N248" s="437">
        <f t="shared" si="54"/>
        <v>1072.3300188607802</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5361.6500943039009</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1072.3300188607802</v>
      </c>
      <c r="N256" s="437">
        <f t="shared" si="54"/>
        <v>1072.3300188607802</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0</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0</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0</v>
      </c>
      <c r="N708" s="437">
        <f t="shared" ref="N708:N724" si="158">AVERAGE(H708:L708)</f>
        <v>0</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0</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0</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0</v>
      </c>
      <c r="N709" s="437">
        <f t="shared" si="158"/>
        <v>0</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0</v>
      </c>
      <c r="N710" s="437">
        <f t="shared" si="158"/>
        <v>0</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 t="shared" si="158"/>
        <v>0</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0</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0</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0</v>
      </c>
      <c r="N712" s="437">
        <f t="shared" si="158"/>
        <v>0</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37">
        <f t="shared" si="158"/>
        <v>0</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0</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0</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0</v>
      </c>
      <c r="N716" s="437">
        <f t="shared" si="158"/>
        <v>0</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0</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0</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0</v>
      </c>
      <c r="N717" s="437">
        <f t="shared" si="158"/>
        <v>0</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0</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0</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0</v>
      </c>
      <c r="N718" s="437">
        <f t="shared" si="158"/>
        <v>0</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0</v>
      </c>
      <c r="N719" s="437">
        <f t="shared" si="158"/>
        <v>0</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0</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0</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0</v>
      </c>
      <c r="N720" s="437">
        <f t="shared" si="158"/>
        <v>0</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0</v>
      </c>
      <c r="N721" s="437">
        <f t="shared" si="158"/>
        <v>0</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0</v>
      </c>
      <c r="N723" s="437">
        <f t="shared" si="158"/>
        <v>0</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0</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0</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0</v>
      </c>
      <c r="N724" s="437">
        <f t="shared" si="158"/>
        <v>0</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5153.4313172380735</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6307.08154797716</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5339.9313185113251</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6021.4193740052815</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6930.5407205183174</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5950.4808556500311</v>
      </c>
      <c r="N888" s="437">
        <f t="shared" ref="N888:N904" si="198">AVERAGE(H888:L888)</f>
        <v>5950.480855650032</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16673.218638499155</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25323.729223787788</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24553.424777275584</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32057.005043021258</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33823.094622674704</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26486.094461051696</v>
      </c>
      <c r="N889" s="437">
        <f t="shared" si="198"/>
        <v>26486.0944610517</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86.747419455273672</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354.59739833212285</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116.35738560876823</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186.35769880529216</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247.07062153342343</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198.22610474697609</v>
      </c>
      <c r="N890" s="437">
        <f t="shared" si="198"/>
        <v>198.22610474697609</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56.48064150828835</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8.6521714990662666</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20.558708027062494</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17.138304206883422</v>
      </c>
      <c r="N891" s="437">
        <f t="shared" si="198"/>
        <v>17.138304206883422</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21913.396909259889</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32041.888425603265</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30009.714307437982</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38273.433801850631</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41021.265628535737</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32651.939814537502</v>
      </c>
      <c r="N892" s="437">
        <f t="shared" si="198"/>
        <v>32651.939814537502</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21913.396909259889</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32041.888425603265</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30009.714307437982</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38273.433801850631</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41021.265628535737</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32651.939814537502</v>
      </c>
      <c r="N896" s="437">
        <f t="shared" si="198"/>
        <v>32651.939814537502</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15932.266134508671</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15283.837419707397</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18235.140105542472</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19902.940051074558</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21227.871648894827</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18116.411071945586</v>
      </c>
      <c r="N897" s="437">
        <f t="shared" si="198"/>
        <v>18116.411071945586</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1642.445567414022</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1861.5223110923664</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1902.5981284059958</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2129.3319484270755</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2307.2846040112045</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1968.6365118701331</v>
      </c>
      <c r="N898" s="437">
        <f t="shared" si="198"/>
        <v>1968.6365118701331</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17574.711887589114</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17145.359926426529</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20137.738002163886</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22032.271731490237</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23535.156398898933</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20085.047589313741</v>
      </c>
      <c r="N900" s="437">
        <f t="shared" si="198"/>
        <v>20085.047589313741</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39488.108450033615</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49187.248323400694</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50147.452912658075</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60305.706300962527</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64556.421011248676</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52736.987399660728</v>
      </c>
      <c r="N904" s="437">
        <f t="shared" si="198"/>
        <v>52736.987399660713</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0</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0</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0</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0</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0</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0</v>
      </c>
      <c r="N996" s="437">
        <f t="shared" ref="N996:N1012" si="222">AVERAGE(H996:L996)</f>
        <v>0</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0</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0</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0</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0</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0</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0</v>
      </c>
      <c r="N997" s="437">
        <f t="shared" si="222"/>
        <v>0</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0</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0</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0</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0</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0</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0</v>
      </c>
      <c r="N1000" s="437">
        <f t="shared" si="222"/>
        <v>0</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0</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0</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0</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0</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0</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0</v>
      </c>
      <c r="N1004" s="437">
        <f t="shared" si="222"/>
        <v>0</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0</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0</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0</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0</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0</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0</v>
      </c>
      <c r="N1005" s="437">
        <f t="shared" si="222"/>
        <v>0</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0</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0</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0</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0</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0</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0</v>
      </c>
      <c r="N1006" s="437">
        <f t="shared" si="222"/>
        <v>0</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0</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0</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0</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0</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0</v>
      </c>
      <c r="N1007" s="437">
        <f t="shared" si="222"/>
        <v>0</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0</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0</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0</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0</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0</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0</v>
      </c>
      <c r="N1008" s="437">
        <f t="shared" si="222"/>
        <v>0</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0</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0</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0</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0</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0</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0</v>
      </c>
      <c r="N1009" s="437">
        <f t="shared" si="222"/>
        <v>0</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0</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0</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0</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0</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0</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0</v>
      </c>
      <c r="N1011" s="437">
        <f t="shared" si="222"/>
        <v>0</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0</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0</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0</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0</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0</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0</v>
      </c>
      <c r="N1012" s="437">
        <f t="shared" si="222"/>
        <v>0</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0</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15099.625378178054</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10021.195013615288</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13909.660512082604</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8673.8226445893852</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9540.8607096930664</v>
      </c>
      <c r="N1068" s="437">
        <f t="shared" ref="N1068:N1084" si="238">AVERAGE(H1068:L1068)</f>
        <v>9540.8607096930682</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0</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15367.322281850971</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10755.294016579548</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15537.409511809576</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10272.925492330425</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10386.590260514104</v>
      </c>
      <c r="N1069" s="437">
        <f t="shared" si="238"/>
        <v>10386.590260514105</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15.72794085264896</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21.769659538309792</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20.638080174078915</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64.834561857204392</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24.594048484448415</v>
      </c>
      <c r="N1070" s="437">
        <f t="shared" si="238"/>
        <v>24.594048484448411</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52.005987323751107</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65.308974289686788</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61.914236421818792</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194.50367269014359</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74.746574145080061</v>
      </c>
      <c r="N1071" s="437">
        <f t="shared" si="238"/>
        <v>74.746574145080061</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0</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30534.680856914587</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20863.567644338778</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29529.621968476124</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19206.085714512206</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20026.791236848338</v>
      </c>
      <c r="N1072" s="437">
        <f t="shared" si="238"/>
        <v>20026.791236848338</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0</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30534.680856914587</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20863.567644338778</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29529.621968476124</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19206.085714512206</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20026.791236848338</v>
      </c>
      <c r="N1076" s="437">
        <f t="shared" si="238"/>
        <v>20026.791236848338</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0</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1027.6910396049102</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596.93829028518553</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755.71967049802765</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317.01887505549428</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539.47357508872358</v>
      </c>
      <c r="N1077" s="437">
        <f t="shared" si="238"/>
        <v>539.47357508872358</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144.06606718085206</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129.88678159952178</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122.39615912850377</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175.32671423068999</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114.33514442791352</v>
      </c>
      <c r="N1078" s="437">
        <f t="shared" si="238"/>
        <v>114.33514442791352</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0</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1171.7571167615731</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726.82507520367642</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878.11583980304681</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492.34559500136368</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653.80872535393189</v>
      </c>
      <c r="N1080" s="437">
        <f t="shared" si="238"/>
        <v>653.808725353932</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0</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31706.438297538822</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21590.393205416134</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30407.738018005901</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19698.431309513566</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20680.600166094886</v>
      </c>
      <c r="N1084" s="437">
        <f t="shared" si="238"/>
        <v>20680.600166094886</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CPF_2013_2018_UA09352_v20140820.rsps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1446199.4311507056</v>
      </c>
      <c r="E7" s="389">
        <f>_xll.Woodstock.Analyst.Xcel.UDFs.GetIndicatorValueAverage("ONBTGSEPMRECREGAFIN_FCSEPM", "5 Famille de courbes=FCTYF_EPX;", _xll.Woodstock.Analyst.Xcel.UDFs.GetModelFilename(), _xll.Woodstock.Analyst.Xcel.UDFs.GetScenarioIndex(), "2", "6")</f>
        <v>14627637.324267829</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100133.9561842417</v>
      </c>
      <c r="E8" s="389">
        <f>_xll.Woodstock.Analyst.Xcel.UDFs.GetIndicatorValueAverage("ONBTGSEPMRECREGAFIN_FCSEPM", "5 Famille de courbes=FCTYF_SAB;", _xll.Woodstock.Analyst.Xcel.UDFs.GetModelFilename(), _xll.Woodstock.Analyst.Xcel.UDFs.GetScenarioIndex(), "2", "6")</f>
        <v>835696.90396935341</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1585916.9873136077</v>
      </c>
      <c r="E10" s="389">
        <f>_xll.Woodstock.Analyst.Xcel.UDFs.GetIndicatorValue("ONBTGSEPMRECREGAFIN_FCSEPM", "5 Famille de courbes=FCTYF_EPX;", _xll.Woodstock.Analyst.Xcel.UDFs.GetModelFilename(), _xll.Woodstock.Analyst.Xcel.UDFs.GetScenarioIndex(), "2")</f>
        <v>15859170.142729968</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0</v>
      </c>
      <c r="E11" s="389">
        <f>_xll.Woodstock.Analyst.Xcel.UDFs.GetIndicatorValue("ONBTGSEPMRECREGAFIN_FCSEPM", "5 Famille de courbes=FCTYF_SAB;", _xll.Woodstock.Analyst.Xcel.UDFs.GetModelFilename(), _xll.Woodstock.Analyst.Xcel.UDFs.GetScenarioIndex(), "2")</f>
        <v>0</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1393072.7010842918</v>
      </c>
      <c r="E13" s="389">
        <f>_xll.Woodstock.Analyst.Xcel.UDFs.GetIndicatorValue("ONBTGSEPMRECREGAFIN_FCSEPM", "5 Famille de courbes=FCTYF_EPX;", _xll.Woodstock.Analyst.Xcel.UDFs.GetModelFilename(), _xll.Woodstock.Analyst.Xcel.UDFs.GetScenarioIndex(), "3")</f>
        <v>14157555.911040813</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152673.40428457293</v>
      </c>
      <c r="E14" s="389">
        <f>_xll.Woodstock.Analyst.Xcel.UDFs.GetIndicatorValue("ONBTGSEPMRECREGAFIN_FCSEPM", "5 Famille de courbes=FCTYF_SAB;", _xll.Woodstock.Analyst.Xcel.UDFs.GetModelFilename(), _xll.Woodstock.Analyst.Xcel.UDFs.GetScenarioIndex(), "3")</f>
        <v>1299905.5594801903</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1447536.745182327</v>
      </c>
      <c r="E16" s="389">
        <f>_xll.Woodstock.Analyst.Xcel.UDFs.GetIndicatorValue("ONBTGSEPMRECREGAFIN_FCSEPM", "5 Famille de courbes=FCTYF_EPX;", _xll.Woodstock.Analyst.Xcel.UDFs.GetModelFilename(), _xll.Woodstock.Analyst.Xcel.UDFs.GetScenarioIndex(), "4")</f>
        <v>14641374.507977724</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104317.83822169388</v>
      </c>
      <c r="E17" s="389">
        <f>_xll.Woodstock.Analyst.Xcel.UDFs.GetIndicatorValue("ONBTGSEPMRECREGAFIN_FCSEPM", "5 Famille de courbes=FCTYF_SAB;", _xll.Woodstock.Analyst.Xcel.UDFs.GetModelFilename(), _xll.Woodstock.Analyst.Xcel.UDFs.GetScenarioIndex(), "4")</f>
        <v>877171.65529662371</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1404939.1631578424</v>
      </c>
      <c r="E19" s="389">
        <f>_xll.Woodstock.Analyst.Xcel.UDFs.GetIndicatorValue("ONBTGSEPMRECREGAFIN_FCSEPM", "5 Famille de courbes=FCTYF_EPX;", _xll.Woodstock.Analyst.Xcel.UDFs.GetModelFilename(), _xll.Woodstock.Analyst.Xcel.UDFs.GetScenarioIndex(), "5")</f>
        <v>14242122.617956176</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147648.10984238063</v>
      </c>
      <c r="E20" s="389">
        <f>_xll.Woodstock.Analyst.Xcel.UDFs.GetIndicatorValue("ONBTGSEPMRECREGAFIN_FCSEPM", "5 Famille de courbes=FCTYF_SAB;", _xll.Woodstock.Analyst.Xcel.UDFs.GetModelFilename(), _xll.Woodstock.Analyst.Xcel.UDFs.GetScenarioIndex(), "5")</f>
        <v>1283750.4968539476</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1399531.5590154591</v>
      </c>
      <c r="E22" s="389">
        <f>_xll.Woodstock.Analyst.Xcel.UDFs.GetIndicatorValue("ONBTGSEPMRECREGAFIN_FCSEPM", "5 Famille de courbes=FCTYF_EPX;", _xll.Woodstock.Analyst.Xcel.UDFs.GetModelFilename(), _xll.Woodstock.Analyst.Xcel.UDFs.GetScenarioIndex(), "6")</f>
        <v>14237963.441634465</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96030.428572561024</v>
      </c>
      <c r="E23" s="389">
        <f>_xll.Woodstock.Analyst.Xcel.UDFs.GetIndicatorValue("ONBTGSEPMRECREGAFIN_FCSEPM", "5 Famille de courbes=FCTYF_SAB;", _xll.Woodstock.Analyst.Xcel.UDFs.GetModelFilename(), _xll.Woodstock.Analyst.Xcel.UDFs.GetScenarioIndex(), "6")</f>
        <v>717656.80821600556</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B39" sqref="B39"/>
    </sheetView>
  </sheetViews>
  <sheetFormatPr baseColWidth="10" defaultRowHeight="15" x14ac:dyDescent="0.25"/>
  <cols>
    <col min="1" max="1" width="13.7109375" customWidth="1"/>
    <col min="2" max="12" width="12.7109375" style="4" customWidth="1"/>
    <col min="13" max="13" width="3.7109375" style="465" customWidth="1"/>
    <col min="14" max="14" width="4.140625" style="4" customWidth="1"/>
    <col min="15" max="15" width="4.570312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U09352_3FF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U09352_3FF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sBOP</v>
      </c>
      <c r="B7" s="345">
        <f t="shared" ref="B7:L7" si="0">IF(ISERROR(HLOOKUP(B$6,IntrantRepartitionProduit,ROW($A7)-ROW($A$5),FALSE)),0,HLOOKUP(B$6,IntrantRepartitionProduit,ROW($A7)-ROW($A$5),FALSE))</f>
        <v>60.578428564324497</v>
      </c>
      <c r="C7" s="345">
        <f t="shared" si="0"/>
        <v>0</v>
      </c>
      <c r="D7" s="345">
        <f t="shared" si="0"/>
        <v>3872.6204749553699</v>
      </c>
      <c r="E7" s="345">
        <f t="shared" si="0"/>
        <v>20051.147030708398</v>
      </c>
      <c r="F7" s="345">
        <f t="shared" si="0"/>
        <v>1853.3286432104101</v>
      </c>
      <c r="G7" s="345">
        <f t="shared" si="0"/>
        <v>1009.08330976045</v>
      </c>
      <c r="H7" s="345">
        <f t="shared" si="0"/>
        <v>630.79101206344001</v>
      </c>
      <c r="I7" s="345">
        <f t="shared" si="0"/>
        <v>638.44889699592898</v>
      </c>
      <c r="J7" s="345">
        <f t="shared" si="0"/>
        <v>284.00220374170499</v>
      </c>
      <c r="K7" s="345">
        <f t="shared" si="0"/>
        <v>0</v>
      </c>
      <c r="L7" s="345">
        <f t="shared" si="0"/>
        <v>28400</v>
      </c>
      <c r="M7" s="471"/>
      <c r="N7" s="256"/>
      <c r="P7" s="9" t="str">
        <f>IF(A7&lt;&gt;"",A7," ")</f>
        <v>sBOP</v>
      </c>
      <c r="Q7" s="13">
        <f t="shared" ref="Q7:Q30" si="1">IF(ISERROR(B7/$L7),0,B7/$L7)</f>
        <v>2.1330432593072005E-3</v>
      </c>
      <c r="R7" s="13">
        <f t="shared" ref="R7:R30" si="2">IF(ISERROR(C7/$L7),0,C7/$L7)</f>
        <v>0</v>
      </c>
      <c r="S7" s="13">
        <f t="shared" ref="S7:S30" si="3">IF(ISERROR(D7/$L7),0,D7/$L7)</f>
        <v>0.13635987587871021</v>
      </c>
      <c r="T7" s="13">
        <f t="shared" ref="T7:T30" si="4">IF(ISERROR(E7/$L7),0,E7/$L7)</f>
        <v>0.70602630389818299</v>
      </c>
      <c r="U7" s="13">
        <f t="shared" ref="U7:U30" si="5">IF(ISERROR(F7/$L7),0,F7/$L7)</f>
        <v>6.525805081726796E-2</v>
      </c>
      <c r="V7" s="13">
        <f t="shared" ref="V7:V30" si="6">IF(ISERROR(G7/$L7),0,G7/$L7)</f>
        <v>3.5531102456353873E-2</v>
      </c>
      <c r="W7" s="13">
        <f t="shared" ref="W7:W30" si="7">IF(ISERROR(H7/$L7),0,H7/$L7)</f>
        <v>2.2210951128994367E-2</v>
      </c>
      <c r="X7" s="13">
        <f t="shared" ref="X7:X30" si="8">IF(ISERROR(I7/$L7),0,I7/$L7)</f>
        <v>2.2480594964645387E-2</v>
      </c>
      <c r="Y7" s="13">
        <f t="shared" ref="Y7:Y30" si="9">IF(ISERROR(J7/$L7),0,J7/$L7)</f>
        <v>1.0000077596538908E-2</v>
      </c>
      <c r="Z7" s="13">
        <f t="shared" ref="Z7:Z30" si="10">IF(ISERROR(K7/$L7),0,K7/$L7)</f>
        <v>0</v>
      </c>
      <c r="AA7" s="13">
        <f t="shared" ref="AA7:AA30" si="11">IF(ISERROR(L7/$L7),0,L7/$L7)</f>
        <v>1</v>
      </c>
      <c r="AB7" s="79"/>
    </row>
    <row r="8" spans="1:28" x14ac:dyDescent="0.25">
      <c r="A8" s="369" t="str">
        <f>IF(ISBLANK(Intrants_RepProduits!A13),"sXXX",Intrants_RepProduits!A13)</f>
        <v>sEPB</v>
      </c>
      <c r="B8" s="345">
        <f t="shared" ref="B8:B30" si="12">IF(ISERROR(HLOOKUP($B$6,IntrantRepartitionProduit,ROW($A8)-ROW($A$5),FALSE)),0,HLOOKUP($B$6,IntrantRepartitionProduit,ROW($A8)-ROW($A$5),FALSE))</f>
        <v>0</v>
      </c>
      <c r="C8" s="345">
        <f t="shared" ref="C8:L17" si="13">IF(ISERROR(HLOOKUP(C$6,IntrantRepartitionProduit,ROW($A8)-ROW($A$5),FALSE)),0,HLOOKUP(C$6,IntrantRepartitionProduit,ROW($A8)-ROW($A$5),FALSE))</f>
        <v>0</v>
      </c>
      <c r="D8" s="345">
        <f t="shared" si="13"/>
        <v>3495.6783207016001</v>
      </c>
      <c r="E8" s="345">
        <f t="shared" si="13"/>
        <v>514.27593588570801</v>
      </c>
      <c r="F8" s="345">
        <f t="shared" si="13"/>
        <v>0</v>
      </c>
      <c r="G8" s="345">
        <f t="shared" si="13"/>
        <v>40.031240449393103</v>
      </c>
      <c r="H8" s="345">
        <f t="shared" si="13"/>
        <v>153.734763784292</v>
      </c>
      <c r="I8" s="345">
        <f t="shared" si="13"/>
        <v>0</v>
      </c>
      <c r="J8" s="345">
        <f t="shared" si="13"/>
        <v>42.461315750218098</v>
      </c>
      <c r="K8" s="345">
        <f t="shared" si="13"/>
        <v>0</v>
      </c>
      <c r="L8" s="345">
        <f t="shared" si="13"/>
        <v>4246.1815765712099</v>
      </c>
      <c r="M8" s="471"/>
      <c r="N8" s="256"/>
      <c r="P8" s="9" t="str">
        <f t="shared" ref="P8:P30" si="14">IF(A8&lt;&gt;"",A8,"")</f>
        <v>sEPB</v>
      </c>
      <c r="Q8" s="13">
        <f t="shared" si="1"/>
        <v>0</v>
      </c>
      <c r="R8" s="13">
        <f t="shared" si="2"/>
        <v>0</v>
      </c>
      <c r="S8" s="13">
        <f t="shared" si="3"/>
        <v>0.82325219910269576</v>
      </c>
      <c r="T8" s="13">
        <f t="shared" si="4"/>
        <v>0.12111491857137811</v>
      </c>
      <c r="U8" s="13">
        <f t="shared" si="5"/>
        <v>0</v>
      </c>
      <c r="V8" s="13">
        <f t="shared" si="6"/>
        <v>9.4275856384168841E-3</v>
      </c>
      <c r="W8" s="13">
        <f t="shared" si="7"/>
        <v>3.6205414444012721E-2</v>
      </c>
      <c r="X8" s="13">
        <f t="shared" si="8"/>
        <v>0</v>
      </c>
      <c r="Y8" s="13">
        <f t="shared" si="9"/>
        <v>9.9998822434968961E-3</v>
      </c>
      <c r="Z8" s="13">
        <f t="shared" si="10"/>
        <v>0</v>
      </c>
      <c r="AA8" s="13">
        <f t="shared" si="11"/>
        <v>1</v>
      </c>
      <c r="AB8" s="79"/>
    </row>
    <row r="9" spans="1:28" x14ac:dyDescent="0.25">
      <c r="A9" s="369" t="str">
        <f>IF(ISBLANK(Intrants_RepProduits!A14),"sXXX",Intrants_RepProduits!A14)</f>
        <v>sEPN</v>
      </c>
      <c r="B9" s="345">
        <f t="shared" si="12"/>
        <v>0</v>
      </c>
      <c r="C9" s="345">
        <f t="shared" si="13"/>
        <v>0</v>
      </c>
      <c r="D9" s="345">
        <f t="shared" si="13"/>
        <v>175427.31597213601</v>
      </c>
      <c r="E9" s="345">
        <f t="shared" si="13"/>
        <v>116874.331588841</v>
      </c>
      <c r="F9" s="345">
        <f t="shared" si="13"/>
        <v>0</v>
      </c>
      <c r="G9" s="345">
        <f t="shared" si="13"/>
        <v>11561.048242590399</v>
      </c>
      <c r="H9" s="345">
        <f t="shared" si="13"/>
        <v>6082.35847424645</v>
      </c>
      <c r="I9" s="345">
        <f t="shared" si="13"/>
        <v>0</v>
      </c>
      <c r="J9" s="345">
        <f t="shared" si="13"/>
        <v>3130.7570128727698</v>
      </c>
      <c r="K9" s="345">
        <f t="shared" si="13"/>
        <v>0</v>
      </c>
      <c r="L9" s="345">
        <f t="shared" si="13"/>
        <v>313075.81129068602</v>
      </c>
      <c r="M9" s="471"/>
      <c r="N9" s="256"/>
      <c r="P9" s="9" t="str">
        <f t="shared" si="14"/>
        <v>sEPN</v>
      </c>
      <c r="Q9" s="13">
        <f t="shared" si="1"/>
        <v>0</v>
      </c>
      <c r="R9" s="13">
        <f t="shared" si="2"/>
        <v>0</v>
      </c>
      <c r="S9" s="13">
        <f t="shared" si="3"/>
        <v>0.56033494011855955</v>
      </c>
      <c r="T9" s="13">
        <f t="shared" si="4"/>
        <v>0.373310001520127</v>
      </c>
      <c r="U9" s="13">
        <f t="shared" si="5"/>
        <v>0</v>
      </c>
      <c r="V9" s="13">
        <f t="shared" si="6"/>
        <v>3.6927312253632223E-2</v>
      </c>
      <c r="W9" s="13">
        <f t="shared" si="7"/>
        <v>1.9427749621317998E-2</v>
      </c>
      <c r="X9" s="13">
        <f t="shared" si="8"/>
        <v>0</v>
      </c>
      <c r="Y9" s="13">
        <f t="shared" si="9"/>
        <v>9.9999964863651206E-3</v>
      </c>
      <c r="Z9" s="13">
        <f t="shared" si="10"/>
        <v>0</v>
      </c>
      <c r="AA9" s="13">
        <f t="shared" si="11"/>
        <v>1</v>
      </c>
      <c r="AB9" s="79"/>
    </row>
    <row r="10" spans="1:28" x14ac:dyDescent="0.25">
      <c r="A10" s="369" t="str">
        <f>IF(ISBLANK(Intrants_RepProduits!A15),"sXXX",Intrants_RepProduits!A15)</f>
        <v>sMEL</v>
      </c>
      <c r="B10" s="345">
        <f t="shared" si="12"/>
        <v>0</v>
      </c>
      <c r="C10" s="345">
        <f t="shared" si="13"/>
        <v>0</v>
      </c>
      <c r="D10" s="345">
        <f t="shared" si="13"/>
        <v>432.343397039374</v>
      </c>
      <c r="E10" s="345">
        <f t="shared" si="13"/>
        <v>34.661074043866201</v>
      </c>
      <c r="F10" s="345">
        <f t="shared" si="13"/>
        <v>0</v>
      </c>
      <c r="G10" s="345">
        <f t="shared" si="13"/>
        <v>18.350568629686801</v>
      </c>
      <c r="H10" s="345">
        <f t="shared" si="13"/>
        <v>9.9303077107787594</v>
      </c>
      <c r="I10" s="345">
        <f t="shared" si="13"/>
        <v>0</v>
      </c>
      <c r="J10" s="345">
        <f t="shared" si="13"/>
        <v>5.0001549399691596</v>
      </c>
      <c r="K10" s="345">
        <f t="shared" si="13"/>
        <v>0</v>
      </c>
      <c r="L10" s="345">
        <f t="shared" si="13"/>
        <v>500.28550236367499</v>
      </c>
      <c r="M10" s="471"/>
      <c r="N10" s="256"/>
      <c r="P10" s="9" t="str">
        <f t="shared" si="14"/>
        <v>sMEL</v>
      </c>
      <c r="Q10" s="13">
        <f t="shared" si="1"/>
        <v>0</v>
      </c>
      <c r="R10" s="13">
        <f t="shared" si="2"/>
        <v>0</v>
      </c>
      <c r="S10" s="13">
        <f t="shared" si="3"/>
        <v>0.86419333559877676</v>
      </c>
      <c r="T10" s="13">
        <f t="shared" si="4"/>
        <v>6.9282587402802367E-2</v>
      </c>
      <c r="U10" s="13">
        <f t="shared" si="5"/>
        <v>0</v>
      </c>
      <c r="V10" s="13">
        <f t="shared" si="6"/>
        <v>3.6680192695944108E-2</v>
      </c>
      <c r="W10" s="13">
        <f t="shared" si="7"/>
        <v>1.9849281388050442E-2</v>
      </c>
      <c r="X10" s="13">
        <f t="shared" si="8"/>
        <v>0</v>
      </c>
      <c r="Y10" s="13">
        <f t="shared" si="9"/>
        <v>9.9946029144261962E-3</v>
      </c>
      <c r="Z10" s="13">
        <f t="shared" si="10"/>
        <v>0</v>
      </c>
      <c r="AA10" s="13">
        <f t="shared" si="11"/>
        <v>1</v>
      </c>
      <c r="AB10" s="79"/>
    </row>
    <row r="11" spans="1:28" x14ac:dyDescent="0.25">
      <c r="A11" s="369" t="str">
        <f>IF(ISBLANK(Intrants_RepProduits!A16),"sXXX",Intrants_RepProduits!A16)</f>
        <v>sPEU</v>
      </c>
      <c r="B11" s="345">
        <f t="shared" si="12"/>
        <v>90.367374164415295</v>
      </c>
      <c r="C11" s="345">
        <f t="shared" si="13"/>
        <v>0</v>
      </c>
      <c r="D11" s="345">
        <f t="shared" si="13"/>
        <v>682.775715908915</v>
      </c>
      <c r="E11" s="345">
        <f t="shared" si="13"/>
        <v>3002.2049861289102</v>
      </c>
      <c r="F11" s="345">
        <f t="shared" si="13"/>
        <v>97.539387986987904</v>
      </c>
      <c r="G11" s="345">
        <f t="shared" si="13"/>
        <v>31.884906448098999</v>
      </c>
      <c r="H11" s="345">
        <f t="shared" si="13"/>
        <v>253.23508664168099</v>
      </c>
      <c r="I11" s="345">
        <f t="shared" si="13"/>
        <v>0</v>
      </c>
      <c r="J11" s="345">
        <f t="shared" si="13"/>
        <v>41.992542720995097</v>
      </c>
      <c r="K11" s="345">
        <f t="shared" si="13"/>
        <v>0</v>
      </c>
      <c r="L11" s="345">
        <f t="shared" si="13"/>
        <v>4200</v>
      </c>
      <c r="M11" s="471"/>
      <c r="N11" s="256"/>
      <c r="P11" s="9" t="str">
        <f t="shared" si="14"/>
        <v>sPEU</v>
      </c>
      <c r="Q11" s="13">
        <f t="shared" si="1"/>
        <v>2.1516041467717927E-2</v>
      </c>
      <c r="R11" s="13">
        <f t="shared" si="2"/>
        <v>0</v>
      </c>
      <c r="S11" s="13">
        <f t="shared" si="3"/>
        <v>0.16256564664497977</v>
      </c>
      <c r="T11" s="13">
        <f t="shared" si="4"/>
        <v>0.7148107109830738</v>
      </c>
      <c r="U11" s="13">
        <f t="shared" si="5"/>
        <v>2.3223663806425692E-2</v>
      </c>
      <c r="V11" s="13">
        <f t="shared" si="6"/>
        <v>7.5916443924045236E-3</v>
      </c>
      <c r="W11" s="13">
        <f t="shared" si="7"/>
        <v>6.0294068248019285E-2</v>
      </c>
      <c r="X11" s="13">
        <f t="shared" si="8"/>
        <v>0</v>
      </c>
      <c r="Y11" s="13">
        <f t="shared" si="9"/>
        <v>9.9982244573797851E-3</v>
      </c>
      <c r="Z11" s="13">
        <f t="shared" si="10"/>
        <v>0</v>
      </c>
      <c r="AA11" s="13">
        <f t="shared" si="11"/>
        <v>1</v>
      </c>
      <c r="AB11" s="79"/>
    </row>
    <row r="12" spans="1:28" x14ac:dyDescent="0.25">
      <c r="A12" s="369" t="str">
        <f>IF(ISBLANK(Intrants_RepProduits!A17),"sXXX",Intrants_RepProduits!A17)</f>
        <v>sPIG</v>
      </c>
      <c r="B12" s="345">
        <f t="shared" si="12"/>
        <v>0</v>
      </c>
      <c r="C12" s="345">
        <f t="shared" si="13"/>
        <v>0</v>
      </c>
      <c r="D12" s="345">
        <f t="shared" si="13"/>
        <v>2590.0702585941499</v>
      </c>
      <c r="E12" s="345">
        <f t="shared" si="13"/>
        <v>207.04641575424299</v>
      </c>
      <c r="F12" s="345">
        <f t="shared" si="13"/>
        <v>0</v>
      </c>
      <c r="G12" s="345">
        <f t="shared" si="13"/>
        <v>102.86318742504599</v>
      </c>
      <c r="H12" s="345">
        <f t="shared" si="13"/>
        <v>87.322705871621494</v>
      </c>
      <c r="I12" s="345">
        <f t="shared" si="13"/>
        <v>0</v>
      </c>
      <c r="J12" s="345">
        <f t="shared" si="13"/>
        <v>30.170934907773901</v>
      </c>
      <c r="K12" s="345">
        <f t="shared" si="13"/>
        <v>0</v>
      </c>
      <c r="L12" s="345">
        <f t="shared" si="13"/>
        <v>3017.4735025528298</v>
      </c>
      <c r="M12" s="471"/>
      <c r="N12" s="256"/>
      <c r="P12" s="9" t="str">
        <f t="shared" si="14"/>
        <v>sPIG</v>
      </c>
      <c r="Q12" s="13">
        <f t="shared" si="1"/>
        <v>0</v>
      </c>
      <c r="R12" s="13">
        <f t="shared" si="2"/>
        <v>0</v>
      </c>
      <c r="S12" s="13">
        <f t="shared" si="3"/>
        <v>0.85835725032975763</v>
      </c>
      <c r="T12" s="13">
        <f t="shared" si="4"/>
        <v>6.8615819021800348E-2</v>
      </c>
      <c r="U12" s="13">
        <f t="shared" si="5"/>
        <v>0</v>
      </c>
      <c r="V12" s="13">
        <f t="shared" si="6"/>
        <v>3.4089176702967607E-2</v>
      </c>
      <c r="W12" s="13">
        <f t="shared" si="7"/>
        <v>2.8939013316188235E-2</v>
      </c>
      <c r="X12" s="13">
        <f t="shared" si="8"/>
        <v>0</v>
      </c>
      <c r="Y12" s="13">
        <f t="shared" si="9"/>
        <v>9.998740629287654E-3</v>
      </c>
      <c r="Z12" s="13">
        <f t="shared" si="10"/>
        <v>0</v>
      </c>
      <c r="AA12" s="13">
        <f t="shared" si="11"/>
        <v>1</v>
      </c>
      <c r="AB12" s="79"/>
    </row>
    <row r="13" spans="1:28" x14ac:dyDescent="0.25">
      <c r="A13" s="369" t="str">
        <f>IF(ISBLANK(Intrants_RepProduits!A18),"sXXX",Intrants_RepProduits!A18)</f>
        <v>sSAB</v>
      </c>
      <c r="B13" s="345">
        <f t="shared" si="12"/>
        <v>0</v>
      </c>
      <c r="C13" s="345">
        <f t="shared" si="13"/>
        <v>0</v>
      </c>
      <c r="D13" s="345">
        <f t="shared" si="13"/>
        <v>30514.365549670802</v>
      </c>
      <c r="E13" s="345">
        <f t="shared" si="13"/>
        <v>20681.240850305301</v>
      </c>
      <c r="F13" s="345">
        <f t="shared" si="13"/>
        <v>0</v>
      </c>
      <c r="G13" s="345">
        <f t="shared" si="13"/>
        <v>2101.0051039157602</v>
      </c>
      <c r="H13" s="345">
        <f t="shared" si="13"/>
        <v>3193.0389428050298</v>
      </c>
      <c r="I13" s="345">
        <f t="shared" si="13"/>
        <v>0</v>
      </c>
      <c r="J13" s="345">
        <f t="shared" si="13"/>
        <v>570.59768112952099</v>
      </c>
      <c r="K13" s="345">
        <f t="shared" si="13"/>
        <v>0</v>
      </c>
      <c r="L13" s="345">
        <f t="shared" si="13"/>
        <v>57060.2481278263</v>
      </c>
      <c r="M13" s="471"/>
      <c r="N13" s="256"/>
      <c r="P13" s="9" t="str">
        <f t="shared" si="14"/>
        <v>sSAB</v>
      </c>
      <c r="Q13" s="13">
        <f t="shared" si="1"/>
        <v>0</v>
      </c>
      <c r="R13" s="13">
        <f t="shared" si="2"/>
        <v>0</v>
      </c>
      <c r="S13" s="13">
        <f t="shared" si="3"/>
        <v>0.53477449802378274</v>
      </c>
      <c r="T13" s="13">
        <f t="shared" si="4"/>
        <v>0.36244568730187099</v>
      </c>
      <c r="U13" s="13">
        <f t="shared" si="5"/>
        <v>0</v>
      </c>
      <c r="V13" s="13">
        <f t="shared" si="6"/>
        <v>3.6820819622254204E-2</v>
      </c>
      <c r="W13" s="13">
        <f t="shared" si="7"/>
        <v>5.5959079176311814E-2</v>
      </c>
      <c r="X13" s="13">
        <f t="shared" si="8"/>
        <v>0</v>
      </c>
      <c r="Y13" s="13">
        <f t="shared" si="9"/>
        <v>9.9999158757821862E-3</v>
      </c>
      <c r="Z13" s="13">
        <f t="shared" si="10"/>
        <v>0</v>
      </c>
      <c r="AA13" s="13">
        <f t="shared" si="11"/>
        <v>1</v>
      </c>
      <c r="AB13" s="79"/>
    </row>
    <row r="14" spans="1:28" x14ac:dyDescent="0.25">
      <c r="A14" s="369" t="str">
        <f>IF(ISBLANK(Intrants_RepProduits!A19),"sXXX",Intrants_RepProduits!A19)</f>
        <v>Total</v>
      </c>
      <c r="B14" s="345">
        <f t="shared" si="12"/>
        <v>150.94580272874001</v>
      </c>
      <c r="C14" s="345">
        <f t="shared" si="13"/>
        <v>0</v>
      </c>
      <c r="D14" s="345">
        <f t="shared" si="13"/>
        <v>217015.169689006</v>
      </c>
      <c r="E14" s="345">
        <f t="shared" si="13"/>
        <v>161364.90788166699</v>
      </c>
      <c r="F14" s="345">
        <f t="shared" si="13"/>
        <v>1950.8680311973999</v>
      </c>
      <c r="G14" s="345">
        <f t="shared" si="13"/>
        <v>14864.266559218901</v>
      </c>
      <c r="H14" s="345">
        <f t="shared" si="13"/>
        <v>10410.411293123299</v>
      </c>
      <c r="I14" s="345">
        <f t="shared" si="13"/>
        <v>638.44889699592898</v>
      </c>
      <c r="J14" s="345">
        <f t="shared" si="13"/>
        <v>4104.9818460629504</v>
      </c>
      <c r="K14" s="345">
        <f t="shared" si="13"/>
        <v>0</v>
      </c>
      <c r="L14" s="345">
        <f t="shared" si="13"/>
        <v>410500</v>
      </c>
      <c r="M14" s="471"/>
      <c r="N14" s="256"/>
      <c r="P14" s="9" t="str">
        <f t="shared" si="14"/>
        <v>Total</v>
      </c>
      <c r="Q14" s="13">
        <f t="shared" si="1"/>
        <v>3.6771206511264311E-4</v>
      </c>
      <c r="R14" s="13">
        <f t="shared" si="2"/>
        <v>0</v>
      </c>
      <c r="S14" s="13">
        <f t="shared" si="3"/>
        <v>0.52866058389526427</v>
      </c>
      <c r="T14" s="13">
        <f t="shared" si="4"/>
        <v>0.3930935636581413</v>
      </c>
      <c r="U14" s="13">
        <f t="shared" si="5"/>
        <v>4.7524190772165647E-3</v>
      </c>
      <c r="V14" s="13">
        <f t="shared" si="6"/>
        <v>3.6210149961556394E-2</v>
      </c>
      <c r="W14" s="13">
        <f t="shared" si="7"/>
        <v>2.5360319837084772E-2</v>
      </c>
      <c r="X14" s="13">
        <f t="shared" si="8"/>
        <v>1.555295729588134E-3</v>
      </c>
      <c r="Y14" s="13">
        <f t="shared" si="9"/>
        <v>9.9999557760364205E-3</v>
      </c>
      <c r="Z14" s="13">
        <f t="shared" si="10"/>
        <v>0</v>
      </c>
      <c r="AA14" s="13">
        <f t="shared" si="11"/>
        <v>1</v>
      </c>
      <c r="AB14" s="79"/>
    </row>
    <row r="15" spans="1:28" x14ac:dyDescent="0.25">
      <c r="A15" s="369" t="str">
        <f>IF(ISBLANK(Intrants_RepProduits!A20),"sXXX",Intrants_RepProduits!A20)</f>
        <v>sXXX</v>
      </c>
      <c r="B15" s="345">
        <f t="shared" si="12"/>
        <v>0</v>
      </c>
      <c r="C15" s="345">
        <f t="shared" si="13"/>
        <v>0</v>
      </c>
      <c r="D15" s="345">
        <f t="shared" si="13"/>
        <v>0</v>
      </c>
      <c r="E15" s="345">
        <f t="shared" si="13"/>
        <v>0</v>
      </c>
      <c r="F15" s="345">
        <f t="shared" si="13"/>
        <v>0</v>
      </c>
      <c r="G15" s="345">
        <f t="shared" si="13"/>
        <v>0</v>
      </c>
      <c r="H15" s="345">
        <f t="shared" si="13"/>
        <v>0</v>
      </c>
      <c r="I15" s="345">
        <f t="shared" si="13"/>
        <v>0</v>
      </c>
      <c r="J15" s="345">
        <f t="shared" si="13"/>
        <v>0</v>
      </c>
      <c r="K15" s="345">
        <f t="shared" si="13"/>
        <v>0</v>
      </c>
      <c r="L15" s="345">
        <f t="shared" si="13"/>
        <v>0</v>
      </c>
      <c r="M15" s="471"/>
      <c r="N15" s="256"/>
      <c r="P15" s="9" t="str">
        <f t="shared" si="14"/>
        <v>sXXX</v>
      </c>
      <c r="Q15" s="13">
        <f t="shared" si="1"/>
        <v>0</v>
      </c>
      <c r="R15" s="13">
        <f t="shared" si="2"/>
        <v>0</v>
      </c>
      <c r="S15" s="13">
        <f t="shared" si="3"/>
        <v>0</v>
      </c>
      <c r="T15" s="13">
        <f t="shared" si="4"/>
        <v>0</v>
      </c>
      <c r="U15" s="13">
        <f t="shared" si="5"/>
        <v>0</v>
      </c>
      <c r="V15" s="13">
        <f t="shared" si="6"/>
        <v>0</v>
      </c>
      <c r="W15" s="13">
        <f t="shared" si="7"/>
        <v>0</v>
      </c>
      <c r="X15" s="13">
        <f t="shared" si="8"/>
        <v>0</v>
      </c>
      <c r="Y15" s="13">
        <f t="shared" si="9"/>
        <v>0</v>
      </c>
      <c r="Z15" s="13">
        <f t="shared" si="10"/>
        <v>0</v>
      </c>
      <c r="AA15" s="13">
        <f t="shared" si="11"/>
        <v>0</v>
      </c>
      <c r="AB15" s="79"/>
    </row>
    <row r="16" spans="1:28" x14ac:dyDescent="0.25">
      <c r="A16" s="369" t="str">
        <f>IF(ISBLANK(Intrants_RepProduits!A21),"sXXX",Intrants_RepProduits!A21)</f>
        <v>sXXX</v>
      </c>
      <c r="B16" s="345">
        <f t="shared" si="12"/>
        <v>0</v>
      </c>
      <c r="C16" s="345">
        <f t="shared" si="13"/>
        <v>0</v>
      </c>
      <c r="D16" s="345">
        <f t="shared" si="13"/>
        <v>0</v>
      </c>
      <c r="E16" s="345">
        <f t="shared" si="13"/>
        <v>0</v>
      </c>
      <c r="F16" s="345">
        <f t="shared" si="13"/>
        <v>0</v>
      </c>
      <c r="G16" s="345">
        <f t="shared" si="13"/>
        <v>0</v>
      </c>
      <c r="H16" s="345">
        <f t="shared" si="13"/>
        <v>0</v>
      </c>
      <c r="I16" s="345">
        <f t="shared" si="13"/>
        <v>0</v>
      </c>
      <c r="J16" s="345">
        <f t="shared" si="13"/>
        <v>0</v>
      </c>
      <c r="K16" s="345">
        <f t="shared" si="13"/>
        <v>0</v>
      </c>
      <c r="L16" s="345">
        <f t="shared" si="13"/>
        <v>0</v>
      </c>
      <c r="M16" s="471"/>
      <c r="N16" s="256"/>
      <c r="P16" s="9" t="str">
        <f t="shared" si="14"/>
        <v>sXXX</v>
      </c>
      <c r="Q16" s="13">
        <f t="shared" si="1"/>
        <v>0</v>
      </c>
      <c r="R16" s="13">
        <f t="shared" si="2"/>
        <v>0</v>
      </c>
      <c r="S16" s="13">
        <f t="shared" si="3"/>
        <v>0</v>
      </c>
      <c r="T16" s="13">
        <f t="shared" si="4"/>
        <v>0</v>
      </c>
      <c r="U16" s="13">
        <f t="shared" si="5"/>
        <v>0</v>
      </c>
      <c r="V16" s="13">
        <f t="shared" si="6"/>
        <v>0</v>
      </c>
      <c r="W16" s="13">
        <f t="shared" si="7"/>
        <v>0</v>
      </c>
      <c r="X16" s="13">
        <f t="shared" si="8"/>
        <v>0</v>
      </c>
      <c r="Y16" s="13">
        <f t="shared" si="9"/>
        <v>0</v>
      </c>
      <c r="Z16" s="13">
        <f t="shared" si="10"/>
        <v>0</v>
      </c>
      <c r="AA16" s="13">
        <f t="shared" si="11"/>
        <v>0</v>
      </c>
      <c r="AB16" s="79"/>
    </row>
    <row r="17" spans="1:28" x14ac:dyDescent="0.25">
      <c r="A17" s="369" t="str">
        <f>IF(ISBLANK(Intrants_RepProduits!A22),"sXXX",Intrants_RepProduits!A22)</f>
        <v>sXXX</v>
      </c>
      <c r="B17" s="345">
        <f t="shared" si="12"/>
        <v>0</v>
      </c>
      <c r="C17" s="345">
        <f t="shared" si="13"/>
        <v>0</v>
      </c>
      <c r="D17" s="345">
        <f t="shared" si="13"/>
        <v>0</v>
      </c>
      <c r="E17" s="345">
        <f t="shared" si="13"/>
        <v>0</v>
      </c>
      <c r="F17" s="345">
        <f t="shared" si="13"/>
        <v>0</v>
      </c>
      <c r="G17" s="345">
        <f t="shared" si="13"/>
        <v>0</v>
      </c>
      <c r="H17" s="345">
        <f t="shared" si="13"/>
        <v>0</v>
      </c>
      <c r="I17" s="345">
        <f t="shared" si="13"/>
        <v>0</v>
      </c>
      <c r="J17" s="345">
        <f t="shared" si="13"/>
        <v>0</v>
      </c>
      <c r="K17" s="345">
        <f t="shared" si="13"/>
        <v>0</v>
      </c>
      <c r="L17" s="345">
        <f t="shared" si="13"/>
        <v>0</v>
      </c>
      <c r="M17" s="471"/>
      <c r="N17" s="256"/>
      <c r="P17" s="9" t="str">
        <f t="shared" si="14"/>
        <v>sXXX</v>
      </c>
      <c r="Q17" s="13">
        <f t="shared" si="1"/>
        <v>0</v>
      </c>
      <c r="R17" s="13">
        <f t="shared" si="2"/>
        <v>0</v>
      </c>
      <c r="S17" s="13">
        <f t="shared" si="3"/>
        <v>0</v>
      </c>
      <c r="T17" s="13">
        <f t="shared" si="4"/>
        <v>0</v>
      </c>
      <c r="U17" s="13">
        <f t="shared" si="5"/>
        <v>0</v>
      </c>
      <c r="V17" s="13">
        <f t="shared" si="6"/>
        <v>0</v>
      </c>
      <c r="W17" s="13">
        <f t="shared" si="7"/>
        <v>0</v>
      </c>
      <c r="X17" s="13">
        <f t="shared" si="8"/>
        <v>0</v>
      </c>
      <c r="Y17" s="13">
        <f t="shared" si="9"/>
        <v>0</v>
      </c>
      <c r="Z17" s="13">
        <f t="shared" si="10"/>
        <v>0</v>
      </c>
      <c r="AA17" s="13">
        <f t="shared" si="11"/>
        <v>0</v>
      </c>
      <c r="AB17" s="79"/>
    </row>
    <row r="18" spans="1:28" x14ac:dyDescent="0.25">
      <c r="A18" s="369" t="str">
        <f>IF(ISBLANK(Intrants_RepProduits!A23),"sXXX",Intrants_RepProduits!A23)</f>
        <v>sXXX</v>
      </c>
      <c r="B18" s="345">
        <f t="shared" si="12"/>
        <v>0</v>
      </c>
      <c r="C18" s="345">
        <f t="shared" ref="C18:L30" si="15">IF(ISERROR(HLOOKUP(C$6,IntrantRepartitionProduit,ROW($A18)-ROW($A$5),FALSE)),0,HLOOKUP(C$6,IntrantRepartitionProduit,ROW($A18)-ROW($A$5),FALSE))</f>
        <v>0</v>
      </c>
      <c r="D18" s="345">
        <f t="shared" si="15"/>
        <v>0</v>
      </c>
      <c r="E18" s="345">
        <f t="shared" si="15"/>
        <v>0</v>
      </c>
      <c r="F18" s="345">
        <f t="shared" si="15"/>
        <v>0</v>
      </c>
      <c r="G18" s="345">
        <f t="shared" si="15"/>
        <v>0</v>
      </c>
      <c r="H18" s="345">
        <f t="shared" si="15"/>
        <v>0</v>
      </c>
      <c r="I18" s="345">
        <f t="shared" si="15"/>
        <v>0</v>
      </c>
      <c r="J18" s="345">
        <f t="shared" si="15"/>
        <v>0</v>
      </c>
      <c r="K18" s="345">
        <f t="shared" si="15"/>
        <v>0</v>
      </c>
      <c r="L18" s="345">
        <f t="shared" si="15"/>
        <v>0</v>
      </c>
      <c r="M18" s="471"/>
      <c r="N18" s="256"/>
      <c r="P18" s="9" t="str">
        <f t="shared" si="14"/>
        <v>sXXX</v>
      </c>
      <c r="Q18" s="13">
        <f t="shared" si="1"/>
        <v>0</v>
      </c>
      <c r="R18" s="13">
        <f t="shared" si="2"/>
        <v>0</v>
      </c>
      <c r="S18" s="13">
        <f t="shared" si="3"/>
        <v>0</v>
      </c>
      <c r="T18" s="13">
        <f t="shared" si="4"/>
        <v>0</v>
      </c>
      <c r="U18" s="13">
        <f t="shared" si="5"/>
        <v>0</v>
      </c>
      <c r="V18" s="13">
        <f t="shared" si="6"/>
        <v>0</v>
      </c>
      <c r="W18" s="13">
        <f t="shared" si="7"/>
        <v>0</v>
      </c>
      <c r="X18" s="13">
        <f t="shared" si="8"/>
        <v>0</v>
      </c>
      <c r="Y18" s="13">
        <f t="shared" si="9"/>
        <v>0</v>
      </c>
      <c r="Z18" s="13">
        <f t="shared" si="10"/>
        <v>0</v>
      </c>
      <c r="AA18" s="13">
        <f t="shared" si="11"/>
        <v>0</v>
      </c>
      <c r="AB18" s="79"/>
    </row>
    <row r="19" spans="1:28" x14ac:dyDescent="0.25">
      <c r="A19" s="369" t="str">
        <f>IF(ISBLANK(Intrants_RepProduits!A24),"sXXX",Intrants_RepProduits!A24)</f>
        <v>sXXX</v>
      </c>
      <c r="B19" s="345">
        <f t="shared" si="12"/>
        <v>0</v>
      </c>
      <c r="C19" s="345">
        <f t="shared" si="15"/>
        <v>0</v>
      </c>
      <c r="D19" s="345">
        <f t="shared" si="15"/>
        <v>0</v>
      </c>
      <c r="E19" s="345">
        <f t="shared" si="15"/>
        <v>0</v>
      </c>
      <c r="F19" s="345">
        <f t="shared" si="15"/>
        <v>0</v>
      </c>
      <c r="G19" s="345">
        <f t="shared" si="15"/>
        <v>0</v>
      </c>
      <c r="H19" s="345">
        <f t="shared" si="15"/>
        <v>0</v>
      </c>
      <c r="I19" s="345">
        <f t="shared" si="15"/>
        <v>0</v>
      </c>
      <c r="J19" s="345">
        <f t="shared" si="15"/>
        <v>0</v>
      </c>
      <c r="K19" s="345">
        <f t="shared" si="15"/>
        <v>0</v>
      </c>
      <c r="L19" s="345">
        <f t="shared" si="15"/>
        <v>0</v>
      </c>
      <c r="M19" s="471"/>
      <c r="N19" s="256"/>
      <c r="P19" s="9" t="str">
        <f t="shared" si="14"/>
        <v>sXXX</v>
      </c>
      <c r="Q19" s="13">
        <f t="shared" si="1"/>
        <v>0</v>
      </c>
      <c r="R19" s="13">
        <f t="shared" si="2"/>
        <v>0</v>
      </c>
      <c r="S19" s="13">
        <f t="shared" si="3"/>
        <v>0</v>
      </c>
      <c r="T19" s="13">
        <f t="shared" si="4"/>
        <v>0</v>
      </c>
      <c r="U19" s="13">
        <f t="shared" si="5"/>
        <v>0</v>
      </c>
      <c r="V19" s="13">
        <f t="shared" si="6"/>
        <v>0</v>
      </c>
      <c r="W19" s="13">
        <f t="shared" si="7"/>
        <v>0</v>
      </c>
      <c r="X19" s="13">
        <f t="shared" si="8"/>
        <v>0</v>
      </c>
      <c r="Y19" s="13">
        <f t="shared" si="9"/>
        <v>0</v>
      </c>
      <c r="Z19" s="13">
        <f t="shared" si="10"/>
        <v>0</v>
      </c>
      <c r="AA19" s="13">
        <f t="shared" si="11"/>
        <v>0</v>
      </c>
      <c r="AB19" s="79"/>
    </row>
    <row r="20" spans="1:28" x14ac:dyDescent="0.25">
      <c r="A20" s="369" t="str">
        <f>IF(ISBLANK(Intrants_RepProduits!A25),"sXXX",Intrants_RepProduits!A25)</f>
        <v>sXXX</v>
      </c>
      <c r="B20" s="345">
        <f t="shared" si="12"/>
        <v>0</v>
      </c>
      <c r="C20" s="345">
        <f t="shared" si="15"/>
        <v>0</v>
      </c>
      <c r="D20" s="345">
        <f t="shared" si="15"/>
        <v>0</v>
      </c>
      <c r="E20" s="345">
        <f t="shared" si="15"/>
        <v>0</v>
      </c>
      <c r="F20" s="345">
        <f t="shared" si="15"/>
        <v>0</v>
      </c>
      <c r="G20" s="345">
        <f t="shared" si="15"/>
        <v>0</v>
      </c>
      <c r="H20" s="345">
        <f t="shared" si="15"/>
        <v>0</v>
      </c>
      <c r="I20" s="345">
        <f t="shared" si="15"/>
        <v>0</v>
      </c>
      <c r="J20" s="345">
        <f t="shared" si="15"/>
        <v>0</v>
      </c>
      <c r="K20" s="345">
        <f t="shared" si="15"/>
        <v>0</v>
      </c>
      <c r="L20" s="345">
        <f t="shared" si="15"/>
        <v>0</v>
      </c>
      <c r="M20" s="471"/>
      <c r="N20" s="256"/>
      <c r="P20" s="9" t="str">
        <f t="shared" si="14"/>
        <v>sXXX</v>
      </c>
      <c r="Q20" s="13">
        <f t="shared" si="1"/>
        <v>0</v>
      </c>
      <c r="R20" s="13">
        <f t="shared" si="2"/>
        <v>0</v>
      </c>
      <c r="S20" s="13">
        <f t="shared" si="3"/>
        <v>0</v>
      </c>
      <c r="T20" s="13">
        <f t="shared" si="4"/>
        <v>0</v>
      </c>
      <c r="U20" s="13">
        <f t="shared" si="5"/>
        <v>0</v>
      </c>
      <c r="V20" s="13">
        <f t="shared" si="6"/>
        <v>0</v>
      </c>
      <c r="W20" s="13">
        <f t="shared" si="7"/>
        <v>0</v>
      </c>
      <c r="X20" s="13">
        <f t="shared" si="8"/>
        <v>0</v>
      </c>
      <c r="Y20" s="13">
        <f t="shared" si="9"/>
        <v>0</v>
      </c>
      <c r="Z20" s="13">
        <f t="shared" si="10"/>
        <v>0</v>
      </c>
      <c r="AA20" s="13">
        <f t="shared" si="11"/>
        <v>0</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178922.99429283763</v>
      </c>
      <c r="E36" s="371">
        <f t="shared" si="16"/>
        <v>117388.60752472671</v>
      </c>
      <c r="F36" s="371">
        <f t="shared" si="16"/>
        <v>0</v>
      </c>
      <c r="G36" s="371">
        <f t="shared" si="16"/>
        <v>11601.079483039792</v>
      </c>
      <c r="H36" s="371">
        <f t="shared" si="16"/>
        <v>6236.0932380307422</v>
      </c>
      <c r="I36" s="371">
        <f t="shared" si="16"/>
        <v>0</v>
      </c>
      <c r="J36" s="371">
        <f t="shared" si="16"/>
        <v>3173.2183286229879</v>
      </c>
      <c r="K36" s="371">
        <f t="shared" si="16"/>
        <v>0</v>
      </c>
      <c r="L36" s="371">
        <f t="shared" si="16"/>
        <v>317321.99286725721</v>
      </c>
      <c r="M36" s="470"/>
      <c r="N36" s="257"/>
      <c r="P36" s="35" t="s">
        <v>72</v>
      </c>
      <c r="Q36" s="36">
        <f t="shared" ref="Q36:AA42" si="17">IF(ISERROR(B36/$L36),0,B36/$L36)</f>
        <v>0</v>
      </c>
      <c r="R36" s="36">
        <f t="shared" si="17"/>
        <v>0</v>
      </c>
      <c r="S36" s="36">
        <f t="shared" si="17"/>
        <v>0.56385311549358974</v>
      </c>
      <c r="T36" s="36">
        <f t="shared" si="17"/>
        <v>0.36993530282608855</v>
      </c>
      <c r="U36" s="36">
        <f t="shared" si="17"/>
        <v>0</v>
      </c>
      <c r="V36" s="36">
        <f t="shared" si="17"/>
        <v>3.6559330093117057E-2</v>
      </c>
      <c r="W36" s="36">
        <f t="shared" si="17"/>
        <v>1.9652256629559987E-2</v>
      </c>
      <c r="X36" s="36">
        <f t="shared" si="17"/>
        <v>0</v>
      </c>
      <c r="Y36" s="36">
        <f t="shared" si="17"/>
        <v>9.9999949576467431E-3</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3495.6783207016001</v>
      </c>
      <c r="E37" s="345">
        <f>IF(ISERROR(VLOOKUP($A37,MatriceVolRepProd,5,FALSE)),0,VLOOKUP($A37,MatriceVolRepProd,5,FALSE))</f>
        <v>514.27593588570801</v>
      </c>
      <c r="F37" s="345">
        <f>IF(ISERROR(VLOOKUP($A37,MatriceVolRepProd,6,FALSE)),0,VLOOKUP($A37,MatriceVolRepProd,6,FALSE))</f>
        <v>0</v>
      </c>
      <c r="G37" s="345">
        <f>IF(ISERROR(VLOOKUP($A37,MatriceVolRepProd,7,FALSE)),0,VLOOKUP($A37,MatriceVolRepProd,7,FALSE))</f>
        <v>40.031240449393103</v>
      </c>
      <c r="H37" s="345">
        <f>IF(ISERROR(VLOOKUP($A37,MatriceVolRepProd,8,FALSE)),0,VLOOKUP($A37,MatriceVolRepProd,8,FALSE))</f>
        <v>153.734763784292</v>
      </c>
      <c r="I37" s="345">
        <f>IF(ISERROR(VLOOKUP($A37,MatriceVolRepProd,9,FALSE)),0,VLOOKUP($A37,MatriceVolRepProd,9,FALSE))</f>
        <v>0</v>
      </c>
      <c r="J37" s="345">
        <f>IF(ISERROR(VLOOKUP($A37,MatriceVolRepProd,10,FALSE)),0,VLOOKUP($A37,MatriceVolRepProd,10,FALSE))</f>
        <v>42.461315750218098</v>
      </c>
      <c r="K37" s="345">
        <f>IF(ISERROR(VLOOKUP($A37,MatriceVolRepProd,11,FALSE)),0,VLOOKUP($A37,MatriceVolRepProd,11,FALSE))</f>
        <v>0</v>
      </c>
      <c r="L37" s="345">
        <f>IF(ISERROR(VLOOKUP($A37,MatriceVolRepProd,12,FALSE)),0,VLOOKUP($A37,MatriceVolRepProd,12,FALSE))</f>
        <v>4246.1815765712099</v>
      </c>
      <c r="M37" s="471"/>
      <c r="N37" s="258"/>
      <c r="P37" s="5" t="s">
        <v>48</v>
      </c>
      <c r="Q37" s="14">
        <f t="shared" si="17"/>
        <v>0</v>
      </c>
      <c r="R37" s="14">
        <f t="shared" si="17"/>
        <v>0</v>
      </c>
      <c r="S37" s="14">
        <f t="shared" si="17"/>
        <v>0.82325219910269576</v>
      </c>
      <c r="T37" s="14">
        <f t="shared" si="17"/>
        <v>0.12111491857137811</v>
      </c>
      <c r="U37" s="14">
        <f t="shared" si="17"/>
        <v>0</v>
      </c>
      <c r="V37" s="14">
        <f t="shared" si="17"/>
        <v>9.4275856384168841E-3</v>
      </c>
      <c r="W37" s="14">
        <f t="shared" si="17"/>
        <v>3.6205414444012721E-2</v>
      </c>
      <c r="X37" s="14">
        <f t="shared" si="17"/>
        <v>0</v>
      </c>
      <c r="Y37" s="14">
        <f t="shared" si="17"/>
        <v>9.9998822434968961E-3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175427.31597213601</v>
      </c>
      <c r="E38" s="345">
        <f>IF(ISERROR(VLOOKUP($A38,MatriceVolRepProd,5,FALSE)),0,VLOOKUP($A38,MatriceVolRepProd,5,FALSE))</f>
        <v>116874.331588841</v>
      </c>
      <c r="F38" s="345">
        <f>IF(ISERROR(VLOOKUP($A38,MatriceVolRepProd,6,FALSE)),0,VLOOKUP($A38,MatriceVolRepProd,6,FALSE))</f>
        <v>0</v>
      </c>
      <c r="G38" s="345">
        <f>IF(ISERROR(VLOOKUP($A38,MatriceVolRepProd,7,FALSE)),0,VLOOKUP($A38,MatriceVolRepProd,7,FALSE))</f>
        <v>11561.048242590399</v>
      </c>
      <c r="H38" s="345">
        <f>IF(ISERROR(VLOOKUP($A38,MatriceVolRepProd,8,FALSE)),0,VLOOKUP($A38,MatriceVolRepProd,8,FALSE))</f>
        <v>6082.35847424645</v>
      </c>
      <c r="I38" s="345">
        <f>IF(ISERROR(VLOOKUP($A38,MatriceVolRepProd,9,FALSE)),0,VLOOKUP($A38,MatriceVolRepProd,9,FALSE))</f>
        <v>0</v>
      </c>
      <c r="J38" s="345">
        <f>IF(ISERROR(VLOOKUP($A38,MatriceVolRepProd,10,FALSE)),0,VLOOKUP($A38,MatriceVolRepProd,10,FALSE))</f>
        <v>3130.7570128727698</v>
      </c>
      <c r="K38" s="345">
        <f>IF(ISERROR(VLOOKUP($A38,MatriceVolRepProd,11,FALSE)),0,VLOOKUP($A38,MatriceVolRepProd,11,FALSE))</f>
        <v>0</v>
      </c>
      <c r="L38" s="345">
        <f>IF(ISERROR(VLOOKUP($A38,MatriceVolRepProd,12,FALSE)),0,VLOOKUP($A38,MatriceVolRepProd,12,FALSE))</f>
        <v>313075.81129068602</v>
      </c>
      <c r="M38" s="471"/>
      <c r="N38" s="258"/>
      <c r="P38" s="5" t="s">
        <v>49</v>
      </c>
      <c r="Q38" s="14">
        <f t="shared" si="17"/>
        <v>0</v>
      </c>
      <c r="R38" s="14">
        <f t="shared" si="17"/>
        <v>0</v>
      </c>
      <c r="S38" s="14">
        <f t="shared" si="17"/>
        <v>0.56033494011855955</v>
      </c>
      <c r="T38" s="14">
        <f t="shared" si="17"/>
        <v>0.373310001520127</v>
      </c>
      <c r="U38" s="14">
        <f t="shared" si="17"/>
        <v>0</v>
      </c>
      <c r="V38" s="14">
        <f t="shared" si="17"/>
        <v>3.6927312253632223E-2</v>
      </c>
      <c r="W38" s="14">
        <f t="shared" si="17"/>
        <v>1.9427749621317998E-2</v>
      </c>
      <c r="X38" s="14">
        <f t="shared" si="17"/>
        <v>0</v>
      </c>
      <c r="Y38" s="14">
        <f t="shared" si="17"/>
        <v>9.9999964863651206E-3</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0</v>
      </c>
      <c r="E39" s="345">
        <f>IF(ISERROR(VLOOKUP($A39,MatriceVolRepProd,5,FALSE)),0,VLOOKUP($A39,MatriceVolRepProd,5,FALSE))</f>
        <v>0</v>
      </c>
      <c r="F39" s="345">
        <f>IF(ISERROR(VLOOKUP($A39,MatriceVolRepProd,6,FALSE)),0,VLOOKUP($A39,MatriceVolRepProd,6,FALSE))</f>
        <v>0</v>
      </c>
      <c r="G39" s="345">
        <f>IF(ISERROR(VLOOKUP($A39,MatriceVolRepProd,7,FALSE)),0,VLOOKUP($A39,MatriceVolRepProd,7,FALSE))</f>
        <v>0</v>
      </c>
      <c r="H39" s="345">
        <f>IF(ISERROR(VLOOKUP($A39,MatriceVolRepProd,8,FALSE)),0,VLOOKUP($A39,MatriceVolRepProd,8,FALSE))</f>
        <v>0</v>
      </c>
      <c r="I39" s="345">
        <f>IF(ISERROR(VLOOKUP($A39,MatriceVolRepProd,9,FALSE)),0,VLOOKUP($A39,MatriceVolRepProd,9,FALSE))</f>
        <v>0</v>
      </c>
      <c r="J39" s="345">
        <f>IF(ISERROR(VLOOKUP($A39,MatriceVolRepProd,10,FALSE)),0,VLOOKUP($A39,MatriceVolRepProd,10,FALSE))</f>
        <v>0</v>
      </c>
      <c r="K39" s="345">
        <f>IF(ISERROR(VLOOKUP($A39,MatriceVolRepProd,11,FALSE)),0,VLOOKUP($A39,MatriceVolRepProd,11,FALSE))</f>
        <v>0</v>
      </c>
      <c r="L39" s="345">
        <f>IF(ISERROR(VLOOKUP($A39,MatriceVolRepProd,12,FALSE)),0,VLOOKUP($A39,MatriceVolRepProd,12,FALSE))</f>
        <v>0</v>
      </c>
      <c r="M39" s="471"/>
      <c r="N39" s="258"/>
      <c r="P39" s="6" t="s">
        <v>50</v>
      </c>
      <c r="Q39" s="14">
        <f t="shared" si="17"/>
        <v>0</v>
      </c>
      <c r="R39" s="14">
        <f t="shared" si="17"/>
        <v>0</v>
      </c>
      <c r="S39" s="14">
        <f t="shared" si="17"/>
        <v>0</v>
      </c>
      <c r="T39" s="14">
        <f t="shared" si="17"/>
        <v>0</v>
      </c>
      <c r="U39" s="14">
        <f t="shared" si="17"/>
        <v>0</v>
      </c>
      <c r="V39" s="14">
        <f t="shared" si="17"/>
        <v>0</v>
      </c>
      <c r="W39" s="14">
        <f t="shared" si="17"/>
        <v>0</v>
      </c>
      <c r="X39" s="14">
        <f t="shared" si="17"/>
        <v>0</v>
      </c>
      <c r="Y39" s="14">
        <f t="shared" si="17"/>
        <v>0</v>
      </c>
      <c r="Z39" s="14">
        <f t="shared" si="17"/>
        <v>0</v>
      </c>
      <c r="AA39" s="14">
        <f t="shared" si="17"/>
        <v>0</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0</v>
      </c>
      <c r="E45" s="371">
        <f t="shared" si="19"/>
        <v>0</v>
      </c>
      <c r="F45" s="371">
        <f t="shared" si="19"/>
        <v>0</v>
      </c>
      <c r="G45" s="371">
        <f t="shared" si="19"/>
        <v>0</v>
      </c>
      <c r="H45" s="371">
        <f t="shared" si="19"/>
        <v>0</v>
      </c>
      <c r="I45" s="371">
        <f t="shared" si="19"/>
        <v>0</v>
      </c>
      <c r="J45" s="371">
        <f t="shared" si="19"/>
        <v>0</v>
      </c>
      <c r="K45" s="371">
        <f t="shared" si="19"/>
        <v>0</v>
      </c>
      <c r="L45" s="371">
        <f t="shared" si="19"/>
        <v>0</v>
      </c>
      <c r="M45" s="470"/>
      <c r="N45" s="257"/>
      <c r="P45" s="35" t="s">
        <v>80</v>
      </c>
      <c r="Q45" s="36">
        <f t="shared" ref="Q45:AA48" si="20">IF(ISERROR(B45/$L45),0,B45/$L45)</f>
        <v>0</v>
      </c>
      <c r="R45" s="36">
        <f t="shared" si="20"/>
        <v>0</v>
      </c>
      <c r="S45" s="36">
        <f t="shared" si="20"/>
        <v>0</v>
      </c>
      <c r="T45" s="36">
        <f t="shared" si="20"/>
        <v>0</v>
      </c>
      <c r="U45" s="36">
        <f t="shared" si="20"/>
        <v>0</v>
      </c>
      <c r="V45" s="36">
        <f t="shared" si="20"/>
        <v>0</v>
      </c>
      <c r="W45" s="36">
        <f t="shared" si="20"/>
        <v>0</v>
      </c>
      <c r="X45" s="36">
        <f t="shared" si="20"/>
        <v>0</v>
      </c>
      <c r="Y45" s="36">
        <f t="shared" si="20"/>
        <v>0</v>
      </c>
      <c r="Z45" s="36">
        <f t="shared" si="20"/>
        <v>0</v>
      </c>
      <c r="AA45" s="36">
        <f t="shared" si="20"/>
        <v>0</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0</v>
      </c>
      <c r="E46" s="345">
        <f>IF(ISERROR(VLOOKUP($A46,MatriceVolRepProd,5,FALSE)),0,VLOOKUP($A46,MatriceVolRepProd,5,FALSE))</f>
        <v>0</v>
      </c>
      <c r="F46" s="345">
        <f>IF(ISERROR(VLOOKUP($A46,MatriceVolRepProd,6,FALSE)),0,VLOOKUP($A46,MatriceVolRepProd,6,FALSE))</f>
        <v>0</v>
      </c>
      <c r="G46" s="345">
        <f>IF(ISERROR(VLOOKUP($A46,MatriceVolRepProd,7,FALSE)),0,VLOOKUP($A46,MatriceVolRepProd,7,FALSE))</f>
        <v>0</v>
      </c>
      <c r="H46" s="345">
        <f>IF(ISERROR(VLOOKUP($A46,MatriceVolRepProd,8,FALSE)),0,VLOOKUP($A46,MatriceVolRepProd,8,FALSE))</f>
        <v>0</v>
      </c>
      <c r="I46" s="345">
        <f>IF(ISERROR(VLOOKUP($A46,MatriceVolRepProd,9,FALSE)),0,VLOOKUP($A46,MatriceVolRepProd,9,FALSE))</f>
        <v>0</v>
      </c>
      <c r="J46" s="345">
        <f>IF(ISERROR(VLOOKUP($A46,MatriceVolRepProd,10,FALSE)),0,VLOOKUP($A46,MatriceVolRepProd,10,FALSE))</f>
        <v>0</v>
      </c>
      <c r="K46" s="345">
        <f>IF(ISERROR(VLOOKUP($A46,MatriceVolRepProd,11,FALSE)),0,VLOOKUP($A46,MatriceVolRepProd,11,FALSE))</f>
        <v>0</v>
      </c>
      <c r="L46" s="345">
        <f>IF(ISERROR(VLOOKUP($A46,MatriceVolRepProd,12,FALSE)),0,VLOOKUP($A46,MatriceVolRepProd,12,FALSE))</f>
        <v>0</v>
      </c>
      <c r="M46" s="471"/>
      <c r="N46" s="258"/>
      <c r="P46" s="8" t="s">
        <v>45</v>
      </c>
      <c r="Q46" s="14">
        <f t="shared" si="20"/>
        <v>0</v>
      </c>
      <c r="R46" s="14">
        <f t="shared" si="20"/>
        <v>0</v>
      </c>
      <c r="S46" s="14">
        <f t="shared" si="20"/>
        <v>0</v>
      </c>
      <c r="T46" s="14">
        <f t="shared" si="20"/>
        <v>0</v>
      </c>
      <c r="U46" s="14">
        <f t="shared" si="20"/>
        <v>0</v>
      </c>
      <c r="V46" s="14">
        <f t="shared" si="20"/>
        <v>0</v>
      </c>
      <c r="W46" s="14">
        <f t="shared" si="20"/>
        <v>0</v>
      </c>
      <c r="X46" s="14">
        <f t="shared" si="20"/>
        <v>0</v>
      </c>
      <c r="Y46" s="14">
        <f t="shared" si="20"/>
        <v>0</v>
      </c>
      <c r="Z46" s="14">
        <f t="shared" si="20"/>
        <v>0</v>
      </c>
      <c r="AA46" s="14">
        <f t="shared" si="20"/>
        <v>0</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4"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100" workbookViewId="0">
      <selection activeCell="B39" sqref="B39"/>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U09352_3FF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U09352_3FF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t="e">
        <f>_xll.Woodstock.Analyst.Xcel.UDFs.GetIndicatorValueAverage("OVOLPRUREC", _xll.Woodstock.Analyst.Xcel.UDFs.GetDynamicFilter(), _xll.Woodstock.Analyst.Xcel.UDFs.GetModelFilename(), _xll.Woodstock.Analyst.Xcel.UDFs.GetScenarioIndex(), "2", "6")</f>
        <v>#VALUE!</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57060.24838559678</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30514.365687519818</v>
      </c>
      <c r="H8" s="424">
        <f>IF(ISERROR(VLOOKUP($B8,DataRemsoftAjuste,7+VLOOKUP($B$4,Periode,2,FALSE),FALSE)*VLOOKUP($C8,MatricePourcRepProd,5,FALSE)),0,VLOOKUP($B8,DataRemsoftAjuste,7+VLOOKUP($B$4,Periode,2,FALSE),FALSE)*VLOOKUP($C8,MatricePourcRepProd,5,FALSE))</f>
        <v>20681.240943733061</v>
      </c>
      <c r="I8" s="424">
        <f>IF(ISERROR(VLOOKUP($B8,DataRemsoftAjuste,7+VLOOKUP($B$4,Periode,2,FALSE),FALSE)*VLOOKUP($C8,MatricePourcRepProd,6,FALSE)),0,VLOOKUP($B8,DataRemsoftAjuste,7+VLOOKUP($B$4,Periode,2,FALSE),FALSE)*VLOOKUP($C8,MatricePourcRepProd,6,FALSE))</f>
        <v>0</v>
      </c>
      <c r="J8" s="424">
        <f>SUM(E8:I8)</f>
        <v>51195.606631252878</v>
      </c>
      <c r="K8" s="424">
        <f>IF(ISERROR(VLOOKUP($B8,DataRemsoftAjuste,7+VLOOKUP($B$4,Periode,2,FALSE),FALSE)*VLOOKUP($C8,MatricePourcRepProd,7,FALSE)),0,VLOOKUP($B8,DataRemsoftAjuste,7+VLOOKUP($B$4,Periode,2,FALSE),FALSE)*VLOOKUP($C8,MatricePourcRepProd,7,FALSE))</f>
        <v>2101.0051134070768</v>
      </c>
      <c r="L8" s="424">
        <f>IF(ISERROR(VLOOKUP($B8,DataRemsoftAjuste,7+VLOOKUP($B$4,Periode,2,FALSE),FALSE)*VLOOKUP($C8,MatricePourcRepProd,8,FALSE)),0,VLOOKUP($B8,DataRemsoftAjuste,7+VLOOKUP($B$4,Periode,2,FALSE),FALSE)*VLOOKUP($C8,MatricePourcRepProd,8,FALSE))</f>
        <v>3193.0389572296226</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570.59768370720303</v>
      </c>
      <c r="O8" s="424">
        <f>SUM(K8:N8)</f>
        <v>5864.641754343902</v>
      </c>
      <c r="Q8" s="18" t="s">
        <v>2</v>
      </c>
      <c r="R8" s="18" t="s">
        <v>62</v>
      </c>
      <c r="S8" s="19">
        <f>_xll.Woodstock.Analyst.Xcel.UDFs.GetIndicatorValue("OVOLSABREC","Toutes les strates",_xll.Woodstock.Analyst.Xcel.UDFs.GetModelFilename(),_xll.Woodstock.Analyst.Xcel.UDFs.GetScenarioIndex(),"2")/5</f>
        <v>55759.337500000001</v>
      </c>
      <c r="T8" s="19">
        <f>_xll.Woodstock.Analyst.Xcel.UDFs.GetIndicatorValue("OVOLSABREC", "Toutes les strates", _xll.Woodstock.Analyst.Xcel.UDFs.GetModelFilename(), _xll.Woodstock.Analyst.Xcel.UDFs.GetScenarioIndex(),"3")/5</f>
        <v>68639.162500000006</v>
      </c>
      <c r="U8" s="19">
        <f>_xll.Woodstock.Analyst.Xcel.UDFs.GetIndicatorValue("OVOLSABREC", "Toutes les strates", _xll.Woodstock.Analyst.Xcel.UDFs.GetModelFilename(), _xll.Woodstock.Analyst.Xcel.UDFs.GetScenarioIndex(),"4")/5</f>
        <v>56233.481240000008</v>
      </c>
      <c r="V8" s="19">
        <f>_xll.Woodstock.Analyst.Xcel.UDFs.GetIndicatorValue("OVOLSABREC", "Toutes les strates", _xll.Woodstock.Analyst.Xcel.UDFs.GetModelFilename(), _xll.Woodstock.Analyst.Xcel.UDFs.GetScenarioIndex(),"5")/5</f>
        <v>55157.4375</v>
      </c>
      <c r="W8" s="19">
        <f>_xll.Woodstock.Analyst.Xcel.UDFs.GetIndicatorValue("OVOLSABREC", "Toutes les strates", _xll.Woodstock.Analyst.Xcel.UDFs.GetModelFilename(), _xll.Woodstock.Analyst.Xcel.UDFs.GetScenarioIndex(),"6")/5</f>
        <v>46893.340620000003</v>
      </c>
      <c r="X8" s="19">
        <f>_xll.Woodstock.Analyst.Xcel.UDFs.GetIndicatorValueAverage("OVOLSABREC", "Toutes les strates", _xll.Woodstock.Analyst.Xcel.UDFs.GetModelFilename(), _xll.Woodstock.Analyst.Xcel.UDFs.GetScenarioIndex(),"2", "6")/5</f>
        <v>56536.551872000004</v>
      </c>
      <c r="Y8" s="69">
        <f t="shared" ref="Y8:AD12" si="1">S8*$AE$12</f>
        <v>56275.834698402228</v>
      </c>
      <c r="Z8" s="69">
        <f t="shared" si="1"/>
        <v>69274.965160530628</v>
      </c>
      <c r="AA8" s="69">
        <f t="shared" si="1"/>
        <v>56754.37041872929</v>
      </c>
      <c r="AB8" s="69">
        <f t="shared" si="1"/>
        <v>55668.35931537838</v>
      </c>
      <c r="AC8" s="69">
        <f t="shared" si="1"/>
        <v>47327.712334942837</v>
      </c>
      <c r="AD8" s="69">
        <f t="shared" si="1"/>
        <v>57060.248385596671</v>
      </c>
      <c r="AE8" s="71"/>
    </row>
    <row r="9" spans="1:31" x14ac:dyDescent="0.25">
      <c r="A9" s="537"/>
      <c r="B9" s="422" t="s">
        <v>3</v>
      </c>
      <c r="C9" s="425" t="s">
        <v>72</v>
      </c>
      <c r="D9" s="424">
        <f t="shared" si="0"/>
        <v>317321.9825527576</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178922.98847697451</v>
      </c>
      <c r="H9" s="424">
        <f>IF(ISERROR(VLOOKUP($B9,DataRemsoftAjuste,7+VLOOKUP($B$4,Periode,2,FALSE),FALSE)*VLOOKUP($C9,MatricePourcRepProd,5,FALSE)),0,VLOOKUP($B9,DataRemsoftAjuste,7+VLOOKUP($B$4,Periode,2,FALSE),FALSE)*VLOOKUP($C9,MatricePourcRepProd,5,FALSE))</f>
        <v>117388.60370902892</v>
      </c>
      <c r="I9" s="424">
        <f>IF(ISERROR(VLOOKUP($B9,DataRemsoftAjuste,7+VLOOKUP($B$4,Periode,2,FALSE),FALSE)*VLOOKUP($C9,MatricePourcRepProd,6,FALSE)),0,VLOOKUP($B9,DataRemsoftAjuste,7+VLOOKUP($B$4,Periode,2,FALSE),FALSE)*VLOOKUP($C9,MatricePourcRepProd,6,FALSE))</f>
        <v>0</v>
      </c>
      <c r="J9" s="424">
        <f>SUM(E9:I9)</f>
        <v>296311.59218600346</v>
      </c>
      <c r="K9" s="424">
        <f>IF(ISERROR(VLOOKUP($B9,DataRemsoftAjuste,7+VLOOKUP($B$4,Periode,2,FALSE),FALSE)*VLOOKUP($C9,MatricePourcRepProd,7,FALSE)),0,VLOOKUP($B9,DataRemsoftAjuste,7+VLOOKUP($B$4,Periode,2,FALSE),FALSE)*VLOOKUP($C9,MatricePourcRepProd,7,FALSE))</f>
        <v>11601.079105948571</v>
      </c>
      <c r="L9" s="424">
        <f>IF(ISERROR(VLOOKUP($B9,DataRemsoftAjuste,7+VLOOKUP($B$4,Periode,2,FALSE),FALSE)*VLOOKUP($C9,MatricePourcRepProd,8,FALSE)),0,VLOOKUP($B9,DataRemsoftAjuste,7+VLOOKUP($B$4,Periode,2,FALSE),FALSE)*VLOOKUP($C9,MatricePourcRepProd,8,FALSE))</f>
        <v>6236.0930353275353</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3173.2182254780369</v>
      </c>
      <c r="O9" s="424">
        <f>SUM(K9:N9)</f>
        <v>21010.390366754145</v>
      </c>
      <c r="Q9" s="18" t="s">
        <v>3</v>
      </c>
      <c r="R9" s="18" t="s">
        <v>62</v>
      </c>
      <c r="S9" s="19">
        <f>_xll.Woodstock.Analyst.Xcel.UDFs.GetIndicatorValue("OVOLGEPXREC", "Toutes les strates", _xll.Woodstock.Analyst.Xcel.UDFs.GetModelFilename(), _xll.Woodstock.Analyst.Xcel.UDFs.GetScenarioIndex(),"2")/5</f>
        <v>316538.55</v>
      </c>
      <c r="T9" s="19">
        <f>_xll.Woodstock.Analyst.Xcel.UDFs.GetIndicatorValue("OVOLGEPXREC", "Toutes les strates", _xll.Woodstock.Analyst.Xcel.UDFs.GetModelFilename(), _xll.Woodstock.Analyst.Xcel.UDFs.GetScenarioIndex(),"3")/5</f>
        <v>302504.59999999998</v>
      </c>
      <c r="U9" s="19">
        <f>_xll.Woodstock.Analyst.Xcel.UDFs.GetIndicatorValue("OVOLGEPXREC", "Toutes les strates", _xll.Woodstock.Analyst.Xcel.UDFs.GetModelFilename(), _xll.Woodstock.Analyst.Xcel.UDFs.GetScenarioIndex(),"4")/5</f>
        <v>315054.7</v>
      </c>
      <c r="V9" s="19">
        <f>_xll.Woodstock.Analyst.Xcel.UDFs.GetIndicatorValue("OVOLGEPXREC", "Toutes les strates", _xll.Woodstock.Analyst.Xcel.UDFs.GetModelFilename(), _xll.Woodstock.Analyst.Xcel.UDFs.GetScenarioIndex(),"5")/5</f>
        <v>315172.84999999998</v>
      </c>
      <c r="W9" s="19">
        <f>_xll.Woodstock.Analyst.Xcel.UDFs.GetIndicatorValue("OVOLGEPXREC", "Toutes les strates", _xll.Woodstock.Analyst.Xcel.UDFs.GetModelFilename(), _xll.Woodstock.Analyst.Xcel.UDFs.GetScenarioIndex(),"6")/5</f>
        <v>322777.375</v>
      </c>
      <c r="X9" s="19">
        <f>_xll.Woodstock.Analyst.Xcel.UDFs.GetIndicatorValueAverage("OVOLGEPXREC", "Toutes les strates", _xll.Woodstock.Analyst.Xcel.UDFs.GetModelFilename(), _xll.Woodstock.Analyst.Xcel.UDFs.GetScenarioIndex(),"2", "6")/5</f>
        <v>314409.61499999999</v>
      </c>
      <c r="Y9" s="69">
        <f t="shared" si="1"/>
        <v>319470.63781867793</v>
      </c>
      <c r="Z9" s="69">
        <f t="shared" si="1"/>
        <v>305306.69172865053</v>
      </c>
      <c r="AA9" s="69">
        <f t="shared" si="1"/>
        <v>317973.04295723932</v>
      </c>
      <c r="AB9" s="69">
        <f t="shared" si="1"/>
        <v>318092.28737741581</v>
      </c>
      <c r="AC9" s="69">
        <f t="shared" si="1"/>
        <v>325767.25288180093</v>
      </c>
      <c r="AD9" s="69">
        <f t="shared" si="1"/>
        <v>317321.9825527569</v>
      </c>
      <c r="AE9" s="71"/>
    </row>
    <row r="10" spans="1:31" x14ac:dyDescent="0.25">
      <c r="A10" s="537"/>
      <c r="B10" s="422" t="s">
        <v>4</v>
      </c>
      <c r="C10" s="425" t="s">
        <v>57</v>
      </c>
      <c r="D10" s="424">
        <f t="shared" si="0"/>
        <v>3017.4710277382287</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0</v>
      </c>
      <c r="G10" s="424">
        <f>IF(ISERROR(VLOOKUP($B10,DataRemsoftAjuste,7+VLOOKUP($B$4,Periode,2,FALSE),FALSE)*VLOOKUP($C10,MatricePourcRepProd,4,FALSE)),0,VLOOKUP($B10,DataRemsoftAjuste,7+VLOOKUP($B$4,Periode,2,FALSE),FALSE)*VLOOKUP($C10,MatricePourcRepProd,4,FALSE))</f>
        <v>2590.0681343190899</v>
      </c>
      <c r="H10" s="424">
        <f>IF(ISERROR(VLOOKUP($B10,DataRemsoftAjuste,7+VLOOKUP($B$4,Periode,2,FALSE),FALSE)*VLOOKUP($C10,MatricePourcRepProd,5,FALSE)),0,VLOOKUP($B10,DataRemsoftAjuste,7+VLOOKUP($B$4,Periode,2,FALSE),FALSE)*VLOOKUP($C10,MatricePourcRepProd,5,FALSE))</f>
        <v>207.04624594281188</v>
      </c>
      <c r="I10" s="424">
        <f>IF(ISERROR(VLOOKUP($B10,DataRemsoftAjuste,7+VLOOKUP($B$4,Periode,2,FALSE),FALSE)*VLOOKUP($C10,MatricePourcRepProd,6,FALSE)),0,VLOOKUP($B10,DataRemsoftAjuste,7+VLOOKUP($B$4,Periode,2,FALSE),FALSE)*VLOOKUP($C10,MatricePourcRepProd,6,FALSE))</f>
        <v>0</v>
      </c>
      <c r="J10" s="424">
        <f>SUM(E10:I10)</f>
        <v>2797.1143802619017</v>
      </c>
      <c r="K10" s="424">
        <f>IF(ISERROR(VLOOKUP($B10,DataRemsoftAjuste,7+VLOOKUP($B$4,Periode,2,FALSE),FALSE)*VLOOKUP($C10,MatricePourcRepProd,7,FALSE)),0,VLOOKUP($B10,DataRemsoftAjuste,7+VLOOKUP($B$4,Periode,2,FALSE),FALSE)*VLOOKUP($C10,MatricePourcRepProd,7,FALSE))</f>
        <v>102.86310306065359</v>
      </c>
      <c r="L10" s="424">
        <f>IF(ISERROR(VLOOKUP($B10,DataRemsoftAjuste,7+VLOOKUP($B$4,Periode,2,FALSE),FALSE)*VLOOKUP($C10,MatricePourcRepProd,8,FALSE)),0,VLOOKUP($B10,DataRemsoftAjuste,7+VLOOKUP($B$4,Periode,2,FALSE),FALSE)*VLOOKUP($C10,MatricePourcRepProd,8,FALSE))</f>
        <v>87.322634252928665</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30.170910162744555</v>
      </c>
      <c r="O10" s="424">
        <f>SUM(K10:N10)</f>
        <v>220.3566474763268</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1825.7642000000117</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2827.6111800000699</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2744.7423600000179</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3487.2644000000464</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4063.5018999999916</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2989.776808000051</v>
      </c>
      <c r="Y10" s="69">
        <f t="shared" si="1"/>
        <v>1842.6762032002484</v>
      </c>
      <c r="Z10" s="69">
        <f t="shared" si="1"/>
        <v>2853.8032640190172</v>
      </c>
      <c r="AA10" s="69">
        <f t="shared" si="1"/>
        <v>2770.1668324352568</v>
      </c>
      <c r="AB10" s="69">
        <f t="shared" si="1"/>
        <v>3519.5668335195951</v>
      </c>
      <c r="AC10" s="69">
        <f t="shared" si="1"/>
        <v>4101.1420055168855</v>
      </c>
      <c r="AD10" s="69">
        <f t="shared" si="1"/>
        <v>3017.4710277382242</v>
      </c>
      <c r="AE10" s="71"/>
    </row>
    <row r="11" spans="1:31" x14ac:dyDescent="0.25">
      <c r="A11" s="537"/>
      <c r="B11" s="422" t="s">
        <v>5</v>
      </c>
      <c r="C11" s="425" t="s">
        <v>54</v>
      </c>
      <c r="D11" s="424">
        <f t="shared" si="0"/>
        <v>500.29803390819109</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432.35422671662963</v>
      </c>
      <c r="H11" s="424">
        <f>IF(ISERROR(VLOOKUP($B11,DataRemsoftAjuste,7+VLOOKUP($B$4,Periode,2,FALSE),FALSE)*VLOOKUP($C11,MatricePourcRepProd,5,FALSE)),0,VLOOKUP($B11,DataRemsoftAjuste,7+VLOOKUP($B$4,Periode,2,FALSE),FALSE)*VLOOKUP($C11,MatricePourcRepProd,5,FALSE))</f>
        <v>34.661942261694435</v>
      </c>
      <c r="I11" s="424">
        <f>IF(ISERROR(VLOOKUP($B11,DataRemsoftAjuste,7+VLOOKUP($B$4,Periode,2,FALSE),FALSE)*VLOOKUP($C11,MatricePourcRepProd,6,FALSE)),0,VLOOKUP($B11,DataRemsoftAjuste,7+VLOOKUP($B$4,Periode,2,FALSE),FALSE)*VLOOKUP($C11,MatricePourcRepProd,6,FALSE))</f>
        <v>0</v>
      </c>
      <c r="J11" s="424">
        <f>SUM(E11:I11)</f>
        <v>467.01616897832406</v>
      </c>
      <c r="K11" s="424">
        <f>IF(ISERROR(VLOOKUP($B11,DataRemsoftAjuste,7+VLOOKUP($B$4,Periode,2,FALSE),FALSE)*VLOOKUP($C11,MatricePourcRepProd,7,FALSE)),0,VLOOKUP($B11,DataRemsoftAjuste,7+VLOOKUP($B$4,Periode,2,FALSE),FALSE)*VLOOKUP($C11,MatricePourcRepProd,7,FALSE))</f>
        <v>18.351028289154431</v>
      </c>
      <c r="L11" s="424">
        <f>IF(ISERROR(VLOOKUP($B11,DataRemsoftAjuste,7+VLOOKUP($B$4,Periode,2,FALSE),FALSE)*VLOOKUP($C11,MatricePourcRepProd,8,FALSE)),0,VLOOKUP($B11,DataRemsoftAjuste,7+VLOOKUP($B$4,Periode,2,FALSE),FALSE)*VLOOKUP($C11,MatricePourcRepProd,8,FALSE))</f>
        <v>9.9305564529320876</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5.0002801877805032</v>
      </c>
      <c r="O11" s="424">
        <f>SUM(K11:N11)</f>
        <v>33.281864929867019</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307.99830000000003</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460.27632000000006</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398.72640000000001</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614.09809999999993</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697.43248000000006</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495.70631999999995</v>
      </c>
      <c r="Y11" s="69">
        <f t="shared" si="1"/>
        <v>310.8512797195429</v>
      </c>
      <c r="Z11" s="69">
        <f t="shared" si="1"/>
        <v>464.53984679980977</v>
      </c>
      <c r="AA11" s="69">
        <f t="shared" si="1"/>
        <v>402.41979159614306</v>
      </c>
      <c r="AB11" s="69">
        <f t="shared" si="1"/>
        <v>619.78647368618533</v>
      </c>
      <c r="AC11" s="69">
        <f t="shared" si="1"/>
        <v>703.89277773927495</v>
      </c>
      <c r="AD11" s="69">
        <f t="shared" si="1"/>
        <v>500.29803390819114</v>
      </c>
      <c r="AE11" s="71"/>
    </row>
    <row r="12" spans="1:31" x14ac:dyDescent="0.25">
      <c r="A12" s="537"/>
      <c r="B12" s="426" t="s">
        <v>6</v>
      </c>
      <c r="C12" s="426"/>
      <c r="D12" s="427">
        <f t="shared" si="0"/>
        <v>377900.00000000076</v>
      </c>
      <c r="E12" s="427">
        <f t="shared" ref="E12:O12" si="2">SUM(E8:E11)</f>
        <v>0</v>
      </c>
      <c r="F12" s="427">
        <f t="shared" si="2"/>
        <v>0</v>
      </c>
      <c r="G12" s="427">
        <f t="shared" si="2"/>
        <v>212459.77652553003</v>
      </c>
      <c r="H12" s="427">
        <f t="shared" si="2"/>
        <v>138311.5528409665</v>
      </c>
      <c r="I12" s="427">
        <f t="shared" si="2"/>
        <v>0</v>
      </c>
      <c r="J12" s="427">
        <f t="shared" si="2"/>
        <v>350771.32936649653</v>
      </c>
      <c r="K12" s="427">
        <f t="shared" si="2"/>
        <v>13823.298350705456</v>
      </c>
      <c r="L12" s="427">
        <f t="shared" si="2"/>
        <v>9526.3851832630189</v>
      </c>
      <c r="M12" s="427">
        <f t="shared" si="2"/>
        <v>0</v>
      </c>
      <c r="N12" s="427">
        <f t="shared" si="2"/>
        <v>3778.9870995357646</v>
      </c>
      <c r="O12" s="427">
        <f t="shared" si="2"/>
        <v>27128.670633504244</v>
      </c>
      <c r="Q12" s="18" t="s">
        <v>6</v>
      </c>
      <c r="R12" s="18" t="s">
        <v>62</v>
      </c>
      <c r="S12" s="19">
        <f>_xll.Woodstock.Analyst.Xcel.UDFs.GetIndicatorValue("OVOLGSEPMREC", "Toutes les strates", _xll.Woodstock.Analyst.Xcel.UDFs.GetModelFilename(), _xll.Woodstock.Analyst.Xcel.UDFs.GetScenarioIndex(),"2")/5</f>
        <v>374431.65</v>
      </c>
      <c r="T12" s="19">
        <f>_xll.Woodstock.Analyst.Xcel.UDFs.GetIndicatorValue("OVOLGSEPMREC", "Toutes les strates", _xll.Woodstock.Analyst.Xcel.UDFs.GetModelFilename(), _xll.Woodstock.Analyst.Xcel.UDFs.GetScenarioIndex(),"3")/5</f>
        <v>374431.65</v>
      </c>
      <c r="U12" s="19">
        <f>_xll.Woodstock.Analyst.Xcel.UDFs.GetIndicatorValue("OVOLGSEPMREC", "Toutes les strates", _xll.Woodstock.Analyst.Xcel.UDFs.GetModelFilename(), _xll.Woodstock.Analyst.Xcel.UDFs.GetScenarioIndex(),"4")/5</f>
        <v>374431.65</v>
      </c>
      <c r="V12" s="19">
        <f>_xll.Woodstock.Analyst.Xcel.UDFs.GetIndicatorValue("OVOLGSEPMREC", "Toutes les strates", _xll.Woodstock.Analyst.Xcel.UDFs.GetModelFilename(), _xll.Woodstock.Analyst.Xcel.UDFs.GetScenarioIndex(),"5")/5</f>
        <v>374431.65</v>
      </c>
      <c r="W12" s="19">
        <f>_xll.Woodstock.Analyst.Xcel.UDFs.GetIndicatorValue("OVOLGSEPMREC", "Toutes les strates", _xll.Woodstock.Analyst.Xcel.UDFs.GetModelFilename(), _xll.Woodstock.Analyst.Xcel.UDFs.GetScenarioIndex(),"6")/5</f>
        <v>374431.65</v>
      </c>
      <c r="X12" s="19">
        <f>_xll.Woodstock.Analyst.Xcel.UDFs.GetIndicatorValueAverage("OVOLGSEPMREC", "Toutes les strates", _xll.Woodstock.Analyst.Xcel.UDFs.GetModelFilename(), _xll.Woodstock.Analyst.Xcel.UDFs.GetScenarioIndex(),"2", "6")/5</f>
        <v>374431.65</v>
      </c>
      <c r="Y12" s="69">
        <f t="shared" si="1"/>
        <v>377899.99999999994</v>
      </c>
      <c r="Z12" s="69">
        <f t="shared" si="1"/>
        <v>377899.99999999994</v>
      </c>
      <c r="AA12" s="69">
        <f t="shared" si="1"/>
        <v>377899.99999999994</v>
      </c>
      <c r="AB12" s="69">
        <f t="shared" si="1"/>
        <v>377899.99999999994</v>
      </c>
      <c r="AC12" s="69">
        <f t="shared" si="1"/>
        <v>377899.99999999994</v>
      </c>
      <c r="AD12" s="69">
        <f t="shared" si="1"/>
        <v>377899.99999999994</v>
      </c>
      <c r="AE12" s="71">
        <f>IF(ISERROR(Intrants_CahierDetermination!B11/X12),0,Intrants_CahierDetermination!B11/X12)</f>
        <v>1.0092629722941422</v>
      </c>
    </row>
    <row r="13" spans="1:31" x14ac:dyDescent="0.25">
      <c r="A13" s="537"/>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0</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0</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0</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0</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0</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0</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37"/>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7"/>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0</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0</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0</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0</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0</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0</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37"/>
      <c r="B16" s="426" t="s">
        <v>10</v>
      </c>
      <c r="C16" s="426"/>
      <c r="D16" s="427">
        <f t="shared" si="0"/>
        <v>0</v>
      </c>
      <c r="E16" s="427">
        <f t="shared" ref="E16:O16" si="6">SUM(E13:E15)</f>
        <v>0</v>
      </c>
      <c r="F16" s="427">
        <f t="shared" si="6"/>
        <v>0</v>
      </c>
      <c r="G16" s="427">
        <f t="shared" si="6"/>
        <v>0</v>
      </c>
      <c r="H16" s="427">
        <f t="shared" si="6"/>
        <v>0</v>
      </c>
      <c r="I16" s="427">
        <f t="shared" si="6"/>
        <v>0</v>
      </c>
      <c r="J16" s="427">
        <f t="shared" si="6"/>
        <v>0</v>
      </c>
      <c r="K16" s="427">
        <f t="shared" si="6"/>
        <v>0</v>
      </c>
      <c r="L16" s="427">
        <f t="shared" si="6"/>
        <v>0</v>
      </c>
      <c r="M16" s="427">
        <f t="shared" si="6"/>
        <v>0</v>
      </c>
      <c r="N16" s="427">
        <f t="shared" si="6"/>
        <v>0</v>
      </c>
      <c r="O16" s="427">
        <f t="shared" si="6"/>
        <v>0</v>
      </c>
      <c r="Q16" s="20" t="s">
        <v>10</v>
      </c>
      <c r="R16" s="21" t="s">
        <v>62</v>
      </c>
      <c r="S16" s="21">
        <f t="shared" ref="S16:AD16" si="7">S15+S14+S13</f>
        <v>0</v>
      </c>
      <c r="T16" s="21">
        <f t="shared" si="7"/>
        <v>0</v>
      </c>
      <c r="U16" s="21">
        <f t="shared" si="7"/>
        <v>0</v>
      </c>
      <c r="V16" s="21">
        <f t="shared" si="7"/>
        <v>0</v>
      </c>
      <c r="W16" s="21">
        <f t="shared" si="7"/>
        <v>0</v>
      </c>
      <c r="X16" s="21">
        <f t="shared" si="7"/>
        <v>0</v>
      </c>
      <c r="Y16" s="70">
        <f t="shared" si="7"/>
        <v>0</v>
      </c>
      <c r="Z16" s="70">
        <f t="shared" si="7"/>
        <v>0</v>
      </c>
      <c r="AA16" s="70">
        <f t="shared" si="7"/>
        <v>0</v>
      </c>
      <c r="AB16" s="70">
        <f t="shared" si="7"/>
        <v>0</v>
      </c>
      <c r="AC16" s="70">
        <f t="shared" si="7"/>
        <v>0</v>
      </c>
      <c r="AD16" s="70">
        <f t="shared" si="7"/>
        <v>0</v>
      </c>
      <c r="AE16" s="71">
        <f>IF(ISERROR(Intrants_CahierDetermination!C11/X16),0,Intrants_CahierDetermination!C12/X16)</f>
        <v>0</v>
      </c>
    </row>
    <row r="17" spans="1:31" x14ac:dyDescent="0.25">
      <c r="A17" s="537"/>
      <c r="B17" s="428" t="s">
        <v>11</v>
      </c>
      <c r="C17" s="428"/>
      <c r="D17" s="429">
        <f t="shared" si="0"/>
        <v>377900.00000000076</v>
      </c>
      <c r="E17" s="429">
        <f t="shared" ref="E17:O17" si="8">SUM(E12+E16)</f>
        <v>0</v>
      </c>
      <c r="F17" s="429">
        <f t="shared" si="8"/>
        <v>0</v>
      </c>
      <c r="G17" s="429">
        <f t="shared" si="8"/>
        <v>212459.77652553003</v>
      </c>
      <c r="H17" s="429">
        <f t="shared" si="8"/>
        <v>138311.5528409665</v>
      </c>
      <c r="I17" s="429">
        <f t="shared" si="8"/>
        <v>0</v>
      </c>
      <c r="J17" s="429">
        <f t="shared" si="8"/>
        <v>350771.32936649653</v>
      </c>
      <c r="K17" s="429">
        <f t="shared" si="8"/>
        <v>13823.298350705456</v>
      </c>
      <c r="L17" s="429">
        <f t="shared" si="8"/>
        <v>9526.3851832630189</v>
      </c>
      <c r="M17" s="429">
        <f t="shared" si="8"/>
        <v>0</v>
      </c>
      <c r="N17" s="429">
        <f t="shared" si="8"/>
        <v>3778.9870995357646</v>
      </c>
      <c r="O17" s="429">
        <f t="shared" si="8"/>
        <v>27128.670633504244</v>
      </c>
      <c r="Q17" s="20" t="s">
        <v>11</v>
      </c>
      <c r="R17" s="21" t="s">
        <v>62</v>
      </c>
      <c r="S17" s="21">
        <f t="shared" ref="S17:AD17" si="9">S16+S12</f>
        <v>374431.65</v>
      </c>
      <c r="T17" s="21">
        <f t="shared" si="9"/>
        <v>374431.65</v>
      </c>
      <c r="U17" s="21">
        <f t="shared" si="9"/>
        <v>374431.65</v>
      </c>
      <c r="V17" s="21">
        <f t="shared" si="9"/>
        <v>374431.65</v>
      </c>
      <c r="W17" s="21">
        <f t="shared" si="9"/>
        <v>374431.65</v>
      </c>
      <c r="X17" s="21">
        <f t="shared" si="9"/>
        <v>374431.65</v>
      </c>
      <c r="Y17" s="70">
        <f t="shared" si="9"/>
        <v>377899.99999999994</v>
      </c>
      <c r="Z17" s="70">
        <f t="shared" si="9"/>
        <v>377899.99999999994</v>
      </c>
      <c r="AA17" s="70">
        <f t="shared" si="9"/>
        <v>377899.99999999994</v>
      </c>
      <c r="AB17" s="70">
        <f t="shared" si="9"/>
        <v>377899.99999999994</v>
      </c>
      <c r="AC17" s="70">
        <f t="shared" si="9"/>
        <v>377899.99999999994</v>
      </c>
      <c r="AD17" s="70">
        <f t="shared" si="9"/>
        <v>377899.99999999994</v>
      </c>
      <c r="AE17" s="70"/>
    </row>
    <row r="18" spans="1:31" x14ac:dyDescent="0.25">
      <c r="A18" s="537" t="s">
        <v>12</v>
      </c>
      <c r="B18" s="422" t="s">
        <v>13</v>
      </c>
      <c r="C18" s="425" t="s">
        <v>47</v>
      </c>
      <c r="D18" s="424">
        <f t="shared" si="0"/>
        <v>28400.000000000025</v>
      </c>
      <c r="E18" s="424">
        <f>IF(ISERROR(VLOOKUP($B18,DataRemsoftAjuste,7+VLOOKUP($B$4,Periode,2,FALSE),FALSE)*VLOOKUP($C18,MatricePourcRepProd,2,FALSE)),0,VLOOKUP($B18,DataRemsoftAjuste,7+VLOOKUP($B$4,Periode,2,FALSE),FALSE)*VLOOKUP($C18,MatricePourcRepProd,2,FALSE))</f>
        <v>60.578428564324497</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3872.6204749553699</v>
      </c>
      <c r="H18" s="424">
        <f>IF(ISERROR(VLOOKUP($B18,DataRemsoftAjuste,7+VLOOKUP($B$4,Periode,2,FALSE),FALSE)*VLOOKUP($C18,MatricePourcRepProd,5,FALSE)),0,VLOOKUP($B18,DataRemsoftAjuste,7+VLOOKUP($B$4,Periode,2,FALSE),FALSE)*VLOOKUP($C18,MatricePourcRepProd,5,FALSE))</f>
        <v>20051.147030708398</v>
      </c>
      <c r="I18" s="424">
        <f>IF(ISERROR(VLOOKUP($B18,DataRemsoftAjuste,7+VLOOKUP($B$4,Periode,2,FALSE),FALSE)*VLOOKUP($C18,MatricePourcRepProd,6,FALSE)),0,VLOOKUP($B18,DataRemsoftAjuste,7+VLOOKUP($B$4,Periode,2,FALSE),FALSE)*VLOOKUP($C18,MatricePourcRepProd,6,FALSE))</f>
        <v>1853.3286432104101</v>
      </c>
      <c r="J18" s="424">
        <f>SUM(E18:I18)</f>
        <v>25837.674577438502</v>
      </c>
      <c r="K18" s="424">
        <f>IF(ISERROR(VLOOKUP($B18,DataRemsoftAjuste,7+VLOOKUP($B$4,Periode,2,FALSE),FALSE)*VLOOKUP($C18,MatricePourcRepProd,7,FALSE)),0,VLOOKUP($B18,DataRemsoftAjuste,7+VLOOKUP($B$4,Periode,2,FALSE),FALSE)*VLOOKUP($C18,MatricePourcRepProd,7,FALSE))</f>
        <v>1009.08330976045</v>
      </c>
      <c r="L18" s="424">
        <f>IF(ISERROR(VLOOKUP($B18,DataRemsoftAjuste,7+VLOOKUP($B$4,Periode,2,FALSE),FALSE)*VLOOKUP($C18,MatricePourcRepProd,8,FALSE)),0,VLOOKUP($B18,DataRemsoftAjuste,7+VLOOKUP($B$4,Periode,2,FALSE),FALSE)*VLOOKUP($C18,MatricePourcRepProd,8,FALSE))</f>
        <v>630.79101206344001</v>
      </c>
      <c r="M18" s="424">
        <f>IF(ISERROR(VLOOKUP($B18,DataRemsoftAjuste,7+VLOOKUP($B$4,Periode,2,FALSE),FALSE)*VLOOKUP($C18,MatricePourcRepProd,9,FALSE)),0,VLOOKUP($B18,DataRemsoftAjuste,7+VLOOKUP($B$4,Periode,2,FALSE),FALSE)*VLOOKUP($C18,MatricePourcRepProd,9,FALSE))</f>
        <v>638.44889699592898</v>
      </c>
      <c r="N18" s="424">
        <f>IF(ISERROR(VLOOKUP($B18,DataRemsoftAjuste,7+VLOOKUP($B$4,Periode,2,FALSE),FALSE)*VLOOKUP($C18,MatricePourcRepProd,10,FALSE)),0,VLOOKUP($B18,DataRemsoftAjuste,7+VLOOKUP($B$4,Periode,2,FALSE),FALSE)*VLOOKUP($C18,MatricePourcRepProd,10,FALSE))</f>
        <v>284.00220374170499</v>
      </c>
      <c r="O18" s="424">
        <f>SUM(K18:N18)</f>
        <v>2562.3254225615237</v>
      </c>
      <c r="Q18" s="18" t="s">
        <v>13</v>
      </c>
      <c r="R18" s="18" t="s">
        <v>62</v>
      </c>
      <c r="S18" s="19">
        <f>_xll.Woodstock.Analyst.Xcel.UDFs.GetIndicatorValue("OVOLBOPREC", "Toutes les strates", _xll.Woodstock.Analyst.Xcel.UDFs.GetModelFilename(), _xll.Woodstock.Analyst.Xcel.UDFs.GetScenarioIndex(),"2")/5</f>
        <v>28075.125</v>
      </c>
      <c r="T18" s="19">
        <f>_xll.Woodstock.Analyst.Xcel.UDFs.GetIndicatorValue("OVOLBOPREC", "Toutes les strates", _xll.Woodstock.Analyst.Xcel.UDFs.GetModelFilename(), _xll.Woodstock.Analyst.Xcel.UDFs.GetScenarioIndex(),"3")/5</f>
        <v>27807.21876</v>
      </c>
      <c r="U18" s="19">
        <f>_xll.Woodstock.Analyst.Xcel.UDFs.GetIndicatorValue("OVOLBOPREC", "Toutes les strates", _xll.Woodstock.Analyst.Xcel.UDFs.GetModelFilename(), _xll.Woodstock.Analyst.Xcel.UDFs.GetScenarioIndex(),"4")/5</f>
        <v>28480.590620000003</v>
      </c>
      <c r="V18" s="19">
        <f>_xll.Woodstock.Analyst.Xcel.UDFs.GetIndicatorValue("OVOLBOPREC", "Toutes les strates", _xll.Woodstock.Analyst.Xcel.UDFs.GetModelFilename(), _xll.Woodstock.Analyst.Xcel.UDFs.GetScenarioIndex(),"5")/5</f>
        <v>28331.834379999997</v>
      </c>
      <c r="W18" s="19">
        <f>_xll.Woodstock.Analyst.Xcel.UDFs.GetIndicatorValue("OVOLBOPREC", "Toutes les strates", _xll.Woodstock.Analyst.Xcel.UDFs.GetModelFilename(), _xll.Woodstock.Analyst.Xcel.UDFs.GetScenarioIndex(),"6")/5</f>
        <v>28262.924999999999</v>
      </c>
      <c r="X18" s="19">
        <f>_xll.Woodstock.Analyst.Xcel.UDFs.GetIndicatorValueAverage("OVOLBOPREC", "Toutes les strates", _xll.Woodstock.Analyst.Xcel.UDFs.GetModelFilename(), _xll.Woodstock.Analyst.Xcel.UDFs.GetScenarioIndex(),"2", "6")/5</f>
        <v>28191.538752</v>
      </c>
      <c r="Y18" s="69">
        <f t="shared" ref="Y18:AD18" si="10">S18*$AE$18</f>
        <v>28282.725430992468</v>
      </c>
      <c r="Z18" s="69">
        <f t="shared" si="10"/>
        <v>28012.838168614486</v>
      </c>
      <c r="AA18" s="69">
        <f t="shared" si="10"/>
        <v>28691.189250910178</v>
      </c>
      <c r="AB18" s="69">
        <f t="shared" si="10"/>
        <v>28541.333038620221</v>
      </c>
      <c r="AC18" s="69">
        <f t="shared" si="10"/>
        <v>28471.91411086265</v>
      </c>
      <c r="AD18" s="69">
        <f t="shared" si="10"/>
        <v>28400</v>
      </c>
      <c r="AE18" s="71">
        <f>IF(ISERROR(Intrants_CahierDetermination!G11/X18),0,Intrants_CahierDetermination!G11/X18)</f>
        <v>1.0073944615025745</v>
      </c>
    </row>
    <row r="19" spans="1:31" x14ac:dyDescent="0.25">
      <c r="A19" s="537"/>
      <c r="B19" s="422" t="s">
        <v>14</v>
      </c>
      <c r="C19" s="425" t="s">
        <v>55</v>
      </c>
      <c r="D19" s="424">
        <f t="shared" si="0"/>
        <v>4200.0000000000036</v>
      </c>
      <c r="E19" s="424">
        <f>IF(ISERROR(VLOOKUP($B19,DataRemsoftAjuste,7+VLOOKUP($B$4,Periode,2,FALSE),FALSE)*VLOOKUP($C19,MatricePourcRepProd,2,FALSE)),0,VLOOKUP($B19,DataRemsoftAjuste,7+VLOOKUP($B$4,Periode,2,FALSE),FALSE)*VLOOKUP($C19,MatricePourcRepProd,2,FALSE))</f>
        <v>90.367374164415295</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682.775715908915</v>
      </c>
      <c r="H19" s="424">
        <f>IF(ISERROR(VLOOKUP($B19,DataRemsoftAjuste,7+VLOOKUP($B$4,Periode,2,FALSE),FALSE)*VLOOKUP($C19,MatricePourcRepProd,5,FALSE)),0,VLOOKUP($B19,DataRemsoftAjuste,7+VLOOKUP($B$4,Periode,2,FALSE),FALSE)*VLOOKUP($C19,MatricePourcRepProd,5,FALSE))</f>
        <v>3002.2049861289102</v>
      </c>
      <c r="I19" s="424">
        <f>IF(ISERROR(VLOOKUP($B19,DataRemsoftAjuste,7+VLOOKUP($B$4,Periode,2,FALSE),FALSE)*VLOOKUP($C19,MatricePourcRepProd,6,FALSE)),0,VLOOKUP($B19,DataRemsoftAjuste,7+VLOOKUP($B$4,Periode,2,FALSE),FALSE)*VLOOKUP($C19,MatricePourcRepProd,6,FALSE))</f>
        <v>97.539387986987904</v>
      </c>
      <c r="J19" s="424">
        <f>SUM(E19:I19)</f>
        <v>3872.8874641892285</v>
      </c>
      <c r="K19" s="424">
        <f>IF(ISERROR(VLOOKUP($B19,DataRemsoftAjuste,7+VLOOKUP($B$4,Periode,2,FALSE),FALSE)*VLOOKUP($C19,MatricePourcRepProd,7,FALSE)),0,VLOOKUP($B19,DataRemsoftAjuste,7+VLOOKUP($B$4,Periode,2,FALSE),FALSE)*VLOOKUP($C19,MatricePourcRepProd,7,FALSE))</f>
        <v>31.884906448098999</v>
      </c>
      <c r="L19" s="424">
        <f>IF(ISERROR(VLOOKUP($B19,DataRemsoftAjuste,7+VLOOKUP($B$4,Periode,2,FALSE),FALSE)*VLOOKUP($C19,MatricePourcRepProd,8,FALSE)),0,VLOOKUP($B19,DataRemsoftAjuste,7+VLOOKUP($B$4,Periode,2,FALSE),FALSE)*VLOOKUP($C19,MatricePourcRepProd,8,FALSE))</f>
        <v>253.23508664168099</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41.992542720995097</v>
      </c>
      <c r="O19" s="424">
        <f>SUM(K19:N19)</f>
        <v>327.11253581077511</v>
      </c>
      <c r="Q19" s="18" t="s">
        <v>14</v>
      </c>
      <c r="R19" s="18" t="s">
        <v>62</v>
      </c>
      <c r="S19" s="19">
        <f>_xll.Woodstock.Analyst.Xcel.UDFs.GetIndicatorValue("OVOLGPEUREC", "Toutes les strates", _xll.Woodstock.Analyst.Xcel.UDFs.GetModelFilename(), _xll.Woodstock.Analyst.Xcel.UDFs.GetScenarioIndex(),"2")/5</f>
        <v>4246.0234399999999</v>
      </c>
      <c r="T19" s="19">
        <f>_xll.Woodstock.Analyst.Xcel.UDFs.GetIndicatorValue("OVOLGPEUREC", "Toutes les strates", _xll.Woodstock.Analyst.Xcel.UDFs.GetModelFilename(), _xll.Woodstock.Analyst.Xcel.UDFs.GetScenarioIndex(),"3")/5</f>
        <v>4513.9312399999999</v>
      </c>
      <c r="U19" s="19">
        <f>_xll.Woodstock.Analyst.Xcel.UDFs.GetIndicatorValue("OVOLGPEUREC", "Toutes les strates", _xll.Woodstock.Analyst.Xcel.UDFs.GetModelFilename(), _xll.Woodstock.Analyst.Xcel.UDFs.GetScenarioIndex(),"4")/5</f>
        <v>3840.5578200000004</v>
      </c>
      <c r="V19" s="19">
        <f>_xll.Woodstock.Analyst.Xcel.UDFs.GetIndicatorValue("OVOLGPEUREC", "Toutes les strates", _xll.Woodstock.Analyst.Xcel.UDFs.GetModelFilename(), _xll.Woodstock.Analyst.Xcel.UDFs.GetScenarioIndex(),"5")/5</f>
        <v>3989.3156199999999</v>
      </c>
      <c r="W19" s="19">
        <f>_xll.Woodstock.Analyst.Xcel.UDFs.GetIndicatorValue("OVOLGPEUREC", "Toutes les strates", _xll.Woodstock.Analyst.Xcel.UDFs.GetModelFilename(), _xll.Woodstock.Analyst.Xcel.UDFs.GetScenarioIndex(),"6")/5</f>
        <v>4058.2234400000002</v>
      </c>
      <c r="X19" s="19">
        <f>_xll.Woodstock.Analyst.Xcel.UDFs.GetIndicatorValueAverage("OVOLGPEUREC", "Toutes les strates", _xll.Woodstock.Analyst.Xcel.UDFs.GetModelFilename(), _xll.Woodstock.Analyst.Xcel.UDFs.GetScenarioIndex(),"2", "6")/5</f>
        <v>4129.6103120000007</v>
      </c>
      <c r="Y19" s="69">
        <f t="shared" ref="Y19:AD19" si="11">S19*$AE$19</f>
        <v>4318.3974033044296</v>
      </c>
      <c r="Z19" s="69">
        <f t="shared" si="11"/>
        <v>4590.8717229103995</v>
      </c>
      <c r="AA19" s="69">
        <f t="shared" si="11"/>
        <v>3906.0205746599745</v>
      </c>
      <c r="AB19" s="69">
        <f t="shared" si="11"/>
        <v>4057.3139686600034</v>
      </c>
      <c r="AC19" s="69">
        <f t="shared" si="11"/>
        <v>4127.396330465187</v>
      </c>
      <c r="AD19" s="69">
        <f t="shared" si="11"/>
        <v>4200</v>
      </c>
      <c r="AE19" s="71">
        <f>IF(ISERROR(Intrants_CahierDetermination!F11/X19),0,Intrants_CahierDetermination!F11/X19)</f>
        <v>1.0170451162898972</v>
      </c>
    </row>
    <row r="20" spans="1:31" x14ac:dyDescent="0.25">
      <c r="A20" s="537"/>
      <c r="B20" s="422" t="s">
        <v>15</v>
      </c>
      <c r="C20" s="425" t="s">
        <v>51</v>
      </c>
      <c r="D20" s="424">
        <f t="shared" si="0"/>
        <v>0</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0</v>
      </c>
      <c r="H20" s="424">
        <f>IF(ISERROR(VLOOKUP($B20,DataRemsoftAjuste,7+VLOOKUP($B$4,Periode,2,FALSE),FALSE)*VLOOKUP($C20,MatricePourcRepProd,5,FALSE)),0,VLOOKUP($B20,DataRemsoftAjuste,7+VLOOKUP($B$4,Periode,2,FALSE),FALSE)*VLOOKUP($C20,MatricePourcRepProd,5,FALSE))</f>
        <v>0</v>
      </c>
      <c r="I20" s="424">
        <f>IF(ISERROR(VLOOKUP($B20,DataRemsoftAjuste,7+VLOOKUP($B$4,Periode,2,FALSE),FALSE)*VLOOKUP($C20,MatricePourcRepProd,6,FALSE)),0,VLOOKUP($B20,DataRemsoftAjuste,7+VLOOKUP($B$4,Periode,2,FALSE),FALSE)*VLOOKUP($C20,MatricePourcRepProd,6,FALSE))</f>
        <v>0</v>
      </c>
      <c r="J20" s="424">
        <f>SUM(E20:I20)</f>
        <v>0</v>
      </c>
      <c r="K20" s="424">
        <f>IF(ISERROR(VLOOKUP($B20,DataRemsoftAjuste,7+VLOOKUP($B$4,Periode,2,FALSE),FALSE)*VLOOKUP($C20,MatricePourcRepProd,7,FALSE)),0,VLOOKUP($B20,DataRemsoftAjuste,7+VLOOKUP($B$4,Periode,2,FALSE),FALSE)*VLOOKUP($C20,MatricePourcRepProd,7,FALSE))</f>
        <v>0</v>
      </c>
      <c r="L20" s="424">
        <f>IF(ISERROR(VLOOKUP($B20,DataRemsoftAjuste,7+VLOOKUP($B$4,Periode,2,FALSE),FALSE)*VLOOKUP($C20,MatricePourcRepProd,8,FALSE)),0,VLOOKUP($B20,DataRemsoftAjuste,7+VLOOKUP($B$4,Periode,2,FALSE),FALSE)*VLOOKUP($C20,MatricePourcRepProd,8,FALSE))</f>
        <v>0</v>
      </c>
      <c r="M20" s="424">
        <f>IF(ISERROR(VLOOKUP($B20,DataRemsoftAjuste,7+VLOOKUP($B$4,Periode,2,FALSE),FALSE)*VLOOKUP($C20,MatricePourcRepProd,9,FALSE)),0,VLOOKUP($B20,DataRemsoftAjuste,7+VLOOKUP($B$4,Periode,2,FALSE),FALSE)*VLOOKUP($C20,MatricePourcRepProd,9,FALSE))</f>
        <v>0</v>
      </c>
      <c r="N20" s="424">
        <f>IF(ISERROR(VLOOKUP($B20,DataRemsoftAjuste,7+VLOOKUP($B$4,Periode,2,FALSE),FALSE)*VLOOKUP($C20,MatricePourcRepProd,10,FALSE)),0,VLOOKUP($B20,DataRemsoftAjuste,7+VLOOKUP($B$4,Periode,2,FALSE),FALSE)*VLOOKUP($C20,MatricePourcRepProd,10,FALSE))</f>
        <v>0</v>
      </c>
      <c r="O20" s="424">
        <f>SUM(K20:N20)</f>
        <v>0</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0</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0</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0</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0</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0</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0</v>
      </c>
      <c r="Y20" s="69">
        <f t="shared" ref="Y20:AD20" si="12">S20*$AE$20</f>
        <v>0</v>
      </c>
      <c r="Z20" s="69">
        <f t="shared" si="12"/>
        <v>0</v>
      </c>
      <c r="AA20" s="69">
        <f t="shared" si="12"/>
        <v>0</v>
      </c>
      <c r="AB20" s="69">
        <f t="shared" si="12"/>
        <v>0</v>
      </c>
      <c r="AC20" s="69">
        <f t="shared" si="12"/>
        <v>0</v>
      </c>
      <c r="AD20" s="69">
        <f t="shared" si="12"/>
        <v>0</v>
      </c>
      <c r="AE20" s="71">
        <f>IF(ISERROR((Intrants_CahierDetermination!I11*(X20/(X20+X24))/X20)),0,(Intrants_CahierDetermination!I11*(X20/(X20+X24))/X20))</f>
        <v>0</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1.5600000006088521E-3</v>
      </c>
      <c r="T21" s="21">
        <f t="shared" si="13"/>
        <v>0</v>
      </c>
      <c r="U21" s="21">
        <f t="shared" si="13"/>
        <v>1.5599999969708733E-3</v>
      </c>
      <c r="V21" s="21">
        <f t="shared" si="13"/>
        <v>0</v>
      </c>
      <c r="W21" s="21">
        <f t="shared" si="13"/>
        <v>1.5600000006088521E-3</v>
      </c>
      <c r="X21" s="21">
        <f t="shared" si="13"/>
        <v>9.3600000036531128E-4</v>
      </c>
      <c r="Y21" s="70">
        <f t="shared" ref="Y21:AD21" si="14">S21</f>
        <v>1.5600000006088521E-3</v>
      </c>
      <c r="Z21" s="70">
        <f t="shared" si="14"/>
        <v>0</v>
      </c>
      <c r="AA21" s="70">
        <f t="shared" si="14"/>
        <v>1.5599999969708733E-3</v>
      </c>
      <c r="AB21" s="70">
        <f t="shared" si="14"/>
        <v>0</v>
      </c>
      <c r="AC21" s="70">
        <f t="shared" si="14"/>
        <v>1.5600000006088521E-3</v>
      </c>
      <c r="AD21" s="70">
        <f t="shared" si="14"/>
        <v>9.3600000036531128E-4</v>
      </c>
      <c r="AE21" s="70"/>
    </row>
    <row r="22" spans="1:31" x14ac:dyDescent="0.25">
      <c r="A22" s="537"/>
      <c r="B22" s="426" t="s">
        <v>17</v>
      </c>
      <c r="C22" s="426"/>
      <c r="D22" s="427">
        <f t="shared" si="0"/>
        <v>32600.000000000029</v>
      </c>
      <c r="E22" s="427">
        <f t="shared" ref="E22:O22" si="15">SUM(E18:E21)</f>
        <v>150.94580272873981</v>
      </c>
      <c r="F22" s="427">
        <f t="shared" si="15"/>
        <v>0</v>
      </c>
      <c r="G22" s="427">
        <f t="shared" si="15"/>
        <v>4555.396190864285</v>
      </c>
      <c r="H22" s="427">
        <f t="shared" si="15"/>
        <v>23053.352016837307</v>
      </c>
      <c r="I22" s="427">
        <f t="shared" si="15"/>
        <v>1950.8680311973981</v>
      </c>
      <c r="J22" s="427">
        <f t="shared" si="15"/>
        <v>29710.562041627731</v>
      </c>
      <c r="K22" s="427">
        <f t="shared" si="15"/>
        <v>1040.9682162085489</v>
      </c>
      <c r="L22" s="427">
        <f t="shared" si="15"/>
        <v>884.02609870512106</v>
      </c>
      <c r="M22" s="427">
        <f t="shared" si="15"/>
        <v>638.44889699592898</v>
      </c>
      <c r="N22" s="427">
        <f t="shared" si="15"/>
        <v>325.99474646270011</v>
      </c>
      <c r="O22" s="427">
        <f t="shared" si="15"/>
        <v>2889.4379583722989</v>
      </c>
      <c r="Q22" s="18" t="s">
        <v>17</v>
      </c>
      <c r="R22" s="18" t="s">
        <v>62</v>
      </c>
      <c r="S22" s="19">
        <f>_xll.Woodstock.Analyst.Xcel.UDFs.GetIndicatorValue("OVOLGFIREC", "Toutes les strates", _xll.Woodstock.Analyst.Xcel.UDFs.GetModelFilename(), _xll.Woodstock.Analyst.Xcel.UDFs.GetScenarioIndex(),"2")/5</f>
        <v>32321.15</v>
      </c>
      <c r="T22" s="19">
        <f>_xll.Woodstock.Analyst.Xcel.UDFs.GetIndicatorValue("OVOLGFIREC", "Toutes les strates", _xll.Woodstock.Analyst.Xcel.UDFs.GetModelFilename(), _xll.Woodstock.Analyst.Xcel.UDFs.GetScenarioIndex(),"3")/5</f>
        <v>32321.15</v>
      </c>
      <c r="U22" s="19">
        <f>_xll.Woodstock.Analyst.Xcel.UDFs.GetIndicatorValue("OVOLGFIREC", "Toutes les strates", _xll.Woodstock.Analyst.Xcel.UDFs.GetModelFilename(), _xll.Woodstock.Analyst.Xcel.UDFs.GetScenarioIndex(),"4")/5</f>
        <v>32321.15</v>
      </c>
      <c r="V22" s="19">
        <f>_xll.Woodstock.Analyst.Xcel.UDFs.GetIndicatorValue("OVOLGFIREC", "Toutes les strates", _xll.Woodstock.Analyst.Xcel.UDFs.GetModelFilename(), _xll.Woodstock.Analyst.Xcel.UDFs.GetScenarioIndex(),"5")/5</f>
        <v>32321.15</v>
      </c>
      <c r="W22" s="19">
        <f>_xll.Woodstock.Analyst.Xcel.UDFs.GetIndicatorValue("OVOLGFIREC", "Toutes les strates", _xll.Woodstock.Analyst.Xcel.UDFs.GetModelFilename(), _xll.Woodstock.Analyst.Xcel.UDFs.GetScenarioIndex(),"6")/5</f>
        <v>32321.15</v>
      </c>
      <c r="X22" s="19">
        <f>_xll.Woodstock.Analyst.Xcel.UDFs.GetIndicatorValueAverage("OVOLGFIREC", "Toutes les strates", _xll.Woodstock.Analyst.Xcel.UDFs.GetModelFilename(), _xll.Woodstock.Analyst.Xcel.UDFs.GetScenarioIndex(),"2", "6")/5</f>
        <v>32321.15</v>
      </c>
      <c r="Y22" s="70">
        <f t="shared" ref="Y22:AD22" si="16">SUM(Y18:Y21)</f>
        <v>32601.124394296898</v>
      </c>
      <c r="Z22" s="70">
        <f t="shared" si="16"/>
        <v>32603.709891524886</v>
      </c>
      <c r="AA22" s="70">
        <f t="shared" si="16"/>
        <v>32597.21138557015</v>
      </c>
      <c r="AB22" s="70">
        <f t="shared" si="16"/>
        <v>32598.647007280226</v>
      </c>
      <c r="AC22" s="70">
        <f t="shared" si="16"/>
        <v>32599.312001327839</v>
      </c>
      <c r="AD22" s="70">
        <f t="shared" si="16"/>
        <v>32600.000936</v>
      </c>
      <c r="AE22" s="70"/>
    </row>
    <row r="23" spans="1:31" x14ac:dyDescent="0.25">
      <c r="A23" s="537"/>
      <c r="B23" s="422" t="s">
        <v>18</v>
      </c>
      <c r="C23" s="425" t="s">
        <v>46</v>
      </c>
      <c r="D23" s="424">
        <f t="shared" si="0"/>
        <v>0</v>
      </c>
      <c r="E23" s="424">
        <f>IF(ISERROR(VLOOKUP($B23,DataRemsoftAjuste,7+VLOOKUP($B$4,Periode,2,FALSE),FALSE)*VLOOKUP($C23,MatricePourcRepProd,2,FALSE)),0,VLOOKUP($B23,DataRemsoftAjuste,7+VLOOKUP($B$4,Periode,2,FALSE),FALSE)*VLOOKUP($C23,MatricePourcRepProd,2,FALSE))</f>
        <v>0</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0</v>
      </c>
      <c r="H23" s="424">
        <f>IF(ISERROR(VLOOKUP($B23,DataRemsoftAjuste,7+VLOOKUP($B$4,Periode,2,FALSE),FALSE)*VLOOKUP($C23,MatricePourcRepProd,5,FALSE)),0,VLOOKUP($B23,DataRemsoftAjuste,7+VLOOKUP($B$4,Periode,2,FALSE),FALSE)*VLOOKUP($C23,MatricePourcRepProd,5,FALSE))</f>
        <v>0</v>
      </c>
      <c r="I23" s="424">
        <f>IF(ISERROR(VLOOKUP($B23,DataRemsoftAjuste,7+VLOOKUP($B$4,Periode,2,FALSE),FALSE)*VLOOKUP($C23,MatricePourcRepProd,6,FALSE)),0,VLOOKUP($B23,DataRemsoftAjuste,7+VLOOKUP($B$4,Periode,2,FALSE),FALSE)*VLOOKUP($C23,MatricePourcRepProd,6,FALSE))</f>
        <v>0</v>
      </c>
      <c r="J23" s="424">
        <f>SUM(E23:I23)</f>
        <v>0</v>
      </c>
      <c r="K23" s="424">
        <f>IF(ISERROR(VLOOKUP($B23,DataRemsoftAjuste,7+VLOOKUP($B$4,Periode,2,FALSE),FALSE)*VLOOKUP($C23,MatricePourcRepProd,7,FALSE)),0,VLOOKUP($B23,DataRemsoftAjuste,7+VLOOKUP($B$4,Periode,2,FALSE),FALSE)*VLOOKUP($C23,MatricePourcRepProd,7,FALSE))</f>
        <v>0</v>
      </c>
      <c r="L23" s="424">
        <f>IF(ISERROR(VLOOKUP($B23,DataRemsoftAjuste,7+VLOOKUP($B$4,Periode,2,FALSE),FALSE)*VLOOKUP($C23,MatricePourcRepProd,8,FALSE)),0,VLOOKUP($B23,DataRemsoftAjuste,7+VLOOKUP($B$4,Periode,2,FALSE),FALSE)*VLOOKUP($C23,MatricePourcRepProd,8,FALSE))</f>
        <v>0</v>
      </c>
      <c r="M23" s="424">
        <f>IF(ISERROR(VLOOKUP($B23,DataRemsoftAjuste,7+VLOOKUP($B$4,Periode,2,FALSE),FALSE)*VLOOKUP($C23,MatricePourcRepProd,9,FALSE)),0,VLOOKUP($B23,DataRemsoftAjuste,7+VLOOKUP($B$4,Periode,2,FALSE),FALSE)*VLOOKUP($C23,MatricePourcRepProd,9,FALSE))</f>
        <v>0</v>
      </c>
      <c r="N23" s="424">
        <f>IF(ISERROR(VLOOKUP($B23,DataRemsoftAjuste,7+VLOOKUP($B$4,Periode,2,FALSE),FALSE)*VLOOKUP($C23,MatricePourcRepProd,10,FALSE)),0,VLOOKUP($B23,DataRemsoftAjuste,7+VLOOKUP($B$4,Periode,2,FALSE),FALSE)*VLOOKUP($C23,MatricePourcRepProd,10,FALSE))</f>
        <v>0</v>
      </c>
      <c r="O23" s="424">
        <f>SUM(K23:N23)</f>
        <v>0</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0</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0</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0</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0</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0</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0</v>
      </c>
      <c r="Y23" s="69">
        <f t="shared" ref="Y23:AD23" si="17">S23*$AE$23</f>
        <v>0</v>
      </c>
      <c r="Z23" s="69">
        <f t="shared" si="17"/>
        <v>0</v>
      </c>
      <c r="AA23" s="69">
        <f t="shared" si="17"/>
        <v>0</v>
      </c>
      <c r="AB23" s="69">
        <f t="shared" si="17"/>
        <v>0</v>
      </c>
      <c r="AC23" s="69">
        <f t="shared" si="17"/>
        <v>0</v>
      </c>
      <c r="AD23" s="69">
        <f t="shared" si="17"/>
        <v>0</v>
      </c>
      <c r="AE23" s="71">
        <f>IF(ISERROR(Intrants_CahierDetermination!H11/X23),0,Intrants_CahierDetermination!H11/X23)</f>
        <v>0</v>
      </c>
    </row>
    <row r="24" spans="1:31" x14ac:dyDescent="0.25">
      <c r="A24" s="537"/>
      <c r="B24" s="422" t="s">
        <v>19</v>
      </c>
      <c r="C24" s="425" t="s">
        <v>52</v>
      </c>
      <c r="D24" s="424">
        <f t="shared" si="0"/>
        <v>0</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0</v>
      </c>
      <c r="H24" s="424">
        <f>IF(ISERROR(VLOOKUP($B24,DataRemsoftAjuste,7+VLOOKUP($B$4,Periode,2,FALSE),FALSE)*VLOOKUP($C24,MatricePourcRepProd,5,FALSE)),0,VLOOKUP($B24,DataRemsoftAjuste,7+VLOOKUP($B$4,Periode,2,FALSE),FALSE)*VLOOKUP($C24,MatricePourcRepProd,5,FALSE))</f>
        <v>0</v>
      </c>
      <c r="I24" s="424">
        <f>IF(ISERROR(VLOOKUP($B24,DataRemsoftAjuste,7+VLOOKUP($B$4,Periode,2,FALSE),FALSE)*VLOOKUP($C24,MatricePourcRepProd,6,FALSE)),0,VLOOKUP($B24,DataRemsoftAjuste,7+VLOOKUP($B$4,Periode,2,FALSE),FALSE)*VLOOKUP($C24,MatricePourcRepProd,6,FALSE))</f>
        <v>0</v>
      </c>
      <c r="J24" s="424">
        <f>SUM(E24:I24)</f>
        <v>0</v>
      </c>
      <c r="K24" s="424">
        <f>IF(ISERROR(VLOOKUP($B24,DataRemsoftAjuste,7+VLOOKUP($B$4,Periode,2,FALSE),FALSE)*VLOOKUP($C24,MatricePourcRepProd,7,FALSE)),0,VLOOKUP($B24,DataRemsoftAjuste,7+VLOOKUP($B$4,Periode,2,FALSE),FALSE)*VLOOKUP($C24,MatricePourcRepProd,7,FALSE))</f>
        <v>0</v>
      </c>
      <c r="L24" s="424">
        <f>IF(ISERROR(VLOOKUP($B24,DataRemsoftAjuste,7+VLOOKUP($B$4,Periode,2,FALSE),FALSE)*VLOOKUP($C24,MatricePourcRepProd,8,FALSE)),0,VLOOKUP($B24,DataRemsoftAjuste,7+VLOOKUP($B$4,Periode,2,FALSE),FALSE)*VLOOKUP($C24,MatricePourcRepProd,8,FALSE))</f>
        <v>0</v>
      </c>
      <c r="M24" s="424">
        <f>IF(ISERROR(VLOOKUP($B24,DataRemsoftAjuste,7+VLOOKUP($B$4,Periode,2,FALSE),FALSE)*VLOOKUP($C24,MatricePourcRepProd,9,FALSE)),0,VLOOKUP($B24,DataRemsoftAjuste,7+VLOOKUP($B$4,Periode,2,FALSE),FALSE)*VLOOKUP($C24,MatricePourcRepProd,9,FALSE))</f>
        <v>0</v>
      </c>
      <c r="N24" s="424">
        <f>IF(ISERROR(VLOOKUP($B24,DataRemsoftAjuste,7+VLOOKUP($B$4,Periode,2,FALSE),FALSE)*VLOOKUP($C24,MatricePourcRepProd,10,FALSE)),0,VLOOKUP($B24,DataRemsoftAjuste,7+VLOOKUP($B$4,Periode,2,FALSE),FALSE)*VLOOKUP($C24,MatricePourcRepProd,10,FALSE))</f>
        <v>0</v>
      </c>
      <c r="O24" s="424">
        <f>SUM(K24:N24)</f>
        <v>0</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0</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0</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0</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0</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0</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0</v>
      </c>
      <c r="Y24" s="69">
        <f t="shared" ref="Y24:AD24" si="18">S24*$AE$24</f>
        <v>0</v>
      </c>
      <c r="Z24" s="69">
        <f t="shared" si="18"/>
        <v>0</v>
      </c>
      <c r="AA24" s="69">
        <f t="shared" si="18"/>
        <v>0</v>
      </c>
      <c r="AB24" s="69">
        <f t="shared" si="18"/>
        <v>0</v>
      </c>
      <c r="AC24" s="69">
        <f t="shared" si="18"/>
        <v>0</v>
      </c>
      <c r="AD24" s="69">
        <f t="shared" si="18"/>
        <v>0</v>
      </c>
      <c r="AE24" s="71">
        <f>IF(ISERROR((Intrants_CahierDetermination!I11*(X24/(X20+X24))/X24)),0,(Intrants_CahierDetermination!I11*(X24/(X20+X24))/X24))</f>
        <v>0</v>
      </c>
    </row>
    <row r="25" spans="1:31" x14ac:dyDescent="0.25">
      <c r="A25" s="537"/>
      <c r="B25" s="422" t="s">
        <v>20</v>
      </c>
      <c r="C25" s="425" t="s">
        <v>80</v>
      </c>
      <c r="D25" s="424">
        <f t="shared" si="0"/>
        <v>0</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0</v>
      </c>
      <c r="H25" s="424">
        <f>IF(ISERROR(VLOOKUP($B25,DataRemsoftAjuste,7+VLOOKUP($B$4,Periode,2,FALSE),FALSE)*VLOOKUP($C25,MatricePourcRepProd,5,FALSE)),0,VLOOKUP($B25,DataRemsoftAjuste,7+VLOOKUP($B$4,Periode,2,FALSE),FALSE)*VLOOKUP($C25,MatricePourcRepProd,5,FALSE))</f>
        <v>0</v>
      </c>
      <c r="I25" s="424">
        <f>IF(ISERROR(VLOOKUP($B25,DataRemsoftAjuste,7+VLOOKUP($B$4,Periode,2,FALSE),FALSE)*VLOOKUP($C25,MatricePourcRepProd,6,FALSE)),0,VLOOKUP($B25,DataRemsoftAjuste,7+VLOOKUP($B$4,Periode,2,FALSE),FALSE)*VLOOKUP($C25,MatricePourcRepProd,6,FALSE))</f>
        <v>0</v>
      </c>
      <c r="J25" s="424">
        <f>SUM(E25:I25)</f>
        <v>0</v>
      </c>
      <c r="K25" s="424">
        <f>IF(ISERROR(VLOOKUP($B25,DataRemsoftAjuste,7+VLOOKUP($B$4,Periode,2,FALSE),FALSE)*VLOOKUP($C25,MatricePourcRepProd,7,FALSE)),0,VLOOKUP($B25,DataRemsoftAjuste,7+VLOOKUP($B$4,Periode,2,FALSE),FALSE)*VLOOKUP($C25,MatricePourcRepProd,7,FALSE))</f>
        <v>0</v>
      </c>
      <c r="L25" s="424">
        <f>IF(ISERROR(VLOOKUP($B25,DataRemsoftAjuste,7+VLOOKUP($B$4,Periode,2,FALSE),FALSE)*VLOOKUP($C25,MatricePourcRepProd,8,FALSE)),0,VLOOKUP($B25,DataRemsoftAjuste,7+VLOOKUP($B$4,Periode,2,FALSE),FALSE)*VLOOKUP($C25,MatricePourcRepProd,8,FALSE))</f>
        <v>0</v>
      </c>
      <c r="M25" s="424">
        <f>IF(ISERROR(VLOOKUP($B25,DataRemsoftAjuste,7+VLOOKUP($B$4,Periode,2,FALSE),FALSE)*VLOOKUP($C25,MatricePourcRepProd,9,FALSE)),0,VLOOKUP($B25,DataRemsoftAjuste,7+VLOOKUP($B$4,Periode,2,FALSE),FALSE)*VLOOKUP($C25,MatricePourcRepProd,9,FALSE))</f>
        <v>0</v>
      </c>
      <c r="N25" s="424">
        <f>IF(ISERROR(VLOOKUP($B25,DataRemsoftAjuste,7+VLOOKUP($B$4,Periode,2,FALSE),FALSE)*VLOOKUP($C25,MatricePourcRepProd,10,FALSE)),0,VLOOKUP($B25,DataRemsoftAjuste,7+VLOOKUP($B$4,Periode,2,FALSE),FALSE)*VLOOKUP($C25,MatricePourcRepProd,10,FALSE))</f>
        <v>0</v>
      </c>
      <c r="O25" s="424">
        <f>SUM(K25:N25)</f>
        <v>0</v>
      </c>
      <c r="Q25" s="20" t="s">
        <v>20</v>
      </c>
      <c r="R25" s="21" t="s">
        <v>62</v>
      </c>
      <c r="S25" s="21">
        <f t="shared" ref="S25:X25" si="19">S26-S23-S24</f>
        <v>0</v>
      </c>
      <c r="T25" s="21">
        <f t="shared" si="19"/>
        <v>0</v>
      </c>
      <c r="U25" s="21">
        <f t="shared" si="19"/>
        <v>0</v>
      </c>
      <c r="V25" s="21">
        <f t="shared" si="19"/>
        <v>0</v>
      </c>
      <c r="W25" s="21">
        <f t="shared" si="19"/>
        <v>0</v>
      </c>
      <c r="X25" s="21">
        <f t="shared" si="19"/>
        <v>0</v>
      </c>
      <c r="Y25" s="265">
        <f t="shared" ref="Y25:AD25" si="20">S25</f>
        <v>0</v>
      </c>
      <c r="Z25" s="265">
        <f t="shared" si="20"/>
        <v>0</v>
      </c>
      <c r="AA25" s="265">
        <f t="shared" si="20"/>
        <v>0</v>
      </c>
      <c r="AB25" s="265">
        <f t="shared" si="20"/>
        <v>0</v>
      </c>
      <c r="AC25" s="265">
        <f t="shared" si="20"/>
        <v>0</v>
      </c>
      <c r="AD25" s="265">
        <f t="shared" si="20"/>
        <v>0</v>
      </c>
      <c r="AE25" s="264"/>
    </row>
    <row r="26" spans="1:31" x14ac:dyDescent="0.25">
      <c r="A26" s="537"/>
      <c r="B26" s="426" t="s">
        <v>21</v>
      </c>
      <c r="C26" s="426"/>
      <c r="D26" s="427">
        <f t="shared" si="0"/>
        <v>0</v>
      </c>
      <c r="E26" s="427">
        <f t="shared" ref="E26:O26" si="21">SUM(E23:E25)</f>
        <v>0</v>
      </c>
      <c r="F26" s="427">
        <f t="shared" si="21"/>
        <v>0</v>
      </c>
      <c r="G26" s="427">
        <f t="shared" si="21"/>
        <v>0</v>
      </c>
      <c r="H26" s="427">
        <f t="shared" si="21"/>
        <v>0</v>
      </c>
      <c r="I26" s="427">
        <f t="shared" si="21"/>
        <v>0</v>
      </c>
      <c r="J26" s="427">
        <f t="shared" si="21"/>
        <v>0</v>
      </c>
      <c r="K26" s="427">
        <f t="shared" si="21"/>
        <v>0</v>
      </c>
      <c r="L26" s="427">
        <f t="shared" si="21"/>
        <v>0</v>
      </c>
      <c r="M26" s="427">
        <f t="shared" si="21"/>
        <v>0</v>
      </c>
      <c r="N26" s="427">
        <f t="shared" si="21"/>
        <v>0</v>
      </c>
      <c r="O26" s="427">
        <f t="shared" si="21"/>
        <v>0</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0</v>
      </c>
      <c r="Y26" s="70">
        <f t="shared" ref="Y26:AD26" si="22">Y25+Y24+Y23</f>
        <v>0</v>
      </c>
      <c r="Z26" s="70">
        <f t="shared" si="22"/>
        <v>0</v>
      </c>
      <c r="AA26" s="70">
        <f t="shared" si="22"/>
        <v>0</v>
      </c>
      <c r="AB26" s="70">
        <f t="shared" si="22"/>
        <v>0</v>
      </c>
      <c r="AC26" s="70">
        <f t="shared" si="22"/>
        <v>0</v>
      </c>
      <c r="AD26" s="70">
        <f t="shared" si="22"/>
        <v>0</v>
      </c>
      <c r="AE26" s="70"/>
    </row>
    <row r="27" spans="1:31" x14ac:dyDescent="0.25">
      <c r="A27" s="537"/>
      <c r="B27" s="428" t="s">
        <v>22</v>
      </c>
      <c r="C27" s="428"/>
      <c r="D27" s="429">
        <f t="shared" si="0"/>
        <v>32600.000000000029</v>
      </c>
      <c r="E27" s="429">
        <f t="shared" ref="E27:O27" si="23">E26+E22</f>
        <v>150.94580272873981</v>
      </c>
      <c r="F27" s="429">
        <f t="shared" si="23"/>
        <v>0</v>
      </c>
      <c r="G27" s="429">
        <f t="shared" si="23"/>
        <v>4555.396190864285</v>
      </c>
      <c r="H27" s="429">
        <f t="shared" si="23"/>
        <v>23053.352016837307</v>
      </c>
      <c r="I27" s="429">
        <f t="shared" si="23"/>
        <v>1950.8680311973981</v>
      </c>
      <c r="J27" s="429">
        <f t="shared" si="23"/>
        <v>29710.562041627731</v>
      </c>
      <c r="K27" s="429">
        <f t="shared" si="23"/>
        <v>1040.9682162085489</v>
      </c>
      <c r="L27" s="429">
        <f t="shared" si="23"/>
        <v>884.02609870512106</v>
      </c>
      <c r="M27" s="429">
        <f t="shared" si="23"/>
        <v>638.44889699592898</v>
      </c>
      <c r="N27" s="429">
        <f t="shared" si="23"/>
        <v>325.99474646270011</v>
      </c>
      <c r="O27" s="429">
        <f t="shared" si="23"/>
        <v>2889.4379583722989</v>
      </c>
      <c r="Q27" s="20" t="s">
        <v>22</v>
      </c>
      <c r="R27" s="21" t="s">
        <v>62</v>
      </c>
      <c r="S27" s="21">
        <f t="shared" ref="S27:AD27" si="24">S26+S22</f>
        <v>32321.15</v>
      </c>
      <c r="T27" s="21">
        <f t="shared" si="24"/>
        <v>32321.15</v>
      </c>
      <c r="U27" s="21">
        <f t="shared" si="24"/>
        <v>32321.15</v>
      </c>
      <c r="V27" s="21">
        <f t="shared" si="24"/>
        <v>32321.15</v>
      </c>
      <c r="W27" s="21">
        <f t="shared" si="24"/>
        <v>32321.15</v>
      </c>
      <c r="X27" s="21">
        <f t="shared" si="24"/>
        <v>32321.15</v>
      </c>
      <c r="Y27" s="70">
        <f t="shared" si="24"/>
        <v>32601.124394296898</v>
      </c>
      <c r="Z27" s="70">
        <f t="shared" si="24"/>
        <v>32603.709891524886</v>
      </c>
      <c r="AA27" s="70">
        <f t="shared" si="24"/>
        <v>32597.21138557015</v>
      </c>
      <c r="AB27" s="70">
        <f t="shared" si="24"/>
        <v>32598.647007280226</v>
      </c>
      <c r="AC27" s="70">
        <f t="shared" si="24"/>
        <v>32599.312001327839</v>
      </c>
      <c r="AD27" s="70">
        <f t="shared" si="24"/>
        <v>32600.000936</v>
      </c>
      <c r="AE27" s="70"/>
    </row>
    <row r="28" spans="1:31" x14ac:dyDescent="0.25">
      <c r="A28" s="430"/>
      <c r="B28" s="430" t="s">
        <v>23</v>
      </c>
      <c r="C28" s="430"/>
      <c r="D28" s="429">
        <f t="shared" si="0"/>
        <v>410500.00000000076</v>
      </c>
      <c r="E28" s="431">
        <f t="shared" ref="E28:O28" si="25">E27+E17</f>
        <v>150.94580272873981</v>
      </c>
      <c r="F28" s="431">
        <f t="shared" si="25"/>
        <v>0</v>
      </c>
      <c r="G28" s="431">
        <f t="shared" si="25"/>
        <v>217015.17271639433</v>
      </c>
      <c r="H28" s="431">
        <f t="shared" si="25"/>
        <v>161364.90485780381</v>
      </c>
      <c r="I28" s="431">
        <f t="shared" si="25"/>
        <v>1950.8680311973981</v>
      </c>
      <c r="J28" s="431">
        <f t="shared" si="25"/>
        <v>380481.89140812424</v>
      </c>
      <c r="K28" s="431">
        <f t="shared" si="25"/>
        <v>14864.266566914004</v>
      </c>
      <c r="L28" s="431">
        <f t="shared" si="25"/>
        <v>10410.41128196814</v>
      </c>
      <c r="M28" s="431">
        <f t="shared" si="25"/>
        <v>638.44889699592898</v>
      </c>
      <c r="N28" s="431">
        <f t="shared" si="25"/>
        <v>4104.9818459984645</v>
      </c>
      <c r="O28" s="431">
        <f t="shared" si="25"/>
        <v>30018.108591876542</v>
      </c>
      <c r="Q28" s="20" t="s">
        <v>23</v>
      </c>
      <c r="R28" s="21" t="s">
        <v>62</v>
      </c>
      <c r="S28" s="21">
        <f t="shared" ref="S28:AD28" si="26">S27+S17</f>
        <v>406752.80000000005</v>
      </c>
      <c r="T28" s="21">
        <f t="shared" si="26"/>
        <v>406752.80000000005</v>
      </c>
      <c r="U28" s="21">
        <f t="shared" si="26"/>
        <v>406752.80000000005</v>
      </c>
      <c r="V28" s="21">
        <f t="shared" si="26"/>
        <v>406752.80000000005</v>
      </c>
      <c r="W28" s="21">
        <f t="shared" si="26"/>
        <v>406752.80000000005</v>
      </c>
      <c r="X28" s="21">
        <f t="shared" si="26"/>
        <v>406752.80000000005</v>
      </c>
      <c r="Y28" s="70">
        <f t="shared" si="26"/>
        <v>410501.12439429684</v>
      </c>
      <c r="Z28" s="70">
        <f t="shared" si="26"/>
        <v>410503.70989152481</v>
      </c>
      <c r="AA28" s="70">
        <f t="shared" si="26"/>
        <v>410497.21138557012</v>
      </c>
      <c r="AB28" s="70">
        <f t="shared" si="26"/>
        <v>410498.64700728015</v>
      </c>
      <c r="AC28" s="70">
        <f t="shared" si="26"/>
        <v>410499.31200132775</v>
      </c>
      <c r="AD28" s="70">
        <f t="shared" si="26"/>
        <v>410500.00093599997</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1" workbookViewId="0">
      <selection activeCell="B39" sqref="B39"/>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U09352_3FF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U09352_3FF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U09352_3FF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view="pageBreakPreview" zoomScale="60" zoomScaleNormal="100" workbookViewId="0">
      <selection activeCell="B39" sqref="B39"/>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U09352_3FF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0</v>
      </c>
      <c r="E8" s="115">
        <f>VLOOKUP($B8&amp;"-"&amp;$E$7,Intrants_GTYF,VLOOKUP($A$4,Periode,2,FALSE),FALSE)*'Répartition par produits (tab)'!$AE$12</f>
        <v>0</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0</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0</v>
      </c>
      <c r="N8" s="115">
        <f>VLOOKUP($B8&amp;"-"&amp;$N$7,Intrants_GTYF,VLOOKUP($A$4,Periode,2,FALSE),FALSE)*'Répartition par produits (tab)'!$AE$18</f>
        <v>0</v>
      </c>
      <c r="O8" s="115">
        <f>VLOOKUP($B8&amp;"-"&amp;$O$7,Intrants_GTYF,VLOOKUP($A$4,Periode,2,FALSE),FALSE)*'Répartition par produits (tab)'!$AE$19</f>
        <v>0</v>
      </c>
      <c r="P8" s="115">
        <f>VLOOKUP($B8&amp;"-"&amp;$P$7,Intrants_GTYF,VLOOKUP($A$4,Periode,2,FALSE),FALSE)*'Répartition par produits (tab)'!$AE$20</f>
        <v>0</v>
      </c>
      <c r="Q8" s="116">
        <f t="shared" ref="Q8:Q39" si="2">R8-N8-O8-P8</f>
        <v>0</v>
      </c>
      <c r="R8" s="115">
        <f>VLOOKUP($B8&amp;"-"&amp;$R$7,Intrants_GTYF,VLOOKUP($A$4,Periode,2,FALSE),FALSE)</f>
        <v>0</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0</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0</v>
      </c>
      <c r="E12" s="115">
        <f>VLOOKUP($B12&amp;"-"&amp;$E$7,Intrants_GTYF,VLOOKUP($A$4,Periode,2,FALSE),FALSE)*'Répartition par produits (tab)'!$AE$12</f>
        <v>0</v>
      </c>
      <c r="F12" s="115">
        <f>VLOOKUP($B12&amp;"-"&amp;$F$7,Intrants_GTYF,VLOOKUP($A$4,Periode,2,FALSE),FALSE)*'Répartition par produits (tab)'!$AE$12</f>
        <v>0</v>
      </c>
      <c r="G12" s="115">
        <f>VLOOKUP($B12&amp;"-"&amp;$G$7,Intrants_GTYF,VLOOKUP($A$4,Periode,2,FALSE),FALSE)*'Répartition par produits (tab)'!$AE$12</f>
        <v>0</v>
      </c>
      <c r="H12" s="115">
        <f>VLOOKUP($B12&amp;"-"&amp;$H$7,Intrants_GTYF,VLOOKUP($A$4,Periode,2,FALSE),FALSE)*'Répartition par produits (tab)'!$AE$12</f>
        <v>0</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 t="shared" si="0"/>
        <v>0</v>
      </c>
      <c r="M12" s="115">
        <f t="shared" si="1"/>
        <v>0</v>
      </c>
      <c r="N12" s="115">
        <f>VLOOKUP($B12&amp;"-"&amp;$N$7,Intrants_GTYF,VLOOKUP($A$4,Periode,2,FALSE),FALSE)*'Répartition par produits (tab)'!$AE$18</f>
        <v>0</v>
      </c>
      <c r="O12" s="115">
        <f>VLOOKUP($B12&amp;"-"&amp;$O$7,Intrants_GTYF,VLOOKUP($A$4,Periode,2,FALSE),FALSE)*'Répartition par produits (tab)'!$AE$19</f>
        <v>0</v>
      </c>
      <c r="P12" s="115">
        <f>VLOOKUP($B12&amp;"-"&amp;$P$7,Intrants_GTYF,VLOOKUP($A$4,Periode,2,FALSE),FALSE)*'Répartition par produits (tab)'!$AE$20</f>
        <v>0</v>
      </c>
      <c r="Q12" s="116">
        <f t="shared" si="2"/>
        <v>0</v>
      </c>
      <c r="R12" s="115">
        <f>VLOOKUP($B12&amp;"-"&amp;$R$7,Intrants_GTYF,VLOOKUP($A$4,Periode,2,FALSE),FALSE)</f>
        <v>0</v>
      </c>
      <c r="S12" s="115">
        <f>VLOOKUP($B12&amp;"-"&amp;$S$7,Intrants_GTYF,VLOOKUP($A$4,Periode,2,FALSE),FALSE)*'Répartition par produits (tab)'!$AE$23</f>
        <v>0</v>
      </c>
      <c r="T12" s="115">
        <f>VLOOKUP($B12&amp;"-"&amp;$T$7,Intrants_GTYF,VLOOKUP($A$4,Periode,2,FALSE),FALSE)*'Répartition par produits (tab)'!$AE$24</f>
        <v>0</v>
      </c>
      <c r="U12" s="116">
        <f t="shared" si="3"/>
        <v>0</v>
      </c>
      <c r="V12" s="115">
        <f>VLOOKUP($B12&amp;"-"&amp;$V$7,Intrants_GTYF,VLOOKUP($A$4,Periode,2,FALSE),FALSE)</f>
        <v>0</v>
      </c>
      <c r="W12" s="115">
        <f t="shared" si="4"/>
        <v>0</v>
      </c>
    </row>
    <row r="13" spans="1:23" x14ac:dyDescent="0.25">
      <c r="A13" s="118" t="s">
        <v>35</v>
      </c>
      <c r="B13" s="157" t="s">
        <v>130</v>
      </c>
      <c r="C13" s="118" t="s">
        <v>282</v>
      </c>
      <c r="D13" s="117">
        <f>IF(ISERROR(VLOOKUP($C13&amp;"_"&amp;$D$7,Data_TYF,VLOOKUP($A$4,Periode,2,FALSE),FALSE)),0,VLOOKUP($C13&amp;"_"&amp;$D$7,Data_TYF,VLOOKUP($A$4,Periode,2,FALSE),FALSE))*'Répartition par produits (tab)'!$AE$12</f>
        <v>0</v>
      </c>
      <c r="E13" s="117">
        <f>IF(ISERROR(VLOOKUP($C13&amp;"_"&amp;$E$7,Data_TYF,VLOOKUP($A$4,Periode,2,FALSE),FALSE)),0,VLOOKUP($C13&amp;"_"&amp;$E$7,Data_TYF,VLOOKUP($A$4,Periode,2,FALSE),FALSE))*'Répartition par produits (tab)'!$AE$12</f>
        <v>0</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0</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0</v>
      </c>
      <c r="M13" s="117">
        <f t="shared" si="1"/>
        <v>0</v>
      </c>
      <c r="N13" s="117">
        <f>IF(ISERROR(VLOOKUP($C13&amp;"_"&amp;$N$7,Data_TYF,VLOOKUP($A$4,Periode,2,FALSE),FALSE)),0,VLOOKUP($C13&amp;"_"&amp;$N$7,Data_TYF,VLOOKUP($A$4,Periode,2,FALSE),FALSE))*'Répartition par produits (tab)'!$AE$18</f>
        <v>0</v>
      </c>
      <c r="O13" s="117">
        <f>IF(ISERROR(VLOOKUP($C13&amp;"_"&amp;$O$7,Data_TYF,VLOOKUP($A$4,Periode,2,FALSE),FALSE)),0,VLOOKUP($C13&amp;"_"&amp;$O$7,Data_TYF,VLOOKUP($A$4,Periode,2,FALSE),FALSE))*'Répartition par produits (tab)'!$AE$19</f>
        <v>0</v>
      </c>
      <c r="P13" s="117">
        <f>IF(ISERROR(VLOOKUP($C13&amp;"_"&amp;$P$7,Data_TYF,VLOOKUP($A$4,Periode,2,FALSE),FALSE)),0,VLOOKUP($C13&amp;"_"&amp;$P$7,Data_TYF,VLOOKUP($A$4,Periode,2,FALSE),FALSE))*'Répartition par produits (tab)'!$AE$20</f>
        <v>0</v>
      </c>
      <c r="Q13" s="108">
        <f t="shared" si="2"/>
        <v>0</v>
      </c>
      <c r="R13" s="117">
        <f>IF(ISERROR(VLOOKUP($C13&amp;"_"&amp;$R$7,Data_TYF,VLOOKUP($A$4,Periode,2,FALSE),FALSE)),0,VLOOKUP($C13&amp;"_"&amp;$R$7,Data_TYF,VLOOKUP($A$4,Periode,2,FALSE),FALSE))</f>
        <v>0</v>
      </c>
      <c r="S13" s="117">
        <f>IF(ISERROR(VLOOKUP($C13&amp;"_"&amp;$S$7,Data_TYF,VLOOKUP($A$4,Periode,2,FALSE),FALSE)),0,VLOOKUP($C13&amp;"_"&amp;$S$7,Data_TYF,VLOOKUP($A$4,Periode,2,FALSE),FALSE))*'Répartition par produits (tab)'!$AE$23</f>
        <v>0</v>
      </c>
      <c r="T13" s="117">
        <f>IF(ISERROR(VLOOKUP($C13&amp;"_"&amp;$T$7,Data_TYF,VLOOKUP($A$4,Periode,2,FALSE),FALSE)),0,VLOOKUP($C13&amp;"_"&amp;$T$7,Data_TYF,VLOOKUP($A$4,Periode,2,FALSE),FALSE))*'Répartition par produits (tab)'!$AE$24</f>
        <v>0</v>
      </c>
      <c r="U13" s="108">
        <f t="shared" si="3"/>
        <v>0</v>
      </c>
      <c r="V13" s="117">
        <f>IF(ISERROR(VLOOKUP($C13&amp;"_"&amp;$V$7,Data_TYF,VLOOKUP($A$4,Periode,2,FALSE),FALSE)),0,VLOOKUP($C13&amp;"_"&amp;$V$7,Data_TYF,VLOOKUP($A$4,Periode,2,FALSE),FALSE))</f>
        <v>0</v>
      </c>
      <c r="W13" s="117">
        <f t="shared" si="4"/>
        <v>0</v>
      </c>
    </row>
    <row r="14" spans="1:23" x14ac:dyDescent="0.25">
      <c r="A14" s="83" t="s">
        <v>32</v>
      </c>
      <c r="B14" s="83" t="s">
        <v>87</v>
      </c>
      <c r="C14" s="83" t="s">
        <v>629</v>
      </c>
      <c r="D14" s="115">
        <f>VLOOKUP($B14&amp;"-"&amp;$D$7,Intrants_GTYF,VLOOKUP($A$4,Periode,2,FALSE),FALSE)*'Répartition par produits (tab)'!$AE$12</f>
        <v>41425.410345208802</v>
      </c>
      <c r="E14" s="115">
        <f>VLOOKUP($B14&amp;"-"&amp;$E$7,Intrants_GTYF,VLOOKUP($A$4,Periode,2,FALSE),FALSE)*'Répartition par produits (tab)'!$AE$12</f>
        <v>280107.73647839407</v>
      </c>
      <c r="F14" s="115">
        <f>VLOOKUP($B14&amp;"-"&amp;$F$7,Intrants_GTYF,VLOOKUP($A$4,Periode,2,FALSE),FALSE)*'Répartition par produits (tab)'!$AE$12</f>
        <v>2792.6036978967336</v>
      </c>
      <c r="G14" s="115">
        <f>VLOOKUP($B14&amp;"-"&amp;$G$7,Intrants_GTYF,VLOOKUP($A$4,Periode,2,FALSE),FALSE)*'Répartition par produits (tab)'!$AE$12</f>
        <v>407.56201097634863</v>
      </c>
      <c r="H14" s="115">
        <f>VLOOKUP($B14&amp;"-"&amp;$H$7,Intrants_GTYF,VLOOKUP($A$4,Periode,2,FALSE),FALSE)*'Répartition par produits (tab)'!$AE$12</f>
        <v>324733.31303243717</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324733.31303243717</v>
      </c>
      <c r="N14" s="115">
        <f>VLOOKUP($B14&amp;"-"&amp;$N$7,Intrants_GTYF,VLOOKUP($A$4,Periode,2,FALSE),FALSE)*'Répartition par produits (tab)'!$AE$18</f>
        <v>9606.1640830438973</v>
      </c>
      <c r="O14" s="115">
        <f>VLOOKUP($B14&amp;"-"&amp;$O$7,Intrants_GTYF,VLOOKUP($A$4,Periode,2,FALSE),FALSE)*'Répartition par produits (tab)'!$AE$19</f>
        <v>2081.5238730405754</v>
      </c>
      <c r="P14" s="115">
        <f>VLOOKUP($B14&amp;"-"&amp;$P$7,Intrants_GTYF,VLOOKUP($A$4,Periode,2,FALSE),FALSE)*'Répartition par produits (tab)'!$AE$20</f>
        <v>0</v>
      </c>
      <c r="Q14" s="116">
        <f t="shared" si="2"/>
        <v>-105.3962179427208</v>
      </c>
      <c r="R14" s="115">
        <f>VLOOKUP($B14&amp;"-"&amp;$R$7,Intrants_GTYF,VLOOKUP($A$4,Periode,2,FALSE),FALSE)</f>
        <v>11582.291738141752</v>
      </c>
      <c r="S14" s="115">
        <f>VLOOKUP($B14&amp;"-"&amp;$S$7,Intrants_GTYF,VLOOKUP($A$4,Periode,2,FALSE),FALSE)*'Répartition par produits (tab)'!$AE$23</f>
        <v>0</v>
      </c>
      <c r="T14" s="115">
        <f>VLOOKUP($B14&amp;"-"&amp;$T$7,Intrants_GTYF,VLOOKUP($A$4,Periode,2,FALSE),FALSE)*'Répartition par produits (tab)'!$AE$24</f>
        <v>0</v>
      </c>
      <c r="U14" s="116">
        <f t="shared" si="3"/>
        <v>0</v>
      </c>
      <c r="V14" s="115">
        <f>VLOOKUP($B14&amp;"-"&amp;$V$7,Intrants_GTYF,VLOOKUP($A$4,Periode,2,FALSE),FALSE)</f>
        <v>0</v>
      </c>
      <c r="W14" s="115">
        <f t="shared" si="4"/>
        <v>336315.60477057891</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21911.931849116536</v>
      </c>
      <c r="E16" s="117">
        <f>IF(ISERROR(VLOOKUP($C16&amp;"_"&amp;$E$7,Data_TYF,VLOOKUP($A$4,Periode,2,FALSE),FALSE)),0,VLOOKUP($C16&amp;"_"&amp;$E$7,Data_TYF,VLOOKUP($A$4,Periode,2,FALSE),FALSE))*'Répartition par produits (tab)'!$AE$12</f>
        <v>231725.10299996618</v>
      </c>
      <c r="F16" s="117">
        <f>IF(ISERROR(VLOOKUP($C16&amp;"_"&amp;$F$7,Data_TYF,VLOOKUP($A$4,Periode,2,FALSE),FALSE)),0,VLOOKUP($C16&amp;"_"&amp;$F$7,Data_TYF,VLOOKUP($A$4,Periode,2,FALSE),FALSE))*'Répartition par produits (tab)'!$AE$12</f>
        <v>2577.2491271337717</v>
      </c>
      <c r="G16" s="117">
        <f>IF(ISERROR(VLOOKUP($C16&amp;"_"&amp;$G$7,Data_TYF,VLOOKUP($A$4,Periode,2,FALSE),FALSE)),0,VLOOKUP($C16&amp;"_"&amp;$G$7,Data_TYF,VLOOKUP($A$4,Periode,2,FALSE),FALSE))*'Répartition par produits (tab)'!$AE$12</f>
        <v>398.98382477696816</v>
      </c>
      <c r="H16" s="117">
        <f>IF(ISERROR(VLOOKUP($C16&amp;"_"&amp;$H$7,Data_TYF,VLOOKUP($A$4,Periode,2,FALSE),FALSE)),0,VLOOKUP($C16&amp;"_"&amp;$H$7,Data_TYF,VLOOKUP($A$4,Periode,2,FALSE),FALSE))*'Répartition par produits (tab)'!$AE$12</f>
        <v>256613.26855996554</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256613.26855996554</v>
      </c>
      <c r="N16" s="117">
        <f>IF(ISERROR(VLOOKUP($C16&amp;"_"&amp;$N$7,Data_TYF,VLOOKUP($A$4,Periode,2,FALSE),FALSE)),0,VLOOKUP($C16&amp;"_"&amp;$N$7,Data_TYF,VLOOKUP($A$4,Periode,2,FALSE),FALSE))*'Répartition par produits (tab)'!$AE$18</f>
        <v>5972.1371805186227</v>
      </c>
      <c r="O16" s="117">
        <f>IF(ISERROR(VLOOKUP($C16&amp;"_"&amp;$O$7,Data_TYF,VLOOKUP($A$4,Periode,2,FALSE),FALSE)),0,VLOOKUP($C16&amp;"_"&amp;$O$7,Data_TYF,VLOOKUP($A$4,Periode,2,FALSE),FALSE))*'Répartition par produits (tab)'!$AE$19</f>
        <v>1106.6007128476481</v>
      </c>
      <c r="P16" s="117">
        <f>IF(ISERROR(VLOOKUP($C16&amp;"_"&amp;$P$7,Data_TYF,VLOOKUP($A$4,Periode,2,FALSE),FALSE)),0,VLOOKUP($C16&amp;"_"&amp;$P$7,Data_TYF,VLOOKUP($A$4,Periode,2,FALSE),FALSE))*'Répartition par produits (tab)'!$AE$20</f>
        <v>0</v>
      </c>
      <c r="Q16" s="108">
        <f t="shared" si="2"/>
        <v>-62.382425856955251</v>
      </c>
      <c r="R16" s="117">
        <f t="shared" si="5"/>
        <v>7016.3554675093155</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263629.62402747484</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0</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0</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0</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0</v>
      </c>
    </row>
    <row r="19" spans="1:23" x14ac:dyDescent="0.25">
      <c r="A19" s="118" t="s">
        <v>202</v>
      </c>
      <c r="B19" s="118" t="s">
        <v>203</v>
      </c>
      <c r="C19" s="118" t="s">
        <v>287</v>
      </c>
      <c r="D19" s="117">
        <f>IF(ISERROR(VLOOKUP($C19&amp;"_"&amp;$D$7,Data_TYF,VLOOKUP($A$4,Periode,2,FALSE),FALSE)),0,VLOOKUP($C19&amp;"_"&amp;$D$7,Data_TYF,VLOOKUP($A$4,Periode,2,FALSE),FALSE))*'Répartition par produits (tab)'!$AE$12</f>
        <v>19513.478496092284</v>
      </c>
      <c r="E19" s="117">
        <f>IF(ISERROR(VLOOKUP($C19&amp;"_"&amp;$E$7,Data_TYF,VLOOKUP($A$4,Periode,2,FALSE),FALSE)),0,VLOOKUP($C19&amp;"_"&amp;$E$7,Data_TYF,VLOOKUP($A$4,Periode,2,FALSE),FALSE))*'Répartition par produits (tab)'!$AE$12</f>
        <v>47524.303286143819</v>
      </c>
      <c r="F19" s="117">
        <f>IF(ISERROR(VLOOKUP($C19&amp;"_"&amp;$F$7,Data_TYF,VLOOKUP($A$4,Periode,2,FALSE),FALSE)),0,VLOOKUP($C19&amp;"_"&amp;$F$7,Data_TYF,VLOOKUP($A$4,Periode,2,FALSE),FALSE))*'Répartition par produits (tab)'!$AE$12</f>
        <v>0</v>
      </c>
      <c r="G19" s="117">
        <f>IF(ISERROR(VLOOKUP($C19&amp;"_"&amp;$G$7,Data_TYF,VLOOKUP($A$4,Periode,2,FALSE),FALSE)),0,VLOOKUP($C19&amp;"_"&amp;$G$7,Data_TYF,VLOOKUP($A$4,Periode,2,FALSE),FALSE))*'Répartition par produits (tab)'!$AE$12</f>
        <v>0</v>
      </c>
      <c r="H19" s="117">
        <f>IF(ISERROR(VLOOKUP($C19&amp;"_"&amp;$H$7,Data_TYF,VLOOKUP($A$4,Periode,2,FALSE),FALSE)),0,VLOOKUP($C19&amp;"_"&amp;$H$7,Data_TYF,VLOOKUP($A$4,Periode,2,FALSE),FALSE))*'Répartition par produits (tab)'!$AE$12</f>
        <v>67037.781490355948</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67037.781490355948</v>
      </c>
      <c r="N19" s="117">
        <f>IF(ISERROR(VLOOKUP($C19&amp;"_"&amp;$N$7,Data_TYF,VLOOKUP($A$4,Periode,2,FALSE),FALSE)),0,VLOOKUP($C19&amp;"_"&amp;$N$7,Data_TYF,VLOOKUP($A$4,Periode,2,FALSE),FALSE))*'Répartition par produits (tab)'!$AE$18</f>
        <v>3634.0269025252728</v>
      </c>
      <c r="O19" s="117">
        <f>IF(ISERROR(VLOOKUP($C19&amp;"_"&amp;$O$7,Data_TYF,VLOOKUP($A$4,Periode,2,FALSE),FALSE)),0,VLOOKUP($C19&amp;"_"&amp;$O$7,Data_TYF,VLOOKUP($A$4,Periode,2,FALSE),FALSE))*'Répartition par produits (tab)'!$AE$19</f>
        <v>974.9231601929273</v>
      </c>
      <c r="P19" s="117">
        <f>IF(ISERROR(VLOOKUP($C19&amp;"_"&amp;$P$7,Data_TYF,VLOOKUP($A$4,Periode,2,FALSE),FALSE)),0,VLOOKUP($C19&amp;"_"&amp;$P$7,Data_TYF,VLOOKUP($A$4,Periode,2,FALSE),FALSE))*'Répartition par produits (tab)'!$AE$20</f>
        <v>0</v>
      </c>
      <c r="Q19" s="108">
        <f t="shared" si="2"/>
        <v>-43.013792085760088</v>
      </c>
      <c r="R19" s="117">
        <f t="shared" si="5"/>
        <v>4565.93627063244</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71603.717760988395</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858.33019228405317</v>
      </c>
      <c r="F24" s="117">
        <f>IF(ISERROR(VLOOKUP($C24&amp;"_"&amp;$F$7,Data_TYF,VLOOKUP($A$4,Periode,2,FALSE),FALSE)),0,VLOOKUP($C24&amp;"_"&amp;$F$7,Data_TYF,VLOOKUP($A$4,Periode,2,FALSE),FALSE))*'Répartition par produits (tab)'!$AE$12</f>
        <v>215.35457076296134</v>
      </c>
      <c r="G24" s="117">
        <f>IF(ISERROR(VLOOKUP($C24&amp;"_"&amp;$G$7,Data_TYF,VLOOKUP($A$4,Periode,2,FALSE),FALSE)),0,VLOOKUP($C24&amp;"_"&amp;$G$7,Data_TYF,VLOOKUP($A$4,Periode,2,FALSE),FALSE))*'Répartition par produits (tab)'!$AE$12</f>
        <v>8.5781861993804753</v>
      </c>
      <c r="H24" s="117">
        <f>IF(ISERROR(VLOOKUP($C24&amp;"_"&amp;$H$7,Data_TYF,VLOOKUP($A$4,Periode,2,FALSE),FALSE)),0,VLOOKUP($C24&amp;"_"&amp;$H$7,Data_TYF,VLOOKUP($A$4,Periode,2,FALSE),FALSE))*'Répartition par produits (tab)'!$AE$12</f>
        <v>1082.2629821156645</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1082.2629821156645</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1082.2629821156645</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0</v>
      </c>
      <c r="P34" s="115">
        <f>VLOOKUP($B34&amp;"-"&amp;$P$7,Intrants_GTYF,VLOOKUP($A$4,Periode,2,FALSE),FALSE)*'Répartition par produits (tab)'!$AE$20</f>
        <v>0</v>
      </c>
      <c r="Q34" s="116">
        <f t="shared" si="2"/>
        <v>0</v>
      </c>
      <c r="R34" s="115">
        <f>VLOOKUP($B34&amp;"-"&amp;$R$7,Intrants_GTYF,VLOOKUP($A$4,Periode,2,FALSE),FALSE)</f>
        <v>0</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0</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0</v>
      </c>
      <c r="E46" s="115">
        <f>VLOOKUP($B46&amp;"-"&amp;$E$7,Intrants_GTYF,VLOOKUP($A$4,Periode,2,FALSE),FALSE)*'Répartition par produits (tab)'!$AE$12</f>
        <v>0</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0</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0</v>
      </c>
      <c r="N46" s="115">
        <f>VLOOKUP($B46&amp;"-"&amp;$N$7,Intrants_GTYF,VLOOKUP($A$4,Periode,2,FALSE),FALSE)*'Répartition par produits (tab)'!$AE$18</f>
        <v>0</v>
      </c>
      <c r="O46" s="115">
        <f>VLOOKUP($B46&amp;"-"&amp;$O$7,Intrants_GTYF,VLOOKUP($A$4,Periode,2,FALSE),FALSE)*'Répartition par produits (tab)'!$AE$19</f>
        <v>0</v>
      </c>
      <c r="P46" s="115">
        <f>VLOOKUP($B46&amp;"-"&amp;$P$7,Intrants_GTYF,VLOOKUP($A$4,Periode,2,FALSE),FALSE)*'Répartition par produits (tab)'!$AE$20</f>
        <v>0</v>
      </c>
      <c r="Q46" s="116">
        <f t="shared" si="11"/>
        <v>0</v>
      </c>
      <c r="R46" s="115">
        <f>VLOOKUP($B46&amp;"-"&amp;$R$7,Intrants_GTYF,VLOOKUP($A$4,Periode,2,FALSE),FALSE)</f>
        <v>0</v>
      </c>
      <c r="S46" s="115">
        <f>VLOOKUP($B46&amp;"-"&amp;$S$7,Intrants_GTYF,VLOOKUP($A$4,Periode,2,FALSE),FALSE)*'Répartition par produits (tab)'!$AE$23</f>
        <v>0</v>
      </c>
      <c r="T46" s="115">
        <f>VLOOKUP($B46&amp;"-"&amp;$T$7,Intrants_GTYF,VLOOKUP($A$4,Periode,2,FALSE),FALSE)*'Répartition par produits (tab)'!$AE$24</f>
        <v>0</v>
      </c>
      <c r="U46" s="116">
        <f t="shared" si="12"/>
        <v>0</v>
      </c>
      <c r="V46" s="115">
        <f>VLOOKUP($B46&amp;"-"&amp;$V$7,Intrants_GTYF,VLOOKUP($A$4,Periode,2,FALSE),FALSE)</f>
        <v>0</v>
      </c>
      <c r="W46" s="115">
        <f t="shared" si="13"/>
        <v>0</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0</v>
      </c>
      <c r="E51" s="115">
        <f>VLOOKUP($B51&amp;"-"&amp;$E$7,Intrants_GTYF,VLOOKUP($A$4,Periode,2,FALSE),FALSE)*'Répartition par produits (tab)'!$AE$12</f>
        <v>0</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0</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0</v>
      </c>
      <c r="N51" s="115">
        <f>VLOOKUP($B51&amp;"-"&amp;$N$7,Intrants_GTYF,VLOOKUP($A$4,Periode,2,FALSE),FALSE)*'Répartition par produits (tab)'!$AE$18</f>
        <v>0</v>
      </c>
      <c r="O51" s="115">
        <f>VLOOKUP($B51&amp;"-"&amp;$O$7,Intrants_GTYF,VLOOKUP($A$4,Periode,2,FALSE),FALSE)*'Répartition par produits (tab)'!$AE$19</f>
        <v>0</v>
      </c>
      <c r="P51" s="115">
        <f>VLOOKUP($B51&amp;"-"&amp;$P$7,Intrants_GTYF,VLOOKUP($A$4,Periode,2,FALSE),FALSE)*'Répartition par produits (tab)'!$AE$20</f>
        <v>0</v>
      </c>
      <c r="Q51" s="116">
        <f t="shared" si="11"/>
        <v>0</v>
      </c>
      <c r="R51" s="115">
        <f>VLOOKUP($B51&amp;"-"&amp;$R$7,Intrants_GTYF,VLOOKUP($A$4,Periode,2,FALSE),FALSE)</f>
        <v>0</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0</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0</v>
      </c>
      <c r="E54" s="115">
        <f>VLOOKUP($B54&amp;"-"&amp;$E$7,Intrants_GTYF,VLOOKUP($A$4,Periode,2,FALSE),FALSE)*'Répartition par produits (tab)'!$AE$12</f>
        <v>0</v>
      </c>
      <c r="F54" s="115">
        <f>VLOOKUP($B54&amp;"-"&amp;$F$7,Intrants_GTYF,VLOOKUP($A$4,Periode,2,FALSE),FALSE)*'Répartition par produits (tab)'!$AE$12</f>
        <v>0</v>
      </c>
      <c r="G54" s="115">
        <f>VLOOKUP($B54&amp;"-"&amp;$G$7,Intrants_GTYF,VLOOKUP($A$4,Periode,2,FALSE),FALSE)*'Répartition par produits (tab)'!$AE$12</f>
        <v>0</v>
      </c>
      <c r="H54" s="115">
        <f>VLOOKUP($B54&amp;"-"&amp;$H$7,Intrants_GTYF,VLOOKUP($A$4,Periode,2,FALSE),FALSE)*'Répartition par produits (tab)'!$AE$12</f>
        <v>0</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0</v>
      </c>
      <c r="N54" s="115">
        <f>VLOOKUP($B54&amp;"-"&amp;$N$7,Intrants_GTYF,VLOOKUP($A$4,Periode,2,FALSE),FALSE)*'Répartition par produits (tab)'!$AE$18</f>
        <v>0</v>
      </c>
      <c r="O54" s="115">
        <f>VLOOKUP($B54&amp;"-"&amp;$O$7,Intrants_GTYF,VLOOKUP($A$4,Periode,2,FALSE),FALSE)*'Répartition par produits (tab)'!$AE$19</f>
        <v>0</v>
      </c>
      <c r="P54" s="115">
        <f>VLOOKUP($B54&amp;"-"&amp;$P$7,Intrants_GTYF,VLOOKUP($A$4,Periode,2,FALSE),FALSE)*'Répartition par produits (tab)'!$AE$20</f>
        <v>0</v>
      </c>
      <c r="Q54" s="116">
        <f t="shared" si="11"/>
        <v>0</v>
      </c>
      <c r="R54" s="115">
        <f>VLOOKUP($B54&amp;"-"&amp;$R$7,Intrants_GTYF,VLOOKUP($A$4,Periode,2,FALSE),FALSE)</f>
        <v>0</v>
      </c>
      <c r="S54" s="115">
        <f>VLOOKUP($B54&amp;"-"&amp;$S$7,Intrants_GTYF,VLOOKUP($A$4,Periode,2,FALSE),FALSE)*'Répartition par produits (tab)'!$AE$23</f>
        <v>0</v>
      </c>
      <c r="T54" s="115">
        <f>VLOOKUP($B54&amp;"-"&amp;$T$7,Intrants_GTYF,VLOOKUP($A$4,Periode,2,FALSE),FALSE)*'Répartition par produits (tab)'!$AE$24</f>
        <v>0</v>
      </c>
      <c r="U54" s="116">
        <f t="shared" si="12"/>
        <v>0</v>
      </c>
      <c r="V54" s="115">
        <f>VLOOKUP($B54&amp;"-"&amp;$V$7,Intrants_GTYF,VLOOKUP($A$4,Periode,2,FALSE),FALSE)</f>
        <v>0</v>
      </c>
      <c r="W54" s="115">
        <f t="shared" si="13"/>
        <v>0</v>
      </c>
    </row>
    <row r="55" spans="1:23" x14ac:dyDescent="0.25">
      <c r="A55" s="118" t="s">
        <v>33</v>
      </c>
      <c r="B55" s="118" t="s">
        <v>134</v>
      </c>
      <c r="C55" s="118" t="s">
        <v>1448</v>
      </c>
      <c r="D55" s="117">
        <f>IF(ISERROR(VLOOKUP($C55&amp;"_"&amp;$D$7,Data_TYF,VLOOKUP($A$4,Periode,2,FALSE),FALSE)),0,VLOOKUP($C55&amp;"_"&amp;$D$7,Data_TYF,VLOOKUP($A$4,Periode,2,FALSE),FALSE))*'Répartition par produits (tab)'!$AE$12</f>
        <v>0</v>
      </c>
      <c r="E55" s="117">
        <f>IF(ISERROR(VLOOKUP($C55&amp;"_"&amp;$E$7,Data_TYF,VLOOKUP($A$4,Periode,2,FALSE),FALSE)),0,VLOOKUP($C55&amp;"_"&amp;$E$7,Data_TYF,VLOOKUP($A$4,Periode,2,FALSE),FALSE))*'Répartition par produits (tab)'!$AE$12</f>
        <v>0</v>
      </c>
      <c r="F55" s="117">
        <f>IF(ISERROR(VLOOKUP($C55&amp;"_"&amp;$F$7,Data_TYF,VLOOKUP($A$4,Periode,2,FALSE),FALSE)),0,VLOOKUP($C55&amp;"_"&amp;$F$7,Data_TYF,VLOOKUP($A$4,Periode,2,FALSE),FALSE))*'Répartition par produits (tab)'!$AE$12</f>
        <v>0</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0</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0</v>
      </c>
      <c r="N55" s="117">
        <f>IF(ISERROR(VLOOKUP($C55&amp;"_"&amp;$N$7,Data_TYF,VLOOKUP($A$4,Periode,2,FALSE),FALSE)),0,VLOOKUP($C55&amp;"_"&amp;$N$7,Data_TYF,VLOOKUP($A$4,Periode,2,FALSE),FALSE))*'Répartition par produits (tab)'!$AE$18</f>
        <v>0</v>
      </c>
      <c r="O55" s="117">
        <f>IF(ISERROR(VLOOKUP($C55&amp;"_"&amp;$O$7,Data_TYF,VLOOKUP($A$4,Periode,2,FALSE),FALSE)),0,VLOOKUP($C55&amp;"_"&amp;$O$7,Data_TYF,VLOOKUP($A$4,Periode,2,FALSE),FALSE))*'Répartition par produits (tab)'!$AE$19</f>
        <v>0</v>
      </c>
      <c r="P55" s="117">
        <f>IF(ISERROR(VLOOKUP($C55&amp;"_"&amp;$P$7,Data_TYF,VLOOKUP($A$4,Periode,2,FALSE),FALSE)),0,VLOOKUP($C55&amp;"_"&amp;$P$7,Data_TYF,VLOOKUP($A$4,Periode,2,FALSE),FALSE))*'Répartition par produits (tab)'!$AE$20</f>
        <v>0</v>
      </c>
      <c r="Q55" s="108">
        <f t="shared" si="11"/>
        <v>0</v>
      </c>
      <c r="R55" s="117">
        <f>IF(ISERROR(VLOOKUP($C55&amp;"_"&amp;$R$7,Data_TYF,VLOOKUP($A$4,Periode,2,FALSE),FALSE)),0,VLOOKUP($C55&amp;"_"&amp;$R$7,Data_TYF,VLOOKUP($A$4,Periode,2,FALSE),FALSE))</f>
        <v>0</v>
      </c>
      <c r="S55" s="117">
        <f>IF(ISERROR(VLOOKUP($C55&amp;"_"&amp;$S$7,Data_TYF,VLOOKUP($A$4,Periode,2,FALSE),FALSE)),0,VLOOKUP($C55&amp;"_"&amp;$S$7,Data_TYF,VLOOKUP($A$4,Periode,2,FALSE),FALSE))*'Répartition par produits (tab)'!$AE$23</f>
        <v>0</v>
      </c>
      <c r="T55" s="117">
        <f>IF(ISERROR(VLOOKUP($C55&amp;"_"&amp;$T$7,Data_TYF,VLOOKUP($A$4,Periode,2,FALSE),FALSE)),0,VLOOKUP($C55&amp;"_"&amp;$T$7,Data_TYF,VLOOKUP($A$4,Periode,2,FALSE),FALSE))*'Répartition par produits (tab)'!$AE$24</f>
        <v>0</v>
      </c>
      <c r="U55" s="108">
        <f t="shared" si="12"/>
        <v>0</v>
      </c>
      <c r="V55" s="117">
        <f>IF(ISERROR(VLOOKUP($C55&amp;"_"&amp;$V$7,Data_TYF,VLOOKUP($A$4,Periode,2,FALSE),FALSE)),0,VLOOKUP($C55&amp;"_"&amp;$V$7,Data_TYF,VLOOKUP($A$4,Periode,2,FALSE),FALSE))</f>
        <v>0</v>
      </c>
      <c r="W55" s="117">
        <f t="shared" si="13"/>
        <v>0</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6005.5999949527413</v>
      </c>
      <c r="E68" s="115">
        <f>VLOOKUP($B68&amp;"-"&amp;$E$7,Intrants_GTYF,VLOOKUP($A$4,Periode,2,FALSE),FALSE)*'Répartition par produits (tab)'!$AE$12</f>
        <v>26731.43442022445</v>
      </c>
      <c r="F68" s="115">
        <f>VLOOKUP($B68&amp;"-"&amp;$F$7,Intrants_GTYF,VLOOKUP($A$4,Periode,2,FALSE),FALSE)*'Répartition par produits (tab)'!$AE$12</f>
        <v>200.06226766322305</v>
      </c>
      <c r="G68" s="115">
        <f>VLOOKUP($B68&amp;"-"&amp;$G$7,Intrants_GTYF,VLOOKUP($A$4,Periode,2,FALSE),FALSE)*'Répartition par produits (tab)'!$AE$12</f>
        <v>17.297055843920365</v>
      </c>
      <c r="H68" s="115">
        <f>VLOOKUP($B68&amp;"-"&amp;$H$7,Intrants_GTYF,VLOOKUP($A$4,Periode,2,FALSE),FALSE)*'Répartition par produits (tab)'!$AE$12</f>
        <v>32954.393828389562</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0</v>
      </c>
      <c r="L68" s="115">
        <f t="shared" si="9"/>
        <v>0</v>
      </c>
      <c r="M68" s="115">
        <f t="shared" si="10"/>
        <v>32954.393828389562</v>
      </c>
      <c r="N68" s="115">
        <f>VLOOKUP($B68&amp;"-"&amp;$N$7,Intrants_GTYF,VLOOKUP($A$4,Periode,2,FALSE),FALSE)*'Répartition par produits (tab)'!$AE$18</f>
        <v>18250.372176181903</v>
      </c>
      <c r="O68" s="115">
        <f>VLOOKUP($B68&amp;"-"&amp;$O$7,Intrants_GTYF,VLOOKUP($A$4,Periode,2,FALSE),FALSE)*'Répartition par produits (tab)'!$AE$19</f>
        <v>2002.1921501474972</v>
      </c>
      <c r="P68" s="115">
        <f>VLOOKUP($B68&amp;"-"&amp;$P$7,Intrants_GTYF,VLOOKUP($A$4,Periode,2,FALSE),FALSE)*'Répartition par produits (tab)'!$AE$20</f>
        <v>0</v>
      </c>
      <c r="Q68" s="116">
        <f t="shared" si="11"/>
        <v>-167.5167370156596</v>
      </c>
      <c r="R68" s="115">
        <f>VLOOKUP($B68&amp;"-"&amp;$R$7,Intrants_GTYF,VLOOKUP($A$4,Periode,2,FALSE),FALSE)</f>
        <v>20085.047589313741</v>
      </c>
      <c r="S68" s="115">
        <f>VLOOKUP($B68&amp;"-"&amp;$S$7,Intrants_GTYF,VLOOKUP($A$4,Periode,2,FALSE),FALSE)*'Répartition par produits (tab)'!$AE$23</f>
        <v>0</v>
      </c>
      <c r="T68" s="115">
        <f>VLOOKUP($B68&amp;"-"&amp;$T$7,Intrants_GTYF,VLOOKUP($A$4,Periode,2,FALSE),FALSE)*'Répartition par produits (tab)'!$AE$24</f>
        <v>0</v>
      </c>
      <c r="U68" s="116">
        <f t="shared" si="12"/>
        <v>0</v>
      </c>
      <c r="V68" s="115">
        <f>VLOOKUP($B68&amp;"-"&amp;$V$7,Intrants_GTYF,VLOOKUP($A$4,Periode,2,FALSE),FALSE)</f>
        <v>0</v>
      </c>
      <c r="W68" s="115">
        <f t="shared" si="13"/>
        <v>53039.441417703303</v>
      </c>
    </row>
    <row r="69" spans="1:23" x14ac:dyDescent="0.25">
      <c r="A69" s="118" t="s">
        <v>96</v>
      </c>
      <c r="B69" s="118" t="s">
        <v>254</v>
      </c>
      <c r="C69" s="118" t="s">
        <v>326</v>
      </c>
      <c r="D69" s="117">
        <f>IF(ISERROR(VLOOKUP($C69&amp;"_"&amp;$D$7,Data_TYF,VLOOKUP($A$4,Periode,2,FALSE),FALSE)),0,VLOOKUP($C69&amp;"_"&amp;$D$7,Data_TYF,VLOOKUP($A$4,Periode,2,FALSE),FALSE))*'Répartition par produits (tab)'!$AE$12</f>
        <v>6005.5999949527413</v>
      </c>
      <c r="E69" s="117">
        <f>IF(ISERROR(VLOOKUP($C69&amp;"_"&amp;$E$7,Data_TYF,VLOOKUP($A$4,Periode,2,FALSE),FALSE)),0,VLOOKUP($C69&amp;"_"&amp;$E$7,Data_TYF,VLOOKUP($A$4,Periode,2,FALSE),FALSE))*'Répartition par produits (tab)'!$AE$12</f>
        <v>26731.43442022445</v>
      </c>
      <c r="F69" s="117">
        <f>IF(ISERROR(VLOOKUP($C69&amp;"_"&amp;$F$7,Data_TYF,VLOOKUP($A$4,Periode,2,FALSE),FALSE)),0,VLOOKUP($C69&amp;"_"&amp;$F$7,Data_TYF,VLOOKUP($A$4,Periode,2,FALSE),FALSE))*'Répartition par produits (tab)'!$AE$12</f>
        <v>200.06226766322305</v>
      </c>
      <c r="G69" s="117">
        <f>IF(ISERROR(VLOOKUP($C69&amp;"_"&amp;$G$7,Data_TYF,VLOOKUP($A$4,Periode,2,FALSE),FALSE)),0,VLOOKUP($C69&amp;"_"&amp;$G$7,Data_TYF,VLOOKUP($A$4,Periode,2,FALSE),FALSE))*'Répartition par produits (tab)'!$AE$12</f>
        <v>17.297055843920365</v>
      </c>
      <c r="H69" s="117">
        <f>IF(ISERROR(VLOOKUP($C69&amp;"_"&amp;$H$7,Data_TYF,VLOOKUP($A$4,Periode,2,FALSE),FALSE)),0,VLOOKUP($C69&amp;"_"&amp;$H$7,Data_TYF,VLOOKUP($A$4,Periode,2,FALSE),FALSE))*'Répartition par produits (tab)'!$AE$12</f>
        <v>32954.393828389562</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32954.393828389562</v>
      </c>
      <c r="N69" s="117">
        <f>IF(ISERROR(VLOOKUP($C69&amp;"_"&amp;$N$7,Data_TYF,VLOOKUP($A$4,Periode,2,FALSE),FALSE)),0,VLOOKUP($C69&amp;"_"&amp;$N$7,Data_TYF,VLOOKUP($A$4,Periode,2,FALSE),FALSE))*'Répartition par produits (tab)'!$AE$18</f>
        <v>18250.372176181903</v>
      </c>
      <c r="O69" s="117">
        <f>IF(ISERROR(VLOOKUP($C69&amp;"_"&amp;$O$7,Data_TYF,VLOOKUP($A$4,Periode,2,FALSE),FALSE)),0,VLOOKUP($C69&amp;"_"&amp;$O$7,Data_TYF,VLOOKUP($A$4,Periode,2,FALSE),FALSE))*'Répartition par produits (tab)'!$AE$19</f>
        <v>2002.1921501474972</v>
      </c>
      <c r="P69" s="117">
        <f>IF(ISERROR(VLOOKUP($C69&amp;"_"&amp;$P$7,Data_TYF,VLOOKUP($A$4,Periode,2,FALSE),FALSE)),0,VLOOKUP($C69&amp;"_"&amp;$P$7,Data_TYF,VLOOKUP($A$4,Periode,2,FALSE),FALSE))*'Répartition par produits (tab)'!$AE$20</f>
        <v>0</v>
      </c>
      <c r="Q69" s="108">
        <f t="shared" si="11"/>
        <v>-167.5167370156596</v>
      </c>
      <c r="R69" s="117">
        <f t="shared" ref="R69:R77" si="14">IF(ISERROR(VLOOKUP($C69&amp;"_"&amp;$R$7,Data_TYF,VLOOKUP($A$4,Periode,2,FALSE),FALSE)),0,VLOOKUP($C69&amp;"_"&amp;$R$7,Data_TYF,VLOOKUP($A$4,Periode,2,FALSE),FALSE))</f>
        <v>20085.047589313741</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53039.441417703303</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0</v>
      </c>
      <c r="E75" s="117">
        <f>IF(ISERROR(VLOOKUP($C75&amp;"_"&amp;$E$7,Data_TYF,VLOOKUP($A$4,Periode,2,FALSE),FALSE)),0,VLOOKUP($C75&amp;"_"&amp;$E$7,Data_TYF,VLOOKUP($A$4,Periode,2,FALSE),FALSE))*'Répartition par produits (tab)'!$AE$12</f>
        <v>0</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0</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v>
      </c>
      <c r="M75" s="117">
        <f t="shared" si="17"/>
        <v>0</v>
      </c>
      <c r="N75" s="117">
        <f>IF(ISERROR(VLOOKUP($C75&amp;"_"&amp;$N$7,Data_TYF,VLOOKUP($A$4,Periode,2,FALSE),FALSE)),0,VLOOKUP($C75&amp;"_"&amp;$N$7,Data_TYF,VLOOKUP($A$4,Periode,2,FALSE),FALSE))*'Répartition par produits (tab)'!$AE$18</f>
        <v>0</v>
      </c>
      <c r="O75" s="117">
        <f>IF(ISERROR(VLOOKUP($C75&amp;"_"&amp;$O$7,Data_TYF,VLOOKUP($A$4,Periode,2,FALSE),FALSE)),0,VLOOKUP($C75&amp;"_"&amp;$O$7,Data_TYF,VLOOKUP($A$4,Periode,2,FALSE),FALSE))*'Répartition par produits (tab)'!$AE$19</f>
        <v>0</v>
      </c>
      <c r="P75" s="117">
        <f>IF(ISERROR(VLOOKUP($C75&amp;"_"&amp;$P$7,Data_TYF,VLOOKUP($A$4,Periode,2,FALSE),FALSE)),0,VLOOKUP($C75&amp;"_"&amp;$P$7,Data_TYF,VLOOKUP($A$4,Periode,2,FALSE),FALSE))*'Répartition par produits (tab)'!$AE$20</f>
        <v>0</v>
      </c>
      <c r="Q75" s="108">
        <f t="shared" si="18"/>
        <v>0</v>
      </c>
      <c r="R75" s="117">
        <f t="shared" si="14"/>
        <v>0</v>
      </c>
      <c r="S75" s="117">
        <f>IF(ISERROR(VLOOKUP($C75&amp;"_"&amp;$S$7,Data_TYF,VLOOKUP($A$4,Periode,2,FALSE),FALSE)),0,VLOOKUP($C75&amp;"_"&amp;$S$7,Data_TYF,VLOOKUP($A$4,Periode,2,FALSE),FALSE))*'Répartition par produits (tab)'!$AE$23</f>
        <v>0</v>
      </c>
      <c r="T75" s="117">
        <f>IF(ISERROR(VLOOKUP($C75&amp;"_"&amp;$T$7,Data_TYF,VLOOKUP($A$4,Periode,2,FALSE),FALSE)),0,VLOOKUP($C75&amp;"_"&amp;$T$7,Data_TYF,VLOOKUP($A$4,Periode,2,FALSE),FALSE))*'Répartition par produits (tab)'!$AE$24</f>
        <v>0</v>
      </c>
      <c r="U75" s="108">
        <f t="shared" si="19"/>
        <v>0</v>
      </c>
      <c r="V75" s="117">
        <f t="shared" si="15"/>
        <v>0</v>
      </c>
      <c r="W75" s="117">
        <f t="shared" si="20"/>
        <v>0</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9629.2374381092231</v>
      </c>
      <c r="E78" s="115">
        <f>VLOOKUP($B78&amp;"-"&amp;$E$7,Intrants_GTYF,VLOOKUP($A$4,Periode,2,FALSE),FALSE)*'Répartition par produits (tab)'!$AE$12</f>
        <v>10482.800958327853</v>
      </c>
      <c r="F78" s="115">
        <f>VLOOKUP($B78&amp;"-"&amp;$F$7,Intrants_GTYF,VLOOKUP($A$4,Periode,2,FALSE),FALSE)*'Répartition par produits (tab)'!$AE$12</f>
        <v>24.82186247416065</v>
      </c>
      <c r="G78" s="115">
        <f>VLOOKUP($B78&amp;"-"&amp;$G$7,Intrants_GTYF,VLOOKUP($A$4,Periode,2,FALSE),FALSE)*'Répartition par produits (tab)'!$AE$12</f>
        <v>75.438949590467985</v>
      </c>
      <c r="H78" s="115">
        <f>VLOOKUP($B78&amp;"-"&amp;$H$7,Intrants_GTYF,VLOOKUP($A$4,Periode,2,FALSE),FALSE)*'Répartition par produits (tab)'!$AE$12</f>
        <v>20212.298849215833</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20212.298849215833</v>
      </c>
      <c r="N78" s="115">
        <f>VLOOKUP($B78&amp;"-"&amp;$N$7,Intrants_GTYF,VLOOKUP($A$4,Periode,2,FALSE),FALSE)*'Répartition par produits (tab)'!$AE$18</f>
        <v>543.46269167137336</v>
      </c>
      <c r="O78" s="115">
        <f>VLOOKUP($B78&amp;"-"&amp;$O$7,Intrants_GTYF,VLOOKUP($A$4,Periode,2,FALSE),FALSE)*'Répartition par produits (tab)'!$AE$19</f>
        <v>116.2840002607095</v>
      </c>
      <c r="P78" s="115">
        <f>VLOOKUP($B78&amp;"-"&amp;$P$7,Intrants_GTYF,VLOOKUP($A$4,Periode,2,FALSE),FALSE)*'Répartition par produits (tab)'!$AE$20</f>
        <v>0</v>
      </c>
      <c r="Q78" s="116">
        <f t="shared" si="18"/>
        <v>-5.9379665781509772</v>
      </c>
      <c r="R78" s="115">
        <f>VLOOKUP($B78&amp;"-"&amp;$R$7,Intrants_GTYF,VLOOKUP($A$4,Periode,2,FALSE),FALSE)</f>
        <v>653.80872535393189</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20866.107574569764</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9629.2374381092231</v>
      </c>
      <c r="E80" s="117">
        <f>IF(ISERROR(VLOOKUP($C80&amp;"_"&amp;$E$7,Data_TYF,VLOOKUP($A$4,Periode,2,FALSE),FALSE)),0,VLOOKUP($C80&amp;"_"&amp;$E$7,Data_TYF,VLOOKUP($A$4,Periode,2,FALSE),FALSE))*'Répartition par produits (tab)'!$AE$12</f>
        <v>10482.800958327853</v>
      </c>
      <c r="F80" s="117">
        <f>IF(ISERROR(VLOOKUP($C80&amp;"_"&amp;$F$7,Data_TYF,VLOOKUP($A$4,Periode,2,FALSE),FALSE)),0,VLOOKUP($C80&amp;"_"&amp;$F$7,Data_TYF,VLOOKUP($A$4,Periode,2,FALSE),FALSE))*'Répartition par produits (tab)'!$AE$12</f>
        <v>24.82186247416065</v>
      </c>
      <c r="G80" s="117">
        <f>IF(ISERROR(VLOOKUP($C80&amp;"_"&amp;$G$7,Data_TYF,VLOOKUP($A$4,Periode,2,FALSE),FALSE)),0,VLOOKUP($C80&amp;"_"&amp;$G$7,Data_TYF,VLOOKUP($A$4,Periode,2,FALSE),FALSE))*'Répartition par produits (tab)'!$AE$12</f>
        <v>75.438949590467985</v>
      </c>
      <c r="H80" s="117">
        <f>IF(ISERROR(VLOOKUP($C80&amp;"_"&amp;$H$7,Data_TYF,VLOOKUP($A$4,Periode,2,FALSE),FALSE)),0,VLOOKUP($C80&amp;"_"&amp;$H$7,Data_TYF,VLOOKUP($A$4,Periode,2,FALSE),FALSE))*'Répartition par produits (tab)'!$AE$12</f>
        <v>20212.298849215833</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20212.298849215833</v>
      </c>
      <c r="N80" s="117">
        <f>IF(ISERROR(VLOOKUP($C80&amp;"_"&amp;$N$7,Data_TYF,VLOOKUP($A$4,Periode,2,FALSE),FALSE)),0,VLOOKUP($C80&amp;"_"&amp;$N$7,Data_TYF,VLOOKUP($A$4,Periode,2,FALSE),FALSE))*'Répartition par produits (tab)'!$AE$18</f>
        <v>543.46269167137336</v>
      </c>
      <c r="O80" s="117">
        <f>IF(ISERROR(VLOOKUP($C80&amp;"_"&amp;$O$7,Data_TYF,VLOOKUP($A$4,Periode,2,FALSE),FALSE)),0,VLOOKUP($C80&amp;"_"&amp;$O$7,Data_TYF,VLOOKUP($A$4,Periode,2,FALSE),FALSE))*'Répartition par produits (tab)'!$AE$19</f>
        <v>116.2840002607095</v>
      </c>
      <c r="P80" s="117">
        <f>IF(ISERROR(VLOOKUP($C80&amp;"_"&amp;$P$7,Data_TYF,VLOOKUP($A$4,Periode,2,FALSE),FALSE)),0,VLOOKUP($C80&amp;"_"&amp;$P$7,Data_TYF,VLOOKUP($A$4,Periode,2,FALSE),FALSE))*'Répartition par produits (tab)'!$AE$20</f>
        <v>0</v>
      </c>
      <c r="Q80" s="108">
        <f t="shared" si="18"/>
        <v>-5.9379665781509772</v>
      </c>
      <c r="R80" s="117">
        <f>IF(ISERROR(VLOOKUP($C80&amp;"_"&amp;$R$7,Data_TYF,VLOOKUP($A$4,Periode,2,FALSE),FALSE)),0,VLOOKUP($C80&amp;"_"&amp;$R$7,Data_TYF,VLOOKUP($A$4,Periode,2,FALSE),FALSE))</f>
        <v>653.80872535393189</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20866.107574569764</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57060.247778270765</v>
      </c>
      <c r="E90" s="115">
        <f t="shared" si="21"/>
        <v>317321.97185694636</v>
      </c>
      <c r="F90" s="115">
        <f t="shared" si="21"/>
        <v>3017.4878280341172</v>
      </c>
      <c r="G90" s="115">
        <f t="shared" si="21"/>
        <v>500.29801641073698</v>
      </c>
      <c r="H90" s="115">
        <f t="shared" si="21"/>
        <v>377900.00571004255</v>
      </c>
      <c r="I90" s="115">
        <f t="shared" si="21"/>
        <v>0</v>
      </c>
      <c r="J90" s="115">
        <f t="shared" si="21"/>
        <v>0</v>
      </c>
      <c r="K90" s="115">
        <f t="shared" si="21"/>
        <v>0</v>
      </c>
      <c r="L90" s="115">
        <f t="shared" si="16"/>
        <v>0</v>
      </c>
      <c r="M90" s="115">
        <f t="shared" si="17"/>
        <v>377900.00571004255</v>
      </c>
      <c r="N90" s="115">
        <f>N84+N78+N68+N66+N60+N56+N54+N51+N46+N34+N28+N14+N12+N8</f>
        <v>28399.998950897178</v>
      </c>
      <c r="O90" s="115">
        <f>O84+O78+O68+O66+O60+O56+O54+O51+O46+O34+O28+O14+O12+O8</f>
        <v>4200.0000234487816</v>
      </c>
      <c r="P90" s="115">
        <f>P84+P78+P68+P66+P60+P56+P54+P51+P46+P34+P28+P14+P12+P8</f>
        <v>0</v>
      </c>
      <c r="Q90" s="116">
        <f t="shared" si="18"/>
        <v>-278.85092153653386</v>
      </c>
      <c r="R90" s="115">
        <f>R84+R78+R68+R66+R60+R56+R54+R51+R46+R34+R28+R14+R12+R8</f>
        <v>32321.148052809425</v>
      </c>
      <c r="S90" s="115">
        <f>S84+S78+S68+S66+S60+S56+S54+S51+S46+S34+S28+S14+S12+S8</f>
        <v>0</v>
      </c>
      <c r="T90" s="115">
        <f>T84+T78+T68+T66+T60+T56+T54+T51+T46+T34+T28+T14+T12+T8</f>
        <v>0</v>
      </c>
      <c r="U90" s="116">
        <f t="shared" si="19"/>
        <v>0</v>
      </c>
      <c r="V90" s="115">
        <f>V84+V78+V68+V66+V60+V56+V54+V51+V46+V34+V28+V14+V12+V8</f>
        <v>0</v>
      </c>
      <c r="W90" s="115">
        <f>W84+W78+W68+W66+W60+W56+W54+W51+W46+W34+W28+W14+W12+W8</f>
        <v>410221.15376285196</v>
      </c>
    </row>
    <row r="91" spans="1:23" hidden="1" x14ac:dyDescent="0.25">
      <c r="A91" s="551" t="s">
        <v>1479</v>
      </c>
      <c r="B91" s="552"/>
      <c r="C91" s="553"/>
      <c r="D91" s="115">
        <f t="shared" ref="D91:K91" si="22">SUM(D8:D89)-D90</f>
        <v>57060.247778270794</v>
      </c>
      <c r="E91" s="115">
        <f t="shared" si="22"/>
        <v>317321.97185694624</v>
      </c>
      <c r="F91" s="115">
        <f t="shared" si="22"/>
        <v>3017.4878280341154</v>
      </c>
      <c r="G91" s="115">
        <f t="shared" si="22"/>
        <v>500.29801641073698</v>
      </c>
      <c r="H91" s="115">
        <f t="shared" si="22"/>
        <v>377900.00571004255</v>
      </c>
      <c r="I91" s="115">
        <f t="shared" si="22"/>
        <v>0</v>
      </c>
      <c r="J91" s="115">
        <f t="shared" si="22"/>
        <v>0</v>
      </c>
      <c r="K91" s="115">
        <f t="shared" si="22"/>
        <v>0</v>
      </c>
      <c r="L91" s="115">
        <f t="shared" si="16"/>
        <v>0</v>
      </c>
      <c r="M91" s="115">
        <f t="shared" si="17"/>
        <v>377900.00571004255</v>
      </c>
      <c r="N91" s="115">
        <f>SUM(N8:N89)-N90</f>
        <v>28399.99895089717</v>
      </c>
      <c r="O91" s="115">
        <f>SUM(O8:O89)-O90</f>
        <v>4200.0000234487834</v>
      </c>
      <c r="P91" s="115">
        <f>SUM(P8:P89)-P90</f>
        <v>0</v>
      </c>
      <c r="Q91" s="116">
        <f t="shared" si="18"/>
        <v>-278.85092153652113</v>
      </c>
      <c r="R91" s="115">
        <f>SUM(R8:R89)-R90</f>
        <v>32321.148052809433</v>
      </c>
      <c r="S91" s="115">
        <f>SUM(S8:S89)-S90</f>
        <v>0</v>
      </c>
      <c r="T91" s="115">
        <f>SUM(T8:T89)-T90</f>
        <v>0</v>
      </c>
      <c r="U91" s="116">
        <f t="shared" si="19"/>
        <v>0</v>
      </c>
      <c r="V91" s="115">
        <f>SUM(V8:V89)-V90</f>
        <v>0</v>
      </c>
      <c r="W91" s="115">
        <f>SUM(W8:W89)-W90</f>
        <v>410221.15376285184</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B39" sqref="B39"/>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U09352_3FF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B39" sqref="B39"/>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U09352_3FF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09352</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52247.156148494738</v>
      </c>
      <c r="F11" s="112">
        <f>SUM(F12:F15)</f>
        <v>291045.43571255007</v>
      </c>
      <c r="G11" s="112">
        <f>SUM(G12:G15)</f>
        <v>2736.8855284758911</v>
      </c>
      <c r="H11" s="112">
        <f>SUM(H12:H15)</f>
        <v>453.41930404665538</v>
      </c>
      <c r="I11" s="112">
        <f t="shared" ref="I11:I26" si="0">E11+F11+G11+H11</f>
        <v>346482.8966935674</v>
      </c>
      <c r="J11" s="112">
        <f t="shared" ref="J11:X11" si="1">SUM(J12:J15)</f>
        <v>0</v>
      </c>
      <c r="K11" s="112">
        <f t="shared" si="1"/>
        <v>0</v>
      </c>
      <c r="L11" s="112">
        <f t="shared" si="1"/>
        <v>0</v>
      </c>
      <c r="M11" s="112">
        <f t="shared" si="1"/>
        <v>0</v>
      </c>
      <c r="N11" s="112">
        <f t="shared" si="1"/>
        <v>346482.8966935674</v>
      </c>
      <c r="O11" s="112">
        <f t="shared" si="1"/>
        <v>25735.531928655946</v>
      </c>
      <c r="P11" s="112">
        <f t="shared" si="1"/>
        <v>3811.9816180793723</v>
      </c>
      <c r="Q11" s="112">
        <f t="shared" si="1"/>
        <v>0</v>
      </c>
      <c r="R11" s="112">
        <f t="shared" si="1"/>
        <v>-252.79025114688284</v>
      </c>
      <c r="S11" s="112">
        <f t="shared" si="1"/>
        <v>29294.723295588436</v>
      </c>
      <c r="T11" s="112">
        <f t="shared" si="1"/>
        <v>0</v>
      </c>
      <c r="U11" s="112">
        <f t="shared" si="1"/>
        <v>0</v>
      </c>
      <c r="V11" s="112">
        <f t="shared" si="1"/>
        <v>0</v>
      </c>
      <c r="W11" s="112">
        <f t="shared" si="1"/>
        <v>0</v>
      </c>
      <c r="X11" s="112">
        <f t="shared" si="1"/>
        <v>375777.61998915585</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52247.156148494738</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291045.43571255007</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2736.8855284758911</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453.41930404665538</v>
      </c>
      <c r="I13" s="108">
        <f t="shared" si="0"/>
        <v>346482.8966935674</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0</v>
      </c>
      <c r="N13" s="108">
        <f>M13+I13</f>
        <v>346482.8966935674</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25735.531928655946</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3811.9816180793723</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0</v>
      </c>
      <c r="R13" s="117">
        <f>S13-O13-P13-Q13</f>
        <v>-252.79025114688284</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29294.723295588436</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0</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0</v>
      </c>
      <c r="V13" s="108">
        <f>W13-T13-U13</f>
        <v>0</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0</v>
      </c>
      <c r="X13" s="108">
        <f>N13+S13+W13</f>
        <v>375777.61998915585</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0</v>
      </c>
      <c r="F16" s="112">
        <f>SUM(F17:F21)</f>
        <v>0</v>
      </c>
      <c r="G16" s="112">
        <f>SUM(G17:G21)</f>
        <v>0</v>
      </c>
      <c r="H16" s="112">
        <f>SUM(H17:H21)</f>
        <v>0</v>
      </c>
      <c r="I16" s="112">
        <f t="shared" si="0"/>
        <v>0</v>
      </c>
      <c r="J16" s="112">
        <f t="shared" ref="J16:X16" si="2">SUM(J17:J21)</f>
        <v>0</v>
      </c>
      <c r="K16" s="112">
        <f t="shared" si="2"/>
        <v>0</v>
      </c>
      <c r="L16" s="112">
        <f t="shared" si="2"/>
        <v>0</v>
      </c>
      <c r="M16" s="112">
        <f t="shared" si="2"/>
        <v>0</v>
      </c>
      <c r="N16" s="112">
        <f t="shared" si="2"/>
        <v>0</v>
      </c>
      <c r="O16" s="112">
        <f t="shared" si="2"/>
        <v>0</v>
      </c>
      <c r="P16" s="112">
        <f t="shared" si="2"/>
        <v>0</v>
      </c>
      <c r="Q16" s="112">
        <f t="shared" si="2"/>
        <v>0</v>
      </c>
      <c r="R16" s="112">
        <f t="shared" si="2"/>
        <v>0</v>
      </c>
      <c r="S16" s="112">
        <f t="shared" si="2"/>
        <v>0</v>
      </c>
      <c r="T16" s="112">
        <f t="shared" si="2"/>
        <v>0</v>
      </c>
      <c r="U16" s="112">
        <f t="shared" si="2"/>
        <v>0</v>
      </c>
      <c r="V16" s="112">
        <f t="shared" si="2"/>
        <v>0</v>
      </c>
      <c r="W16" s="112">
        <f t="shared" si="2"/>
        <v>0</v>
      </c>
      <c r="X16" s="112">
        <f t="shared" si="2"/>
        <v>0</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0</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0</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v>
      </c>
      <c r="I18" s="108">
        <f t="shared" si="0"/>
        <v>0</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0</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0</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0</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0</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0</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0</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v>
      </c>
      <c r="I21" s="108">
        <f t="shared" si="0"/>
        <v>0</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0</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0</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0</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v>
      </c>
      <c r="R21" s="117">
        <f>S21-O21-P21-Q21</f>
        <v>0</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0</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0</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8">
        <f>N21+S21+W21</f>
        <v>0</v>
      </c>
      <c r="Y21" s="43"/>
    </row>
    <row r="22" spans="1:25" x14ac:dyDescent="0.25">
      <c r="A22" s="75" t="s">
        <v>568</v>
      </c>
      <c r="B22" s="75" t="s">
        <v>639</v>
      </c>
      <c r="C22" s="75"/>
      <c r="D22" s="75"/>
      <c r="E22" s="112">
        <f>E23</f>
        <v>1179.8241251392885</v>
      </c>
      <c r="F22" s="112">
        <f>F23</f>
        <v>6460.5929281409744</v>
      </c>
      <c r="G22" s="112">
        <f>G23</f>
        <v>65.873044203460552</v>
      </c>
      <c r="H22" s="112">
        <f>H23</f>
        <v>12.009117119443232</v>
      </c>
      <c r="I22" s="112">
        <f t="shared" si="0"/>
        <v>7718.2992146031665</v>
      </c>
      <c r="J22" s="112">
        <f t="shared" ref="J22:X22" si="3">J23</f>
        <v>0</v>
      </c>
      <c r="K22" s="112">
        <f t="shared" si="3"/>
        <v>0</v>
      </c>
      <c r="L22" s="112">
        <f t="shared" si="3"/>
        <v>0</v>
      </c>
      <c r="M22" s="112">
        <f t="shared" si="3"/>
        <v>0</v>
      </c>
      <c r="N22" s="112">
        <f t="shared" si="3"/>
        <v>7718.2992146031665</v>
      </c>
      <c r="O22" s="112">
        <f t="shared" si="3"/>
        <v>351.79066555264205</v>
      </c>
      <c r="P22" s="112">
        <f t="shared" si="3"/>
        <v>63.178294463525845</v>
      </c>
      <c r="Q22" s="112">
        <f t="shared" si="3"/>
        <v>0</v>
      </c>
      <c r="R22" s="112">
        <f t="shared" si="3"/>
        <v>-3.6410527959454839</v>
      </c>
      <c r="S22" s="112">
        <f t="shared" si="3"/>
        <v>411.32790722022241</v>
      </c>
      <c r="T22" s="112">
        <f t="shared" si="3"/>
        <v>0</v>
      </c>
      <c r="U22" s="112">
        <f t="shared" si="3"/>
        <v>0</v>
      </c>
      <c r="V22" s="112">
        <f t="shared" si="3"/>
        <v>0</v>
      </c>
      <c r="W22" s="112">
        <f t="shared" si="3"/>
        <v>0</v>
      </c>
      <c r="X22" s="112">
        <f t="shared" si="3"/>
        <v>8129.6271218233887</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1179.8241251392885</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6460.5929281409744</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65.873044203460552</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12.009117119443232</v>
      </c>
      <c r="I23" s="108">
        <f t="shared" si="0"/>
        <v>7718.2992146031665</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0</v>
      </c>
      <c r="N23" s="108">
        <f>M23+I23</f>
        <v>7718.2992146031665</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351.79066555264205</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63.178294463525845</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0</v>
      </c>
      <c r="R23" s="117">
        <f>S23-O23-P23-Q23</f>
        <v>-3.6410527959454839</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411.32790722022241</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0</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0</v>
      </c>
      <c r="V23" s="108">
        <f>W23-T23-U23</f>
        <v>0</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0</v>
      </c>
      <c r="X23" s="108">
        <f>N23+S23+W23</f>
        <v>8129.6271218233887</v>
      </c>
      <c r="Y23" s="43"/>
    </row>
    <row r="24" spans="1:25" x14ac:dyDescent="0.25">
      <c r="A24" s="75" t="s">
        <v>572</v>
      </c>
      <c r="B24" s="75" t="s">
        <v>150</v>
      </c>
      <c r="C24" s="75"/>
      <c r="D24" s="75"/>
      <c r="E24" s="112">
        <f>E25</f>
        <v>1749.9828964419012</v>
      </c>
      <c r="F24" s="112">
        <f>F25</f>
        <v>11795.395286943114</v>
      </c>
      <c r="G24" s="112">
        <f>G25</f>
        <v>157.09841512297476</v>
      </c>
      <c r="H24" s="112">
        <f>H25</f>
        <v>25.156914034639609</v>
      </c>
      <c r="I24" s="112">
        <f t="shared" si="0"/>
        <v>13727.63351254263</v>
      </c>
      <c r="J24" s="112">
        <f t="shared" ref="J24:X24" si="4">J25</f>
        <v>0</v>
      </c>
      <c r="K24" s="112">
        <f t="shared" si="4"/>
        <v>0</v>
      </c>
      <c r="L24" s="112">
        <f t="shared" si="4"/>
        <v>0</v>
      </c>
      <c r="M24" s="112">
        <f t="shared" si="4"/>
        <v>0</v>
      </c>
      <c r="N24" s="112">
        <f t="shared" si="4"/>
        <v>13727.63351254263</v>
      </c>
      <c r="O24" s="112">
        <f t="shared" si="4"/>
        <v>850.51813285567573</v>
      </c>
      <c r="P24" s="112">
        <f t="shared" si="4"/>
        <v>131.43419620158858</v>
      </c>
      <c r="Q24" s="112">
        <f t="shared" si="4"/>
        <v>0</v>
      </c>
      <c r="R24" s="112">
        <f t="shared" si="4"/>
        <v>-8.4457221134596807</v>
      </c>
      <c r="S24" s="112">
        <f t="shared" si="4"/>
        <v>973.50660694380463</v>
      </c>
      <c r="T24" s="112">
        <f t="shared" si="4"/>
        <v>0</v>
      </c>
      <c r="U24" s="112">
        <f t="shared" si="4"/>
        <v>0</v>
      </c>
      <c r="V24" s="112">
        <f t="shared" si="4"/>
        <v>0</v>
      </c>
      <c r="W24" s="112">
        <f t="shared" si="4"/>
        <v>0</v>
      </c>
      <c r="X24" s="112">
        <f t="shared" si="4"/>
        <v>14701.140119486436</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1749.9828964419012</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11795.395286943114</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157.09841512297476</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25.156914034639609</v>
      </c>
      <c r="I25" s="108">
        <f t="shared" si="0"/>
        <v>13727.63351254263</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0</v>
      </c>
      <c r="N25" s="108">
        <f>M25+I25</f>
        <v>13727.63351254263</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850.51813285567573</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131.43419620158858</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0</v>
      </c>
      <c r="R25" s="117">
        <f>S25-O25-P25-Q25</f>
        <v>-8.4457221134596807</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973.50660694380463</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0</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0</v>
      </c>
      <c r="V25" s="108">
        <f>W25-T25-U25</f>
        <v>0</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0</v>
      </c>
      <c r="X25" s="108">
        <f>N25+S25+W25</f>
        <v>14701.140119486436</v>
      </c>
    </row>
    <row r="26" spans="1:25" x14ac:dyDescent="0.25">
      <c r="A26" s="75" t="s">
        <v>566</v>
      </c>
      <c r="B26" s="75" t="s">
        <v>565</v>
      </c>
      <c r="C26" s="75"/>
      <c r="D26" s="75"/>
      <c r="E26" s="112">
        <f>E27</f>
        <v>514.30674549746061</v>
      </c>
      <c r="F26" s="112">
        <f>F27</f>
        <v>2860.1494164316687</v>
      </c>
      <c r="G26" s="112">
        <f>G27</f>
        <v>27.197820206734413</v>
      </c>
      <c r="H26" s="112">
        <f>H27</f>
        <v>4.5093854457011115</v>
      </c>
      <c r="I26" s="112">
        <f t="shared" si="0"/>
        <v>3406.1633675815647</v>
      </c>
      <c r="J26" s="112">
        <f t="shared" ref="J26:X26" si="5">J27</f>
        <v>0</v>
      </c>
      <c r="K26" s="112">
        <f t="shared" si="5"/>
        <v>0</v>
      </c>
      <c r="L26" s="112">
        <f t="shared" si="5"/>
        <v>0</v>
      </c>
      <c r="M26" s="112">
        <f t="shared" si="5"/>
        <v>0</v>
      </c>
      <c r="N26" s="112">
        <f t="shared" si="5"/>
        <v>3406.1633675815647</v>
      </c>
      <c r="O26" s="112">
        <f t="shared" si="5"/>
        <v>256.45530309193498</v>
      </c>
      <c r="P26" s="112">
        <f t="shared" si="5"/>
        <v>37.566607255178894</v>
      </c>
      <c r="Q26" s="112">
        <f t="shared" si="5"/>
        <v>0</v>
      </c>
      <c r="R26" s="112">
        <f t="shared" si="5"/>
        <v>8.5146882042863581E-6</v>
      </c>
      <c r="S26" s="112">
        <f t="shared" si="5"/>
        <v>294.02191886180208</v>
      </c>
      <c r="T26" s="112">
        <f t="shared" si="5"/>
        <v>0</v>
      </c>
      <c r="U26" s="112">
        <f t="shared" si="5"/>
        <v>0</v>
      </c>
      <c r="V26" s="112">
        <f t="shared" si="5"/>
        <v>0</v>
      </c>
      <c r="W26" s="112">
        <f t="shared" si="5"/>
        <v>0</v>
      </c>
      <c r="X26" s="112">
        <f t="shared" si="5"/>
        <v>3700.1852864433667</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514.30674549746061</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2860.1494164316687</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27.197820206734413</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4.5093854457011115</v>
      </c>
      <c r="I27" s="108">
        <f>(E27+F27+G27+H27)</f>
        <v>3406.1633675815647</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0</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0</v>
      </c>
      <c r="M27" s="108">
        <f>(J27+K27+L27)</f>
        <v>0</v>
      </c>
      <c r="N27" s="108">
        <f>(M27+I27)</f>
        <v>3406.1633675815647</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256.45530309193498</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37.566607255178894</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0</v>
      </c>
      <c r="R27" s="117">
        <f>(S27-O27-P27-Q27)</f>
        <v>8.5146882042863581E-6</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294.02191886180208</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0</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0</v>
      </c>
      <c r="V27" s="108">
        <f>(W27-T27-U27)</f>
        <v>0</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0</v>
      </c>
      <c r="X27" s="108">
        <f>(N27+S27+W27)</f>
        <v>3700.1852864433667</v>
      </c>
    </row>
    <row r="28" spans="1:25" x14ac:dyDescent="0.25">
      <c r="A28" s="75" t="s">
        <v>578</v>
      </c>
      <c r="B28" s="75" t="s">
        <v>640</v>
      </c>
      <c r="C28" s="75"/>
      <c r="D28" s="75"/>
      <c r="E28" s="112">
        <f>SUM(E29:E42)</f>
        <v>23.189385753038692</v>
      </c>
      <c r="F28" s="112">
        <f>SUM(F29:F42)</f>
        <v>204.64991373326316</v>
      </c>
      <c r="G28" s="112">
        <f>SUM(G29:G42)</f>
        <v>1.6096112571237</v>
      </c>
      <c r="H28" s="112">
        <f>SUM(H29:H42)</f>
        <v>0.1947203358738909</v>
      </c>
      <c r="I28" s="112">
        <f t="shared" ref="I28:I44" si="6">E28+F28+G28+H28</f>
        <v>229.64363107929944</v>
      </c>
      <c r="J28" s="112">
        <f t="shared" ref="J28:X28" si="7">SUM(J29:J42)</f>
        <v>0</v>
      </c>
      <c r="K28" s="112">
        <f t="shared" si="7"/>
        <v>0</v>
      </c>
      <c r="L28" s="112">
        <f t="shared" si="7"/>
        <v>0</v>
      </c>
      <c r="M28" s="112">
        <f t="shared" si="7"/>
        <v>0</v>
      </c>
      <c r="N28" s="112">
        <f t="shared" si="7"/>
        <v>229.64363107929944</v>
      </c>
      <c r="O28" s="112">
        <f t="shared" si="7"/>
        <v>13.945988737559793</v>
      </c>
      <c r="P28" s="112">
        <f t="shared" si="7"/>
        <v>1.7354209566227352</v>
      </c>
      <c r="Q28" s="112">
        <f t="shared" si="7"/>
        <v>0</v>
      </c>
      <c r="R28" s="112">
        <f t="shared" si="7"/>
        <v>-0.13145027090237082</v>
      </c>
      <c r="S28" s="112">
        <f t="shared" si="7"/>
        <v>15.549959423280157</v>
      </c>
      <c r="T28" s="112">
        <f t="shared" si="7"/>
        <v>0</v>
      </c>
      <c r="U28" s="112">
        <f t="shared" si="7"/>
        <v>0</v>
      </c>
      <c r="V28" s="112">
        <f t="shared" si="7"/>
        <v>0</v>
      </c>
      <c r="W28" s="112">
        <f t="shared" si="7"/>
        <v>0</v>
      </c>
      <c r="X28" s="112">
        <f t="shared" si="7"/>
        <v>245.19359050257958</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23.189385753038692</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204.64991373326316</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1.6096112571237</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0.1947203358738909</v>
      </c>
      <c r="I38" s="108">
        <f t="shared" si="6"/>
        <v>229.64363107929944</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229.64363107929944</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13.945988737559793</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1.7354209566227352</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-0.13145027090237082</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15.549959423280157</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245.19359050257958</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1345.788482418435</v>
      </c>
      <c r="F43" s="112">
        <f>F44</f>
        <v>4955.7486955528693</v>
      </c>
      <c r="G43" s="112">
        <f>G44</f>
        <v>28.82340933099778</v>
      </c>
      <c r="H43" s="112">
        <f>H44</f>
        <v>5.0085755861352155</v>
      </c>
      <c r="I43" s="112">
        <f t="shared" si="6"/>
        <v>6335.3691628884371</v>
      </c>
      <c r="J43" s="112">
        <f t="shared" ref="J43:X43" si="13">J44</f>
        <v>0</v>
      </c>
      <c r="K43" s="112">
        <f t="shared" si="13"/>
        <v>0</v>
      </c>
      <c r="L43" s="112">
        <f t="shared" si="13"/>
        <v>0</v>
      </c>
      <c r="M43" s="112">
        <f t="shared" si="13"/>
        <v>0</v>
      </c>
      <c r="N43" s="112">
        <f t="shared" si="13"/>
        <v>6335.3691628884371</v>
      </c>
      <c r="O43" s="112">
        <f t="shared" si="13"/>
        <v>1192.2317329800733</v>
      </c>
      <c r="P43" s="112">
        <f t="shared" si="13"/>
        <v>153.81422069831717</v>
      </c>
      <c r="Q43" s="112">
        <f t="shared" si="13"/>
        <v>0</v>
      </c>
      <c r="R43" s="112">
        <f t="shared" si="13"/>
        <v>-11.329050788661675</v>
      </c>
      <c r="S43" s="112">
        <f t="shared" si="13"/>
        <v>1334.7169028897288</v>
      </c>
      <c r="T43" s="112">
        <f t="shared" si="13"/>
        <v>0</v>
      </c>
      <c r="U43" s="112">
        <f t="shared" si="13"/>
        <v>0</v>
      </c>
      <c r="V43" s="112">
        <f t="shared" si="13"/>
        <v>0</v>
      </c>
      <c r="W43" s="112">
        <f t="shared" si="13"/>
        <v>0</v>
      </c>
      <c r="X43" s="112">
        <f t="shared" si="13"/>
        <v>7670.0860657781659</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1345.788482418435</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4955.7486955528693</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28.82340933099778</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5.0085755861352155</v>
      </c>
      <c r="I44" s="108">
        <f t="shared" si="6"/>
        <v>6335.3691628884371</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0</v>
      </c>
      <c r="N44" s="108">
        <f>M44+I44</f>
        <v>6335.3691628884371</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1192.2317329800733</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153.81422069831717</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0</v>
      </c>
      <c r="R44" s="108">
        <f>S44-O44-P44-Q44</f>
        <v>-11.329050788661675</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1334.7169028897288</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0</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0</v>
      </c>
      <c r="V44" s="108">
        <f>W44-T44-U44</f>
        <v>0</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0</v>
      </c>
      <c r="X44" s="108">
        <f>N44+S44+W44</f>
        <v>7670.0860657781659</v>
      </c>
    </row>
    <row r="45" spans="1:24" x14ac:dyDescent="0.25">
      <c r="A45" s="243"/>
      <c r="B45" s="244"/>
      <c r="C45" s="244"/>
      <c r="D45" s="244" t="s">
        <v>23</v>
      </c>
      <c r="E45" s="243">
        <f t="shared" ref="E45:W45" si="14">E43+E28+E26+E24+E22+E16+E11</f>
        <v>57060.24778374486</v>
      </c>
      <c r="F45" s="243">
        <f t="shared" si="14"/>
        <v>317321.97195335198</v>
      </c>
      <c r="G45" s="243">
        <f t="shared" si="14"/>
        <v>3017.4878285971822</v>
      </c>
      <c r="H45" s="243">
        <f t="shared" si="14"/>
        <v>500.29801656844847</v>
      </c>
      <c r="I45" s="243">
        <f t="shared" si="14"/>
        <v>377900.00558226247</v>
      </c>
      <c r="J45" s="243">
        <f t="shared" si="14"/>
        <v>0</v>
      </c>
      <c r="K45" s="243">
        <f t="shared" si="14"/>
        <v>0</v>
      </c>
      <c r="L45" s="243">
        <f t="shared" si="14"/>
        <v>0</v>
      </c>
      <c r="M45" s="243">
        <f t="shared" si="14"/>
        <v>0</v>
      </c>
      <c r="N45" s="243">
        <f t="shared" si="14"/>
        <v>377900.00558226247</v>
      </c>
      <c r="O45" s="243">
        <f t="shared" si="14"/>
        <v>28400.473751873833</v>
      </c>
      <c r="P45" s="243">
        <f t="shared" si="14"/>
        <v>4199.7103576546051</v>
      </c>
      <c r="Q45" s="243">
        <f t="shared" si="14"/>
        <v>0</v>
      </c>
      <c r="R45" s="243">
        <f t="shared" si="14"/>
        <v>-276.33751860116382</v>
      </c>
      <c r="S45" s="243">
        <f t="shared" si="14"/>
        <v>32323.846590927275</v>
      </c>
      <c r="T45" s="243">
        <f t="shared" si="14"/>
        <v>0</v>
      </c>
      <c r="U45" s="243">
        <f t="shared" si="14"/>
        <v>0</v>
      </c>
      <c r="V45" s="243">
        <f t="shared" si="14"/>
        <v>0</v>
      </c>
      <c r="W45" s="243">
        <f t="shared" si="14"/>
        <v>0</v>
      </c>
      <c r="X45" s="243">
        <f>N45+S45+W45</f>
        <v>410223.85217318975</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56536.551872000004</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314409.61499999999</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2989.7935160000002</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495.70631999999995</v>
      </c>
      <c r="I47" s="326">
        <f>E47+F47+G47+H47</f>
        <v>374431.66670799995</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0</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0</v>
      </c>
      <c r="M47" s="326">
        <f>J47+K47+L47</f>
        <v>0</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374431.65</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28191.538752</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4129.6103120000007</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0</v>
      </c>
      <c r="R47" s="326">
        <f>S47-O47-P47-Q47</f>
        <v>9.3600000036531128E-4</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32321.15</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0</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0</v>
      </c>
      <c r="V47" s="326">
        <f>W47-T47-U47</f>
        <v>0</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0</v>
      </c>
      <c r="X47" s="438">
        <f>N47+S47+W47</f>
        <v>406752.80000000005</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election activeCell="B39" sqref="B39"/>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U09352_3FF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09352</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329238.23032122193</v>
      </c>
      <c r="F39" s="328">
        <f t="shared" si="0"/>
        <v>28386.34618543863</v>
      </c>
      <c r="G39" s="328">
        <f t="shared" si="0"/>
        <v>0</v>
      </c>
      <c r="H39" s="328">
        <f t="shared" si="0"/>
        <v>357624.57650666055</v>
      </c>
      <c r="I39" s="328">
        <f t="shared" si="0"/>
        <v>352902.91061656253</v>
      </c>
      <c r="J39" s="328">
        <f t="shared" si="0"/>
        <v>29686.737832253202</v>
      </c>
      <c r="K39" s="328">
        <f t="shared" si="0"/>
        <v>0</v>
      </c>
      <c r="L39" s="328">
        <f t="shared" si="0"/>
        <v>382589.64844881574</v>
      </c>
      <c r="M39" s="328">
        <f t="shared" si="0"/>
        <v>344703.04259638581</v>
      </c>
      <c r="N39" s="328">
        <f t="shared" si="0"/>
        <v>30137.696246144184</v>
      </c>
      <c r="O39" s="328">
        <f t="shared" si="0"/>
        <v>0</v>
      </c>
      <c r="P39" s="328">
        <f t="shared" si="0"/>
        <v>374840.73884253</v>
      </c>
      <c r="Q39" s="328">
        <f t="shared" si="0"/>
        <v>336932.71039242629</v>
      </c>
      <c r="R39" s="328">
        <f t="shared" si="0"/>
        <v>28770.738768746058</v>
      </c>
      <c r="S39" s="328">
        <f t="shared" si="0"/>
        <v>0</v>
      </c>
      <c r="T39" s="328">
        <f t="shared" si="0"/>
        <v>365703.44916117232</v>
      </c>
      <c r="U39" s="328">
        <f t="shared" si="0"/>
        <v>352737.5647452437</v>
      </c>
      <c r="V39" s="328">
        <f t="shared" si="0"/>
        <v>29492.097445360101</v>
      </c>
      <c r="W39" s="328">
        <f t="shared" si="0"/>
        <v>0</v>
      </c>
      <c r="X39" s="328">
        <f t="shared" si="0"/>
        <v>382229.66219060379</v>
      </c>
      <c r="Y39" s="328">
        <f t="shared" si="0"/>
        <v>343302.89173436805</v>
      </c>
      <c r="Z39" s="328">
        <f t="shared" si="0"/>
        <v>29294.723295588436</v>
      </c>
      <c r="AA39" s="328">
        <f t="shared" si="0"/>
        <v>0</v>
      </c>
      <c r="AB39" s="328">
        <f t="shared" si="0"/>
        <v>372597.61502995651</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329238.23032122193</v>
      </c>
      <c r="F41" s="337">
        <f>F82*(1-Intrants_CahierDetermination!$G$14)</f>
        <v>28386.34618543863</v>
      </c>
      <c r="G41" s="337">
        <f>G82*(1-Intrants_CahierDetermination!$G$14)</f>
        <v>0</v>
      </c>
      <c r="H41" s="337">
        <f>H82*(1-Intrants_CahierDetermination!$G$14)</f>
        <v>357624.57650666055</v>
      </c>
      <c r="I41" s="337">
        <f>I82*(1-Intrants_CahierDetermination!$G$14)</f>
        <v>352902.91061656253</v>
      </c>
      <c r="J41" s="337">
        <f>J82*(1-Intrants_CahierDetermination!$G$14)</f>
        <v>29686.737832253202</v>
      </c>
      <c r="K41" s="337">
        <f>K82*(1-Intrants_CahierDetermination!$G$14)</f>
        <v>0</v>
      </c>
      <c r="L41" s="337">
        <f>L82*(1-Intrants_CahierDetermination!$G$14)</f>
        <v>382589.64844881574</v>
      </c>
      <c r="M41" s="337">
        <f>M82*(1-Intrants_CahierDetermination!$G$14)</f>
        <v>344703.04259638581</v>
      </c>
      <c r="N41" s="337">
        <f>N82*(1-Intrants_CahierDetermination!$G$14)</f>
        <v>30137.696246144184</v>
      </c>
      <c r="O41" s="337">
        <f>O82*(1-Intrants_CahierDetermination!$G$14)</f>
        <v>0</v>
      </c>
      <c r="P41" s="337">
        <f>P82*(1-Intrants_CahierDetermination!$G$14)</f>
        <v>374840.73884253</v>
      </c>
      <c r="Q41" s="337">
        <f>Q82*(1-Intrants_CahierDetermination!$G$14)</f>
        <v>336932.71039242629</v>
      </c>
      <c r="R41" s="337">
        <f>R82*(1-Intrants_CahierDetermination!$G$14)</f>
        <v>28770.738768746058</v>
      </c>
      <c r="S41" s="337">
        <f>S82*(1-Intrants_CahierDetermination!$G$14)</f>
        <v>0</v>
      </c>
      <c r="T41" s="337">
        <f>T82*(1-Intrants_CahierDetermination!$G$14)</f>
        <v>365703.44916117232</v>
      </c>
      <c r="U41" s="337">
        <f>U82*(1-Intrants_CahierDetermination!$G$14)</f>
        <v>352737.5647452437</v>
      </c>
      <c r="V41" s="337">
        <f>V82*(1-Intrants_CahierDetermination!$G$14)</f>
        <v>29492.097445360101</v>
      </c>
      <c r="W41" s="337">
        <f>W82*(1-Intrants_CahierDetermination!$G$14)</f>
        <v>0</v>
      </c>
      <c r="X41" s="337">
        <f>X82*(1-Intrants_CahierDetermination!$G$14)</f>
        <v>382229.66219060379</v>
      </c>
      <c r="Y41" s="337">
        <f>Y82*(1-Intrants_CahierDetermination!$G$14)</f>
        <v>343302.89173436805</v>
      </c>
      <c r="Z41" s="337">
        <f>Z82*(1-Intrants_CahierDetermination!$G$14)</f>
        <v>29294.723295588436</v>
      </c>
      <c r="AA41" s="337">
        <f>AA82*(1-Intrants_CahierDetermination!$G$14)</f>
        <v>0</v>
      </c>
      <c r="AB41" s="337">
        <f>AB82*(1-Intrants_CahierDetermination!$G$14)</f>
        <v>372597.61502995651</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0</v>
      </c>
      <c r="F44" s="328">
        <f t="shared" si="1"/>
        <v>0</v>
      </c>
      <c r="G44" s="328">
        <f t="shared" si="1"/>
        <v>0</v>
      </c>
      <c r="H44" s="328">
        <f t="shared" si="1"/>
        <v>0</v>
      </c>
      <c r="I44" s="328">
        <f t="shared" si="1"/>
        <v>0</v>
      </c>
      <c r="J44" s="328">
        <f t="shared" si="1"/>
        <v>0</v>
      </c>
      <c r="K44" s="328">
        <f t="shared" si="1"/>
        <v>0</v>
      </c>
      <c r="L44" s="328">
        <f t="shared" si="1"/>
        <v>0</v>
      </c>
      <c r="M44" s="328">
        <f t="shared" si="1"/>
        <v>0</v>
      </c>
      <c r="N44" s="328">
        <f t="shared" si="1"/>
        <v>0</v>
      </c>
      <c r="O44" s="328">
        <f t="shared" si="1"/>
        <v>0</v>
      </c>
      <c r="P44" s="328">
        <f t="shared" si="1"/>
        <v>0</v>
      </c>
      <c r="Q44" s="328">
        <f t="shared" si="1"/>
        <v>0</v>
      </c>
      <c r="R44" s="328">
        <f t="shared" si="1"/>
        <v>0</v>
      </c>
      <c r="S44" s="328">
        <f t="shared" si="1"/>
        <v>0</v>
      </c>
      <c r="T44" s="328">
        <f t="shared" si="1"/>
        <v>0</v>
      </c>
      <c r="U44" s="328">
        <f t="shared" si="1"/>
        <v>0</v>
      </c>
      <c r="V44" s="328">
        <f t="shared" si="1"/>
        <v>0</v>
      </c>
      <c r="W44" s="328">
        <f t="shared" si="1"/>
        <v>0</v>
      </c>
      <c r="X44" s="328">
        <f t="shared" si="1"/>
        <v>0</v>
      </c>
      <c r="Y44" s="328">
        <f t="shared" si="1"/>
        <v>0</v>
      </c>
      <c r="Z44" s="328">
        <f t="shared" si="1"/>
        <v>0</v>
      </c>
      <c r="AA44" s="328">
        <f t="shared" si="1"/>
        <v>0</v>
      </c>
      <c r="AB44" s="328">
        <f t="shared" si="1"/>
        <v>0</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0</v>
      </c>
      <c r="R46" s="337">
        <f>R87*(1-Intrants_CahierDetermination!$G$14)</f>
        <v>0</v>
      </c>
      <c r="S46" s="337">
        <f>S87*(1-Intrants_CahierDetermination!$G$14)</f>
        <v>0</v>
      </c>
      <c r="T46" s="337">
        <f>T87*(1-Intrants_CahierDetermination!$G$14)</f>
        <v>0</v>
      </c>
      <c r="U46" s="337">
        <f>U87*(1-Intrants_CahierDetermination!$G$14)</f>
        <v>0</v>
      </c>
      <c r="V46" s="337">
        <f>V87*(1-Intrants_CahierDetermination!$G$14)</f>
        <v>0</v>
      </c>
      <c r="W46" s="337">
        <f>W87*(1-Intrants_CahierDetermination!$G$14)</f>
        <v>0</v>
      </c>
      <c r="X46" s="337">
        <f>X87*(1-Intrants_CahierDetermination!$G$14)</f>
        <v>0</v>
      </c>
      <c r="Y46" s="337">
        <f>Y87*(1-Intrants_CahierDetermination!$G$14)</f>
        <v>0</v>
      </c>
      <c r="Z46" s="337">
        <f>Z87*(1-Intrants_CahierDetermination!$G$14)</f>
        <v>0</v>
      </c>
      <c r="AA46" s="337">
        <f>AA87*(1-Intrants_CahierDetermination!$G$14)</f>
        <v>0</v>
      </c>
      <c r="AB46" s="337">
        <f>AB87*(1-Intrants_CahierDetermination!$G$14)</f>
        <v>0</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0</v>
      </c>
      <c r="F49" s="337">
        <f>F90*(1-Intrants_CahierDetermination!$G$14)</f>
        <v>0</v>
      </c>
      <c r="G49" s="337">
        <f>G90*(1-Intrants_CahierDetermination!$G$14)</f>
        <v>0</v>
      </c>
      <c r="H49" s="337">
        <f>H90*(1-Intrants_CahierDetermination!$G$14)</f>
        <v>0</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0</v>
      </c>
      <c r="V49" s="337">
        <f>V90*(1-Intrants_CahierDetermination!$G$14)</f>
        <v>0</v>
      </c>
      <c r="W49" s="337">
        <f>W90*(1-Intrants_CahierDetermination!$G$14)</f>
        <v>0</v>
      </c>
      <c r="X49" s="337">
        <f>X90*(1-Intrants_CahierDetermination!$G$14)</f>
        <v>0</v>
      </c>
      <c r="Y49" s="337">
        <f>Y90*(1-Intrants_CahierDetermination!$G$14)</f>
        <v>0</v>
      </c>
      <c r="Z49" s="337">
        <f>Z90*(1-Intrants_CahierDetermination!$G$14)</f>
        <v>0</v>
      </c>
      <c r="AA49" s="337">
        <f>AA90*(1-Intrants_CahierDetermination!$G$14)</f>
        <v>0</v>
      </c>
      <c r="AB49" s="337">
        <f>AB90*(1-Intrants_CahierDetermination!$G$14)</f>
        <v>0</v>
      </c>
    </row>
    <row r="50" spans="1:28" x14ac:dyDescent="0.25">
      <c r="A50" s="331" t="s">
        <v>568</v>
      </c>
      <c r="B50" s="339" t="s">
        <v>639</v>
      </c>
      <c r="C50" s="330"/>
      <c r="D50" s="329"/>
      <c r="E50" s="328">
        <f t="shared" ref="E50:AB50" si="2">E51</f>
        <v>3422.8373842141932</v>
      </c>
      <c r="F50" s="328">
        <f t="shared" si="2"/>
        <v>85.156077284224054</v>
      </c>
      <c r="G50" s="328">
        <f t="shared" si="2"/>
        <v>0</v>
      </c>
      <c r="H50" s="328">
        <f t="shared" si="2"/>
        <v>3507.9934614984172</v>
      </c>
      <c r="I50" s="328">
        <f t="shared" si="2"/>
        <v>4562.7051503617886</v>
      </c>
      <c r="J50" s="328">
        <f t="shared" si="2"/>
        <v>238.56590725536122</v>
      </c>
      <c r="K50" s="328">
        <f t="shared" si="2"/>
        <v>0</v>
      </c>
      <c r="L50" s="328">
        <f t="shared" si="2"/>
        <v>4801.2710576171494</v>
      </c>
      <c r="M50" s="328">
        <f t="shared" si="2"/>
        <v>15776.969879320217</v>
      </c>
      <c r="N50" s="328">
        <f t="shared" si="2"/>
        <v>852.19734326416756</v>
      </c>
      <c r="O50" s="328">
        <f t="shared" si="2"/>
        <v>0</v>
      </c>
      <c r="P50" s="328">
        <f t="shared" si="2"/>
        <v>16629.167222584383</v>
      </c>
      <c r="Q50" s="328">
        <f t="shared" si="2"/>
        <v>14474.792274235711</v>
      </c>
      <c r="R50" s="328">
        <f t="shared" si="2"/>
        <v>880.72020829735925</v>
      </c>
      <c r="S50" s="328">
        <f t="shared" si="2"/>
        <v>0</v>
      </c>
      <c r="T50" s="328">
        <f t="shared" si="2"/>
        <v>15355.512482533071</v>
      </c>
      <c r="U50" s="328">
        <f t="shared" si="2"/>
        <v>0</v>
      </c>
      <c r="V50" s="328">
        <f t="shared" si="2"/>
        <v>0</v>
      </c>
      <c r="W50" s="328">
        <f t="shared" si="2"/>
        <v>0</v>
      </c>
      <c r="X50" s="328">
        <f t="shared" si="2"/>
        <v>0</v>
      </c>
      <c r="Y50" s="328">
        <f t="shared" si="2"/>
        <v>7647.4609376263825</v>
      </c>
      <c r="Z50" s="328">
        <f t="shared" si="2"/>
        <v>411.32790722022241</v>
      </c>
      <c r="AA50" s="328">
        <f t="shared" si="2"/>
        <v>0</v>
      </c>
      <c r="AB50" s="328">
        <f t="shared" si="2"/>
        <v>8058.7888448466047</v>
      </c>
    </row>
    <row r="51" spans="1:28" x14ac:dyDescent="0.25">
      <c r="A51" s="334"/>
      <c r="B51" s="341"/>
      <c r="C51" s="338" t="s">
        <v>567</v>
      </c>
      <c r="D51" s="327" t="s">
        <v>148</v>
      </c>
      <c r="E51" s="337">
        <f>E92*(1-Intrants_CahierDetermination!$G$14)</f>
        <v>3422.8373842141932</v>
      </c>
      <c r="F51" s="337">
        <f>F92*(1-Intrants_CahierDetermination!$G$14)</f>
        <v>85.156077284224054</v>
      </c>
      <c r="G51" s="337">
        <f>G92*(1-Intrants_CahierDetermination!$G$14)</f>
        <v>0</v>
      </c>
      <c r="H51" s="337">
        <f>H92*(1-Intrants_CahierDetermination!$G$14)</f>
        <v>3507.9934614984172</v>
      </c>
      <c r="I51" s="337">
        <f>I92*(1-Intrants_CahierDetermination!$G$14)</f>
        <v>4562.7051503617886</v>
      </c>
      <c r="J51" s="337">
        <f>J92*(1-Intrants_CahierDetermination!$G$14)</f>
        <v>238.56590725536122</v>
      </c>
      <c r="K51" s="337">
        <f>K92*(1-Intrants_CahierDetermination!$G$14)</f>
        <v>0</v>
      </c>
      <c r="L51" s="337">
        <f>L92*(1-Intrants_CahierDetermination!$G$14)</f>
        <v>4801.2710576171494</v>
      </c>
      <c r="M51" s="337">
        <f>M92*(1-Intrants_CahierDetermination!$G$14)</f>
        <v>15776.969879320217</v>
      </c>
      <c r="N51" s="337">
        <f>N92*(1-Intrants_CahierDetermination!$G$14)</f>
        <v>852.19734326416756</v>
      </c>
      <c r="O51" s="337">
        <f>O92*(1-Intrants_CahierDetermination!$G$14)</f>
        <v>0</v>
      </c>
      <c r="P51" s="337">
        <f>P92*(1-Intrants_CahierDetermination!$G$14)</f>
        <v>16629.167222584383</v>
      </c>
      <c r="Q51" s="337">
        <f>Q92*(1-Intrants_CahierDetermination!$G$14)</f>
        <v>14474.792274235711</v>
      </c>
      <c r="R51" s="337">
        <f>R92*(1-Intrants_CahierDetermination!$G$14)</f>
        <v>880.72020829735925</v>
      </c>
      <c r="S51" s="337">
        <f>S92*(1-Intrants_CahierDetermination!$G$14)</f>
        <v>0</v>
      </c>
      <c r="T51" s="337">
        <f>T92*(1-Intrants_CahierDetermination!$G$14)</f>
        <v>15355.512482533071</v>
      </c>
      <c r="U51" s="337">
        <f>U92*(1-Intrants_CahierDetermination!$G$14)</f>
        <v>0</v>
      </c>
      <c r="V51" s="337">
        <f>V92*(1-Intrants_CahierDetermination!$G$14)</f>
        <v>0</v>
      </c>
      <c r="W51" s="337">
        <f>W92*(1-Intrants_CahierDetermination!$G$14)</f>
        <v>0</v>
      </c>
      <c r="X51" s="337">
        <f>X92*(1-Intrants_CahierDetermination!$G$14)</f>
        <v>0</v>
      </c>
      <c r="Y51" s="337">
        <f>Y92*(1-Intrants_CahierDetermination!$G$14)</f>
        <v>7647.4609376263825</v>
      </c>
      <c r="Z51" s="337">
        <f>Z92*(1-Intrants_CahierDetermination!$G$14)</f>
        <v>411.32790722022241</v>
      </c>
      <c r="AA51" s="337">
        <f>AA92*(1-Intrants_CahierDetermination!$G$14)</f>
        <v>0</v>
      </c>
      <c r="AB51" s="337">
        <f>AB92*(1-Intrants_CahierDetermination!$G$14)</f>
        <v>8058.7888448466047</v>
      </c>
    </row>
    <row r="52" spans="1:28" x14ac:dyDescent="0.25">
      <c r="A52" s="331" t="s">
        <v>572</v>
      </c>
      <c r="B52" s="339" t="s">
        <v>150</v>
      </c>
      <c r="C52" s="330"/>
      <c r="D52" s="329"/>
      <c r="E52" s="328">
        <f t="shared" ref="E52:AB52" si="3">E53</f>
        <v>30311.461239507225</v>
      </c>
      <c r="F52" s="328">
        <f t="shared" si="3"/>
        <v>2484.5761613091131</v>
      </c>
      <c r="G52" s="328">
        <f t="shared" si="3"/>
        <v>0</v>
      </c>
      <c r="H52" s="328">
        <f t="shared" si="3"/>
        <v>32796.037400816334</v>
      </c>
      <c r="I52" s="328">
        <f t="shared" si="3"/>
        <v>5904.1935506976897</v>
      </c>
      <c r="J52" s="328">
        <f t="shared" si="3"/>
        <v>198.26429077874334</v>
      </c>
      <c r="K52" s="328">
        <f t="shared" si="3"/>
        <v>0</v>
      </c>
      <c r="L52" s="328">
        <f t="shared" si="3"/>
        <v>6102.4578414764328</v>
      </c>
      <c r="M52" s="328">
        <f t="shared" si="3"/>
        <v>5808.8094886343906</v>
      </c>
      <c r="N52" s="328">
        <f t="shared" si="3"/>
        <v>176.22558810331847</v>
      </c>
      <c r="O52" s="328">
        <f t="shared" si="3"/>
        <v>0</v>
      </c>
      <c r="P52" s="328">
        <f t="shared" si="3"/>
        <v>5985.0350767377095</v>
      </c>
      <c r="Q52" s="328">
        <f t="shared" si="3"/>
        <v>13479.835619541635</v>
      </c>
      <c r="R52" s="328">
        <f t="shared" si="3"/>
        <v>858.04576843568282</v>
      </c>
      <c r="S52" s="328">
        <f t="shared" si="3"/>
        <v>0</v>
      </c>
      <c r="T52" s="328">
        <f t="shared" si="3"/>
        <v>14337.881387977317</v>
      </c>
      <c r="U52" s="328">
        <f t="shared" si="3"/>
        <v>12503.909833017931</v>
      </c>
      <c r="V52" s="328">
        <f t="shared" si="3"/>
        <v>1150.4212260921654</v>
      </c>
      <c r="W52" s="328">
        <f t="shared" si="3"/>
        <v>0</v>
      </c>
      <c r="X52" s="328">
        <f t="shared" si="3"/>
        <v>13654.331059110096</v>
      </c>
      <c r="Y52" s="328">
        <f t="shared" si="3"/>
        <v>13601.641946279775</v>
      </c>
      <c r="Z52" s="328">
        <f t="shared" si="3"/>
        <v>973.50660694380463</v>
      </c>
      <c r="AA52" s="328">
        <f t="shared" si="3"/>
        <v>0</v>
      </c>
      <c r="AB52" s="328">
        <f t="shared" si="3"/>
        <v>14575.14855322358</v>
      </c>
    </row>
    <row r="53" spans="1:28" x14ac:dyDescent="0.25">
      <c r="A53" s="334"/>
      <c r="B53" s="341"/>
      <c r="C53" s="338" t="s">
        <v>571</v>
      </c>
      <c r="D53" s="327" t="s">
        <v>150</v>
      </c>
      <c r="E53" s="337">
        <f>E94*(1-Intrants_CahierDetermination!$G$14)</f>
        <v>30311.461239507225</v>
      </c>
      <c r="F53" s="337">
        <f>F94*(1-Intrants_CahierDetermination!$G$14)</f>
        <v>2484.5761613091131</v>
      </c>
      <c r="G53" s="337">
        <f>G94*(1-Intrants_CahierDetermination!$G$14)</f>
        <v>0</v>
      </c>
      <c r="H53" s="337">
        <f>H94*(1-Intrants_CahierDetermination!$G$14)</f>
        <v>32796.037400816334</v>
      </c>
      <c r="I53" s="337">
        <f>I94*(1-Intrants_CahierDetermination!$G$14)</f>
        <v>5904.1935506976897</v>
      </c>
      <c r="J53" s="337">
        <f>J94*(1-Intrants_CahierDetermination!$G$14)</f>
        <v>198.26429077874334</v>
      </c>
      <c r="K53" s="337">
        <f>K94*(1-Intrants_CahierDetermination!$G$14)</f>
        <v>0</v>
      </c>
      <c r="L53" s="337">
        <f>L94*(1-Intrants_CahierDetermination!$G$14)</f>
        <v>6102.4578414764328</v>
      </c>
      <c r="M53" s="337">
        <f>M94*(1-Intrants_CahierDetermination!$G$14)</f>
        <v>5808.8094886343906</v>
      </c>
      <c r="N53" s="337">
        <f>N94*(1-Intrants_CahierDetermination!$G$14)</f>
        <v>176.22558810331847</v>
      </c>
      <c r="O53" s="337">
        <f>O94*(1-Intrants_CahierDetermination!$G$14)</f>
        <v>0</v>
      </c>
      <c r="P53" s="337">
        <f>P94*(1-Intrants_CahierDetermination!$G$14)</f>
        <v>5985.0350767377095</v>
      </c>
      <c r="Q53" s="337">
        <f>Q94*(1-Intrants_CahierDetermination!$G$14)</f>
        <v>13479.835619541635</v>
      </c>
      <c r="R53" s="337">
        <f>R94*(1-Intrants_CahierDetermination!$G$14)</f>
        <v>858.04576843568282</v>
      </c>
      <c r="S53" s="337">
        <f>S94*(1-Intrants_CahierDetermination!$G$14)</f>
        <v>0</v>
      </c>
      <c r="T53" s="337">
        <f>T94*(1-Intrants_CahierDetermination!$G$14)</f>
        <v>14337.881387977317</v>
      </c>
      <c r="U53" s="337">
        <f>U94*(1-Intrants_CahierDetermination!$G$14)</f>
        <v>12503.909833017931</v>
      </c>
      <c r="V53" s="337">
        <f>V94*(1-Intrants_CahierDetermination!$G$14)</f>
        <v>1150.4212260921654</v>
      </c>
      <c r="W53" s="337">
        <f>W94*(1-Intrants_CahierDetermination!$G$14)</f>
        <v>0</v>
      </c>
      <c r="X53" s="337">
        <f>X94*(1-Intrants_CahierDetermination!$G$14)</f>
        <v>13654.331059110096</v>
      </c>
      <c r="Y53" s="337">
        <f>Y94*(1-Intrants_CahierDetermination!$G$14)</f>
        <v>13601.641946279775</v>
      </c>
      <c r="Z53" s="337">
        <f>Z94*(1-Intrants_CahierDetermination!$G$14)</f>
        <v>973.50660694380463</v>
      </c>
      <c r="AA53" s="337">
        <f>AA94*(1-Intrants_CahierDetermination!$G$14)</f>
        <v>0</v>
      </c>
      <c r="AB53" s="337">
        <f>AB94*(1-Intrants_CahierDetermination!$G$14)</f>
        <v>14575.14855322358</v>
      </c>
    </row>
    <row r="54" spans="1:28" x14ac:dyDescent="0.25">
      <c r="A54" s="331" t="s">
        <v>566</v>
      </c>
      <c r="B54" s="340" t="s">
        <v>565</v>
      </c>
      <c r="C54" s="330"/>
      <c r="D54" s="329"/>
      <c r="E54" s="328">
        <f t="shared" ref="E54:AB54" si="4">E55</f>
        <v>3374.9016410290524</v>
      </c>
      <c r="F54" s="328">
        <f t="shared" si="4"/>
        <v>291.32338014083535</v>
      </c>
      <c r="G54" s="328">
        <f t="shared" si="4"/>
        <v>0</v>
      </c>
      <c r="H54" s="328">
        <f t="shared" si="4"/>
        <v>3666.2250211698879</v>
      </c>
      <c r="I54" s="328">
        <f t="shared" si="4"/>
        <v>3374.9016228208861</v>
      </c>
      <c r="J54" s="328">
        <f t="shared" si="4"/>
        <v>291.32338103302914</v>
      </c>
      <c r="K54" s="328">
        <f t="shared" si="4"/>
        <v>0</v>
      </c>
      <c r="L54" s="328">
        <f t="shared" si="4"/>
        <v>3666.225003853915</v>
      </c>
      <c r="M54" s="328">
        <f t="shared" si="4"/>
        <v>3374.9016682118145</v>
      </c>
      <c r="N54" s="328">
        <f t="shared" si="4"/>
        <v>291.32338050356105</v>
      </c>
      <c r="O54" s="328">
        <f t="shared" si="4"/>
        <v>0</v>
      </c>
      <c r="P54" s="328">
        <f t="shared" si="4"/>
        <v>3666.2250487153751</v>
      </c>
      <c r="Q54" s="328">
        <f t="shared" si="4"/>
        <v>3374.9016526572805</v>
      </c>
      <c r="R54" s="328">
        <f t="shared" si="4"/>
        <v>291.32337844526671</v>
      </c>
      <c r="S54" s="328">
        <f t="shared" si="4"/>
        <v>0</v>
      </c>
      <c r="T54" s="328">
        <f t="shared" si="4"/>
        <v>3666.2250311025468</v>
      </c>
      <c r="U54" s="328">
        <f t="shared" si="4"/>
        <v>3374.9016483291139</v>
      </c>
      <c r="V54" s="328">
        <f t="shared" si="4"/>
        <v>291.32338359709848</v>
      </c>
      <c r="W54" s="328">
        <f t="shared" si="4"/>
        <v>0</v>
      </c>
      <c r="X54" s="328">
        <f t="shared" si="4"/>
        <v>3666.2250319262125</v>
      </c>
      <c r="Y54" s="328">
        <f t="shared" si="4"/>
        <v>3374.9016466096296</v>
      </c>
      <c r="Z54" s="328">
        <f t="shared" si="4"/>
        <v>291.32338074395818</v>
      </c>
      <c r="AA54" s="328">
        <f t="shared" si="4"/>
        <v>0</v>
      </c>
      <c r="AB54" s="328">
        <f t="shared" si="4"/>
        <v>3666.2250273535883</v>
      </c>
    </row>
    <row r="55" spans="1:28" x14ac:dyDescent="0.25">
      <c r="A55" s="334"/>
      <c r="B55" s="341"/>
      <c r="C55" s="338" t="s">
        <v>566</v>
      </c>
      <c r="D55" s="327" t="s">
        <v>565</v>
      </c>
      <c r="E55" s="337">
        <f>E115*Intrants_CahierDetermination!$G$14</f>
        <v>3374.9016410290524</v>
      </c>
      <c r="F55" s="337">
        <f>F115*Intrants_CahierDetermination!$G$14</f>
        <v>291.32338014083535</v>
      </c>
      <c r="G55" s="337">
        <f>G115*Intrants_CahierDetermination!$G$14</f>
        <v>0</v>
      </c>
      <c r="H55" s="337">
        <f>H115*Intrants_CahierDetermination!$G$14</f>
        <v>3666.2250211698879</v>
      </c>
      <c r="I55" s="337">
        <f>I115*Intrants_CahierDetermination!$G$14</f>
        <v>3374.9016228208861</v>
      </c>
      <c r="J55" s="337">
        <f>J115*Intrants_CahierDetermination!$G$14</f>
        <v>291.32338103302914</v>
      </c>
      <c r="K55" s="337">
        <f>K115*Intrants_CahierDetermination!$G$14</f>
        <v>0</v>
      </c>
      <c r="L55" s="337">
        <f>L115*Intrants_CahierDetermination!$G$14</f>
        <v>3666.225003853915</v>
      </c>
      <c r="M55" s="337">
        <f>M115*Intrants_CahierDetermination!$G$14</f>
        <v>3374.9016682118145</v>
      </c>
      <c r="N55" s="337">
        <f>N115*Intrants_CahierDetermination!$G$14</f>
        <v>291.32338050356105</v>
      </c>
      <c r="O55" s="337">
        <f>O115*Intrants_CahierDetermination!$G$14</f>
        <v>0</v>
      </c>
      <c r="P55" s="337">
        <f>P115*Intrants_CahierDetermination!$G$14</f>
        <v>3666.2250487153751</v>
      </c>
      <c r="Q55" s="337">
        <f>Q115*Intrants_CahierDetermination!$G$14</f>
        <v>3374.9016526572805</v>
      </c>
      <c r="R55" s="337">
        <f>R115*Intrants_CahierDetermination!$G$14</f>
        <v>291.32337844526671</v>
      </c>
      <c r="S55" s="337">
        <f>S115*Intrants_CahierDetermination!$G$14</f>
        <v>0</v>
      </c>
      <c r="T55" s="337">
        <f>T115*Intrants_CahierDetermination!$G$14</f>
        <v>3666.2250311025468</v>
      </c>
      <c r="U55" s="337">
        <f>U115*Intrants_CahierDetermination!$G$14</f>
        <v>3374.9016483291139</v>
      </c>
      <c r="V55" s="337">
        <f>V115*Intrants_CahierDetermination!$G$14</f>
        <v>291.32338359709848</v>
      </c>
      <c r="W55" s="337">
        <f>W115*Intrants_CahierDetermination!$G$14</f>
        <v>0</v>
      </c>
      <c r="X55" s="337">
        <f>X115*Intrants_CahierDetermination!$G$14</f>
        <v>3666.2250319262125</v>
      </c>
      <c r="Y55" s="337">
        <f>Y115*Intrants_CahierDetermination!$G$14</f>
        <v>3374.9016466096296</v>
      </c>
      <c r="Z55" s="337">
        <f>Z115*Intrants_CahierDetermination!$G$14</f>
        <v>291.32338074395818</v>
      </c>
      <c r="AA55" s="337">
        <f>AA115*Intrants_CahierDetermination!$G$14</f>
        <v>0</v>
      </c>
      <c r="AB55" s="337">
        <f>AB115*Intrants_CahierDetermination!$G$14</f>
        <v>3666.2250273535883</v>
      </c>
    </row>
    <row r="56" spans="1:28" x14ac:dyDescent="0.25">
      <c r="A56" s="339" t="s">
        <v>578</v>
      </c>
      <c r="B56" s="339" t="s">
        <v>640</v>
      </c>
      <c r="C56" s="330"/>
      <c r="D56" s="329"/>
      <c r="E56" s="328">
        <f t="shared" ref="E56:AB56" si="5">SUM(E57:E70)</f>
        <v>1137.6798918865206</v>
      </c>
      <c r="F56" s="328">
        <f t="shared" si="5"/>
        <v>77.749797116400785</v>
      </c>
      <c r="G56" s="328">
        <f t="shared" si="5"/>
        <v>0</v>
      </c>
      <c r="H56" s="328">
        <f t="shared" si="5"/>
        <v>1215.4296890029214</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227.53597837730413</v>
      </c>
      <c r="Z56" s="328">
        <f t="shared" si="5"/>
        <v>15.549959423280157</v>
      </c>
      <c r="AA56" s="328">
        <f t="shared" si="5"/>
        <v>0</v>
      </c>
      <c r="AB56" s="328">
        <f t="shared" si="5"/>
        <v>243.08593780058428</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1137.6798918865206</v>
      </c>
      <c r="F66" s="337">
        <f>F107*(1-Intrants_CahierDetermination!$G$14)</f>
        <v>77.749797116400785</v>
      </c>
      <c r="G66" s="337">
        <f>G107*(1-Intrants_CahierDetermination!$G$14)</f>
        <v>0</v>
      </c>
      <c r="H66" s="337">
        <f>H107*(1-Intrants_CahierDetermination!$G$14)</f>
        <v>1215.4296890029214</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227.53597837730413</v>
      </c>
      <c r="Z66" s="337">
        <f>Z107*(1-Intrants_CahierDetermination!$G$14)</f>
        <v>15.549959423280157</v>
      </c>
      <c r="AA66" s="337">
        <f>AA107*(1-Intrants_CahierDetermination!$G$14)</f>
        <v>0</v>
      </c>
      <c r="AB66" s="337">
        <f>AB107*(1-Intrants_CahierDetermination!$G$14)</f>
        <v>243.08593780058428</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6946.5445606347703</v>
      </c>
      <c r="F71" s="328">
        <f t="shared" si="6"/>
        <v>995.99638460619633</v>
      </c>
      <c r="G71" s="328">
        <f t="shared" si="6"/>
        <v>0</v>
      </c>
      <c r="H71" s="328">
        <f t="shared" si="6"/>
        <v>7942.5409452409667</v>
      </c>
      <c r="I71" s="328">
        <f t="shared" si="6"/>
        <v>7686.9420779285601</v>
      </c>
      <c r="J71" s="328">
        <f t="shared" si="6"/>
        <v>1906.2566735603457</v>
      </c>
      <c r="K71" s="328">
        <f t="shared" si="6"/>
        <v>0</v>
      </c>
      <c r="L71" s="328">
        <f t="shared" si="6"/>
        <v>9593.1987514889061</v>
      </c>
      <c r="M71" s="328">
        <f t="shared" si="6"/>
        <v>4767.9344217587204</v>
      </c>
      <c r="N71" s="328">
        <f t="shared" si="6"/>
        <v>863.70546812311397</v>
      </c>
      <c r="O71" s="328">
        <f t="shared" si="6"/>
        <v>0</v>
      </c>
      <c r="P71" s="328">
        <f t="shared" si="6"/>
        <v>5631.6398898818343</v>
      </c>
      <c r="Q71" s="328">
        <f t="shared" si="6"/>
        <v>6169.4163897375611</v>
      </c>
      <c r="R71" s="328">
        <f t="shared" si="6"/>
        <v>1520.3196738545666</v>
      </c>
      <c r="S71" s="328">
        <f t="shared" si="6"/>
        <v>0</v>
      </c>
      <c r="T71" s="328">
        <f t="shared" si="6"/>
        <v>7689.7360635921277</v>
      </c>
      <c r="U71" s="328">
        <f t="shared" si="6"/>
        <v>5815.279621815188</v>
      </c>
      <c r="V71" s="328">
        <f t="shared" si="6"/>
        <v>1387.3063143044212</v>
      </c>
      <c r="W71" s="328">
        <f t="shared" si="6"/>
        <v>0</v>
      </c>
      <c r="X71" s="328">
        <f t="shared" si="6"/>
        <v>7202.585936119609</v>
      </c>
      <c r="Y71" s="328">
        <f t="shared" si="6"/>
        <v>6277.2234143749592</v>
      </c>
      <c r="Z71" s="328">
        <f t="shared" si="6"/>
        <v>1334.7169028897288</v>
      </c>
      <c r="AA71" s="328">
        <f t="shared" si="6"/>
        <v>0</v>
      </c>
      <c r="AB71" s="328">
        <f t="shared" si="6"/>
        <v>7611.9403172646871</v>
      </c>
    </row>
    <row r="72" spans="1:28" x14ac:dyDescent="0.25">
      <c r="A72" s="334"/>
      <c r="B72" s="335"/>
      <c r="C72" s="338" t="s">
        <v>575</v>
      </c>
      <c r="D72" s="327" t="s">
        <v>152</v>
      </c>
      <c r="E72" s="337">
        <f>E113*(1-Intrants_CahierDetermination!$G$14)</f>
        <v>6946.5445606347703</v>
      </c>
      <c r="F72" s="337">
        <f>F113*(1-Intrants_CahierDetermination!$G$14)</f>
        <v>995.99638460619633</v>
      </c>
      <c r="G72" s="337">
        <f>G113*(1-Intrants_CahierDetermination!$G$14)</f>
        <v>0</v>
      </c>
      <c r="H72" s="337">
        <f>H113*(1-Intrants_CahierDetermination!$G$14)</f>
        <v>7942.5409452409667</v>
      </c>
      <c r="I72" s="337">
        <f>I113*(1-Intrants_CahierDetermination!$G$14)</f>
        <v>7686.9420779285601</v>
      </c>
      <c r="J72" s="337">
        <f>J113*(1-Intrants_CahierDetermination!$G$14)</f>
        <v>1906.2566735603457</v>
      </c>
      <c r="K72" s="337">
        <f>K113*(1-Intrants_CahierDetermination!$G$14)</f>
        <v>0</v>
      </c>
      <c r="L72" s="337">
        <f>L113*(1-Intrants_CahierDetermination!$G$14)</f>
        <v>9593.1987514889061</v>
      </c>
      <c r="M72" s="337">
        <f>M113*(1-Intrants_CahierDetermination!$G$14)</f>
        <v>4767.9344217587204</v>
      </c>
      <c r="N72" s="337">
        <f>N113*(1-Intrants_CahierDetermination!$G$14)</f>
        <v>863.70546812311397</v>
      </c>
      <c r="O72" s="337">
        <f>O113*(1-Intrants_CahierDetermination!$G$14)</f>
        <v>0</v>
      </c>
      <c r="P72" s="337">
        <f>P113*(1-Intrants_CahierDetermination!$G$14)</f>
        <v>5631.6398898818343</v>
      </c>
      <c r="Q72" s="337">
        <f>Q113*(1-Intrants_CahierDetermination!$G$14)</f>
        <v>6169.4163897375611</v>
      </c>
      <c r="R72" s="337">
        <f>R113*(1-Intrants_CahierDetermination!$G$14)</f>
        <v>1520.3196738545666</v>
      </c>
      <c r="S72" s="337">
        <f>S113*(1-Intrants_CahierDetermination!$G$14)</f>
        <v>0</v>
      </c>
      <c r="T72" s="337">
        <f>T113*(1-Intrants_CahierDetermination!$G$14)</f>
        <v>7689.7360635921277</v>
      </c>
      <c r="U72" s="337">
        <f>U113*(1-Intrants_CahierDetermination!$G$14)</f>
        <v>5815.279621815188</v>
      </c>
      <c r="V72" s="337">
        <f>V113*(1-Intrants_CahierDetermination!$G$14)</f>
        <v>1387.3063143044212</v>
      </c>
      <c r="W72" s="337">
        <f>W113*(1-Intrants_CahierDetermination!$G$14)</f>
        <v>0</v>
      </c>
      <c r="X72" s="337">
        <f>X113*(1-Intrants_CahierDetermination!$G$14)</f>
        <v>7202.585936119609</v>
      </c>
      <c r="Y72" s="337">
        <f>Y113*(1-Intrants_CahierDetermination!$G$14)</f>
        <v>6277.2234143749592</v>
      </c>
      <c r="Z72" s="337">
        <f>Z113*(1-Intrants_CahierDetermination!$G$14)</f>
        <v>1334.7169028897288</v>
      </c>
      <c r="AA72" s="337">
        <f>AA113*(1-Intrants_CahierDetermination!$G$14)</f>
        <v>0</v>
      </c>
      <c r="AB72" s="337">
        <f>AB113*(1-Intrants_CahierDetermination!$G$14)</f>
        <v>7611.9403172646871</v>
      </c>
    </row>
    <row r="74" spans="1:28" x14ac:dyDescent="0.25">
      <c r="E74" s="102">
        <f t="shared" ref="E74:AB74" si="7">E71+E56+E54+E52+E50+E44+E39</f>
        <v>374431.65503849369</v>
      </c>
      <c r="F74" s="102">
        <f t="shared" si="7"/>
        <v>32321.147985895397</v>
      </c>
      <c r="G74" s="102">
        <f t="shared" si="7"/>
        <v>0</v>
      </c>
      <c r="H74" s="102">
        <f t="shared" si="7"/>
        <v>406752.80302438908</v>
      </c>
      <c r="I74" s="102">
        <f t="shared" si="7"/>
        <v>374431.65301837143</v>
      </c>
      <c r="J74" s="102">
        <f t="shared" si="7"/>
        <v>32321.148084880682</v>
      </c>
      <c r="K74" s="102">
        <f t="shared" si="7"/>
        <v>0</v>
      </c>
      <c r="L74" s="102">
        <f t="shared" si="7"/>
        <v>406752.80110325216</v>
      </c>
      <c r="M74" s="102">
        <f t="shared" si="7"/>
        <v>374431.65805431094</v>
      </c>
      <c r="N74" s="102">
        <f t="shared" si="7"/>
        <v>32321.148026138344</v>
      </c>
      <c r="O74" s="102">
        <f t="shared" si="7"/>
        <v>0</v>
      </c>
      <c r="P74" s="102">
        <f t="shared" si="7"/>
        <v>406752.80608044931</v>
      </c>
      <c r="Q74" s="102">
        <f t="shared" si="7"/>
        <v>374431.6563285985</v>
      </c>
      <c r="R74" s="102">
        <f t="shared" si="7"/>
        <v>32321.147797778933</v>
      </c>
      <c r="S74" s="102">
        <f t="shared" si="7"/>
        <v>0</v>
      </c>
      <c r="T74" s="102">
        <f t="shared" si="7"/>
        <v>406752.80412637739</v>
      </c>
      <c r="U74" s="102">
        <f t="shared" si="7"/>
        <v>374431.65584840591</v>
      </c>
      <c r="V74" s="102">
        <f t="shared" si="7"/>
        <v>32321.148369353785</v>
      </c>
      <c r="W74" s="102">
        <f t="shared" si="7"/>
        <v>0</v>
      </c>
      <c r="X74" s="102">
        <f t="shared" si="7"/>
        <v>406752.80421775969</v>
      </c>
      <c r="Y74" s="102">
        <f t="shared" si="7"/>
        <v>374431.65565763612</v>
      </c>
      <c r="Z74" s="102">
        <f t="shared" si="7"/>
        <v>32321.148052809429</v>
      </c>
      <c r="AA74" s="102">
        <f t="shared" si="7"/>
        <v>0</v>
      </c>
      <c r="AB74" s="102">
        <f t="shared" si="7"/>
        <v>406752.80371044553</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332232.77666386822</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0</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332232.77666386822</v>
      </c>
      <c r="F80" s="328">
        <f t="shared" si="9"/>
        <v>28644.530750055448</v>
      </c>
      <c r="G80" s="328">
        <f t="shared" si="9"/>
        <v>0</v>
      </c>
      <c r="H80" s="328">
        <f t="shared" si="9"/>
        <v>360877.30741392367</v>
      </c>
      <c r="I80" s="328">
        <f t="shared" si="9"/>
        <v>356112.69618510059</v>
      </c>
      <c r="J80" s="328">
        <f t="shared" si="9"/>
        <v>29956.749951179791</v>
      </c>
      <c r="K80" s="328">
        <f t="shared" si="9"/>
        <v>0</v>
      </c>
      <c r="L80" s="328">
        <f t="shared" si="9"/>
        <v>386069.44613628037</v>
      </c>
      <c r="M80" s="328">
        <f t="shared" si="9"/>
        <v>347838.24726110219</v>
      </c>
      <c r="N80" s="328">
        <f t="shared" si="9"/>
        <v>30411.810002561913</v>
      </c>
      <c r="O80" s="328">
        <f t="shared" si="9"/>
        <v>0</v>
      </c>
      <c r="P80" s="328">
        <f t="shared" si="9"/>
        <v>378250.05726366409</v>
      </c>
      <c r="Q80" s="328">
        <f t="shared" si="9"/>
        <v>339997.24094417645</v>
      </c>
      <c r="R80" s="328">
        <f t="shared" si="9"/>
        <v>29032.41952942541</v>
      </c>
      <c r="S80" s="328">
        <f t="shared" si="9"/>
        <v>0</v>
      </c>
      <c r="T80" s="328">
        <f t="shared" si="9"/>
        <v>369029.66047360183</v>
      </c>
      <c r="U80" s="328">
        <f t="shared" si="9"/>
        <v>355945.84643048805</v>
      </c>
      <c r="V80" s="328">
        <f t="shared" si="9"/>
        <v>29760.339236283973</v>
      </c>
      <c r="W80" s="328">
        <f t="shared" si="9"/>
        <v>0</v>
      </c>
      <c r="X80" s="328">
        <f t="shared" si="9"/>
        <v>385706.18566677201</v>
      </c>
      <c r="Y80" s="328">
        <f t="shared" si="9"/>
        <v>346425.36149694712</v>
      </c>
      <c r="Z80" s="328">
        <f t="shared" si="9"/>
        <v>29561.169893901308</v>
      </c>
      <c r="AA80" s="328">
        <f t="shared" si="9"/>
        <v>0</v>
      </c>
      <c r="AB80" s="328">
        <f t="shared" si="9"/>
        <v>375986.53139084845</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332232.77666386822</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28644.530750055448</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0</v>
      </c>
      <c r="H82" s="337">
        <f>E82+F82+G82</f>
        <v>360877.30741392367</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356112.69618510059</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29956.749951179791</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0</v>
      </c>
      <c r="L82" s="337">
        <f>I82+J82+K82</f>
        <v>386069.44613628037</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347838.24726110219</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30411.810002561913</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0</v>
      </c>
      <c r="P82" s="337">
        <f>M82+N82+O82</f>
        <v>378250.05726366409</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339997.24094417645</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29032.41952942541</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0</v>
      </c>
      <c r="T82" s="337">
        <f>Q82+R82+S82</f>
        <v>369029.66047360183</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355945.84643048805</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29760.339236283973</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0</v>
      </c>
      <c r="X82" s="337">
        <f>U82+V82+W82</f>
        <v>385706.18566677201</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346425.36149694712</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29561.169893901308</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0</v>
      </c>
      <c r="AB82" s="337">
        <f>Y82+Z82+AA82</f>
        <v>375986.53139084845</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0</v>
      </c>
      <c r="F85" s="328">
        <f t="shared" si="10"/>
        <v>0</v>
      </c>
      <c r="G85" s="328">
        <f t="shared" si="10"/>
        <v>0</v>
      </c>
      <c r="H85" s="328">
        <f t="shared" si="10"/>
        <v>0</v>
      </c>
      <c r="I85" s="328">
        <f t="shared" si="10"/>
        <v>0</v>
      </c>
      <c r="J85" s="328">
        <f t="shared" si="10"/>
        <v>0</v>
      </c>
      <c r="K85" s="328">
        <f t="shared" si="10"/>
        <v>0</v>
      </c>
      <c r="L85" s="328">
        <f t="shared" si="10"/>
        <v>0</v>
      </c>
      <c r="M85" s="328">
        <f t="shared" si="10"/>
        <v>0</v>
      </c>
      <c r="N85" s="328">
        <f t="shared" si="10"/>
        <v>0</v>
      </c>
      <c r="O85" s="328">
        <f t="shared" si="10"/>
        <v>0</v>
      </c>
      <c r="P85" s="328">
        <f t="shared" si="10"/>
        <v>0</v>
      </c>
      <c r="Q85" s="328">
        <f t="shared" si="10"/>
        <v>0</v>
      </c>
      <c r="R85" s="328">
        <f t="shared" si="10"/>
        <v>0</v>
      </c>
      <c r="S85" s="328">
        <f t="shared" si="10"/>
        <v>0</v>
      </c>
      <c r="T85" s="328">
        <f t="shared" si="10"/>
        <v>0</v>
      </c>
      <c r="U85" s="328">
        <f t="shared" si="10"/>
        <v>0</v>
      </c>
      <c r="V85" s="328">
        <f t="shared" si="10"/>
        <v>0</v>
      </c>
      <c r="W85" s="328">
        <f t="shared" si="10"/>
        <v>0</v>
      </c>
      <c r="X85" s="328">
        <f t="shared" si="10"/>
        <v>0</v>
      </c>
      <c r="Y85" s="328">
        <f t="shared" si="10"/>
        <v>0</v>
      </c>
      <c r="Z85" s="328">
        <f t="shared" si="10"/>
        <v>0</v>
      </c>
      <c r="AA85" s="328">
        <f t="shared" si="10"/>
        <v>0</v>
      </c>
      <c r="AB85" s="328">
        <f t="shared" si="10"/>
        <v>0</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0</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0</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0</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0</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37">
        <f>E90+F90+G90</f>
        <v>0</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0</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37">
        <f>Y90+Z90+AA90</f>
        <v>0</v>
      </c>
    </row>
    <row r="91" spans="1:28" x14ac:dyDescent="0.25">
      <c r="A91" s="331" t="s">
        <v>568</v>
      </c>
      <c r="B91" s="339" t="s">
        <v>639</v>
      </c>
      <c r="C91" s="330"/>
      <c r="D91" s="329"/>
      <c r="E91" s="328">
        <f t="shared" ref="E91:AB91" si="11">E92</f>
        <v>3453.9693859880194</v>
      </c>
      <c r="F91" s="328">
        <f t="shared" si="11"/>
        <v>85.930604044183809</v>
      </c>
      <c r="G91" s="328">
        <f t="shared" si="11"/>
        <v>0</v>
      </c>
      <c r="H91" s="328">
        <f t="shared" si="11"/>
        <v>3539.8999900322033</v>
      </c>
      <c r="I91" s="328">
        <f t="shared" si="11"/>
        <v>4604.2046809820895</v>
      </c>
      <c r="J91" s="328">
        <f t="shared" si="11"/>
        <v>240.73575449440949</v>
      </c>
      <c r="K91" s="328">
        <f t="shared" si="11"/>
        <v>0</v>
      </c>
      <c r="L91" s="328">
        <f t="shared" si="11"/>
        <v>4844.9404354764993</v>
      </c>
      <c r="M91" s="328">
        <f t="shared" si="11"/>
        <v>15920.46739297185</v>
      </c>
      <c r="N91" s="328">
        <f t="shared" si="11"/>
        <v>859.94840071273541</v>
      </c>
      <c r="O91" s="328">
        <f t="shared" si="11"/>
        <v>0</v>
      </c>
      <c r="P91" s="328">
        <f t="shared" si="11"/>
        <v>16780.415793684584</v>
      </c>
      <c r="Q91" s="328">
        <f t="shared" si="11"/>
        <v>14606.445989611011</v>
      </c>
      <c r="R91" s="328">
        <f t="shared" si="11"/>
        <v>888.73069200114537</v>
      </c>
      <c r="S91" s="328">
        <f t="shared" si="11"/>
        <v>0</v>
      </c>
      <c r="T91" s="328">
        <f t="shared" si="11"/>
        <v>15495.176681612156</v>
      </c>
      <c r="U91" s="328">
        <f t="shared" si="11"/>
        <v>0</v>
      </c>
      <c r="V91" s="328">
        <f t="shared" si="11"/>
        <v>0</v>
      </c>
      <c r="W91" s="328">
        <f t="shared" si="11"/>
        <v>0</v>
      </c>
      <c r="X91" s="328">
        <f t="shared" si="11"/>
        <v>0</v>
      </c>
      <c r="Y91" s="328">
        <f t="shared" si="11"/>
        <v>7717.0174899105941</v>
      </c>
      <c r="Z91" s="328">
        <f t="shared" si="11"/>
        <v>415.06909025049481</v>
      </c>
      <c r="AA91" s="328">
        <f t="shared" si="11"/>
        <v>0</v>
      </c>
      <c r="AB91" s="328">
        <f t="shared" si="11"/>
        <v>8132.0865801610889</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3453.9693859880194</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85.930604044183809</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0</v>
      </c>
      <c r="H92" s="337">
        <f>E92+F92+G92</f>
        <v>3539.8999900322033</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4604.2046809820895</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240.73575449440949</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0</v>
      </c>
      <c r="L92" s="337">
        <f>I92+J92+K92</f>
        <v>4844.9404354764993</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15920.46739297185</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859.94840071273541</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0</v>
      </c>
      <c r="P92" s="337">
        <f>M92+N92+O92</f>
        <v>16780.415793684584</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14606.445989611011</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888.73069200114537</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0</v>
      </c>
      <c r="T92" s="337">
        <f>Q92+R92+S92</f>
        <v>15495.176681612156</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0</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0</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0</v>
      </c>
      <c r="X92" s="337">
        <f>U92+V92+W92</f>
        <v>0</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7717.0174899105941</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415.06909025049481</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0</v>
      </c>
      <c r="AB92" s="337">
        <f>Y92+Z92+AA92</f>
        <v>8132.0865801610889</v>
      </c>
    </row>
    <row r="93" spans="1:28" x14ac:dyDescent="0.25">
      <c r="A93" s="331" t="s">
        <v>572</v>
      </c>
      <c r="B93" s="339" t="s">
        <v>150</v>
      </c>
      <c r="C93" s="330"/>
      <c r="D93" s="329"/>
      <c r="E93" s="328">
        <f t="shared" ref="E93:AB93" si="12">E94</f>
        <v>30587.155454320833</v>
      </c>
      <c r="F93" s="328">
        <f t="shared" si="12"/>
        <v>2507.1743220683156</v>
      </c>
      <c r="G93" s="328">
        <f t="shared" si="12"/>
        <v>0</v>
      </c>
      <c r="H93" s="328">
        <f t="shared" si="12"/>
        <v>33094.329776389146</v>
      </c>
      <c r="I93" s="328">
        <f t="shared" si="12"/>
        <v>5957.894426158804</v>
      </c>
      <c r="J93" s="328">
        <f t="shared" si="12"/>
        <v>200.06757955917931</v>
      </c>
      <c r="K93" s="328">
        <f t="shared" si="12"/>
        <v>0</v>
      </c>
      <c r="L93" s="328">
        <f t="shared" si="12"/>
        <v>6157.9620057179836</v>
      </c>
      <c r="M93" s="328">
        <f t="shared" si="12"/>
        <v>5861.6428099420291</v>
      </c>
      <c r="N93" s="328">
        <f t="shared" si="12"/>
        <v>177.82842653985307</v>
      </c>
      <c r="O93" s="328">
        <f t="shared" si="12"/>
        <v>0</v>
      </c>
      <c r="P93" s="328">
        <f t="shared" si="12"/>
        <v>6039.4712364818824</v>
      </c>
      <c r="Q93" s="328">
        <f t="shared" si="12"/>
        <v>13602.439827487318</v>
      </c>
      <c r="R93" s="328">
        <f t="shared" si="12"/>
        <v>865.85001952519121</v>
      </c>
      <c r="S93" s="328">
        <f t="shared" si="12"/>
        <v>0</v>
      </c>
      <c r="T93" s="328">
        <f t="shared" si="12"/>
        <v>14468.289847012509</v>
      </c>
      <c r="U93" s="328">
        <f t="shared" si="12"/>
        <v>12617.637626484417</v>
      </c>
      <c r="V93" s="328">
        <f t="shared" si="12"/>
        <v>1160.8847426520006</v>
      </c>
      <c r="W93" s="328">
        <f t="shared" si="12"/>
        <v>0</v>
      </c>
      <c r="X93" s="328">
        <f t="shared" si="12"/>
        <v>13778.522369136417</v>
      </c>
      <c r="Y93" s="328">
        <f t="shared" si="12"/>
        <v>13725.354028878681</v>
      </c>
      <c r="Z93" s="328">
        <f t="shared" si="12"/>
        <v>982.36101806890804</v>
      </c>
      <c r="AA93" s="328">
        <f t="shared" si="12"/>
        <v>0</v>
      </c>
      <c r="AB93" s="328">
        <f t="shared" si="12"/>
        <v>14707.715046947589</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30587.155454320833</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2507.1743220683156</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0</v>
      </c>
      <c r="H94" s="337">
        <f>E94+F94+G94</f>
        <v>33094.329776389146</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5957.894426158804</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200.06757955917931</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0</v>
      </c>
      <c r="L94" s="337">
        <f>I94+J94+K94</f>
        <v>6157.9620057179836</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5861.6428099420291</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177.82842653985307</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0</v>
      </c>
      <c r="P94" s="337">
        <f>M94+N94+O94</f>
        <v>6039.4712364818824</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13602.439827487318</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865.85001952519121</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0</v>
      </c>
      <c r="T94" s="337">
        <f>Q94+R94+S94</f>
        <v>14468.289847012509</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12617.637626484417</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1160.8847426520006</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0</v>
      </c>
      <c r="X94" s="337">
        <f>U94+V94+W94</f>
        <v>13778.522369136417</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13725.354028878681</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982.36101806890804</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0</v>
      </c>
      <c r="AB94" s="337">
        <f>Y94+Z94+AA94</f>
        <v>14707.715046947589</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1148.02752118834</v>
      </c>
      <c r="F97" s="328">
        <f t="shared" si="14"/>
        <v>78.456960954480138</v>
      </c>
      <c r="G97" s="328">
        <f t="shared" si="14"/>
        <v>0</v>
      </c>
      <c r="H97" s="328">
        <f t="shared" si="14"/>
        <v>1226.4844821428201</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229.60550423766799</v>
      </c>
      <c r="Z97" s="328">
        <f t="shared" si="14"/>
        <v>15.691392190896028</v>
      </c>
      <c r="AA97" s="328">
        <f t="shared" si="14"/>
        <v>0</v>
      </c>
      <c r="AB97" s="328">
        <f t="shared" si="14"/>
        <v>245.29689642856403</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1148.02752118834</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78.456960954480138</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1226.4844821428201</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229.60550423766799</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15.691392190896028</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245.29689642856403</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7009.7260131282528</v>
      </c>
      <c r="F112" s="328">
        <f t="shared" si="21"/>
        <v>1005.0553487729685</v>
      </c>
      <c r="G112" s="328">
        <f t="shared" si="21"/>
        <v>0</v>
      </c>
      <c r="H112" s="328">
        <f t="shared" si="21"/>
        <v>8014.7813619012213</v>
      </c>
      <c r="I112" s="328">
        <f t="shared" si="21"/>
        <v>7756.8577261299752</v>
      </c>
      <c r="J112" s="328">
        <f t="shared" si="21"/>
        <v>1923.5947996473005</v>
      </c>
      <c r="K112" s="328">
        <f t="shared" si="21"/>
        <v>0</v>
      </c>
      <c r="L112" s="328">
        <f t="shared" si="21"/>
        <v>9680.4525257772766</v>
      </c>
      <c r="M112" s="328">
        <f t="shared" si="21"/>
        <v>4811.3005902948735</v>
      </c>
      <c r="N112" s="328">
        <f t="shared" si="21"/>
        <v>871.56119632384036</v>
      </c>
      <c r="O112" s="328">
        <f t="shared" si="21"/>
        <v>0</v>
      </c>
      <c r="P112" s="328">
        <f t="shared" si="21"/>
        <v>5682.8617866187142</v>
      </c>
      <c r="Q112" s="328">
        <f t="shared" si="21"/>
        <v>6225.5295673236697</v>
      </c>
      <c r="R112" s="328">
        <f t="shared" si="21"/>
        <v>1534.1475568271867</v>
      </c>
      <c r="S112" s="328">
        <f t="shared" si="21"/>
        <v>0</v>
      </c>
      <c r="T112" s="328">
        <f t="shared" si="21"/>
        <v>7759.6771241508559</v>
      </c>
      <c r="U112" s="328">
        <f t="shared" si="21"/>
        <v>5868.1717914334677</v>
      </c>
      <c r="V112" s="328">
        <f t="shared" si="21"/>
        <v>1399.9243904178095</v>
      </c>
      <c r="W112" s="328">
        <f t="shared" si="21"/>
        <v>0</v>
      </c>
      <c r="X112" s="328">
        <f t="shared" si="21"/>
        <v>7268.0961818512769</v>
      </c>
      <c r="Y112" s="328">
        <f t="shared" si="21"/>
        <v>6334.3171376620467</v>
      </c>
      <c r="Z112" s="328">
        <f t="shared" si="21"/>
        <v>1346.8566583978211</v>
      </c>
      <c r="AA112" s="328">
        <f t="shared" si="21"/>
        <v>0</v>
      </c>
      <c r="AB112" s="328">
        <f t="shared" si="21"/>
        <v>7681.1737960598675</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7009.7260131282528</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1005.0553487729685</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0</v>
      </c>
      <c r="H113" s="337">
        <f>E113+F113+G113</f>
        <v>8014.7813619012213</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7756.8577261299752</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1923.5947996473005</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0</v>
      </c>
      <c r="L113" s="337">
        <f>I113+J113+K113</f>
        <v>9680.4525257772766</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4811.3005902948735</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871.56119632384036</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0</v>
      </c>
      <c r="P113" s="337">
        <f>M113+N113+O113</f>
        <v>5682.8617866187142</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6225.5295673236697</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1534.1475568271867</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0</v>
      </c>
      <c r="T113" s="337">
        <f>Q113+R113+S113</f>
        <v>7759.6771241508559</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5868.1717914334677</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1399.9243904178095</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0</v>
      </c>
      <c r="X113" s="337">
        <f>U113+V113+W113</f>
        <v>7268.0961818512769</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6334.3171376620467</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1346.8566583978211</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0</v>
      </c>
      <c r="AB113" s="337">
        <f>Y113+Z113+AA113</f>
        <v>7681.1737960598675</v>
      </c>
    </row>
    <row r="115" spans="1:28" x14ac:dyDescent="0.25">
      <c r="C115" s="356" t="s">
        <v>1501</v>
      </c>
      <c r="D115" s="357"/>
      <c r="E115" s="358">
        <f t="shared" ref="E115:AB115" si="22">E112+E97+E95+E93+E91+E85+E80</f>
        <v>374431.65503849369</v>
      </c>
      <c r="F115" s="358">
        <f t="shared" si="22"/>
        <v>32321.147985895397</v>
      </c>
      <c r="G115" s="358">
        <f t="shared" si="22"/>
        <v>0</v>
      </c>
      <c r="H115" s="358">
        <f t="shared" si="22"/>
        <v>406752.80302438908</v>
      </c>
      <c r="I115" s="358">
        <f t="shared" si="22"/>
        <v>374431.65301837143</v>
      </c>
      <c r="J115" s="358">
        <f t="shared" si="22"/>
        <v>32321.148084880679</v>
      </c>
      <c r="K115" s="358">
        <f t="shared" si="22"/>
        <v>0</v>
      </c>
      <c r="L115" s="358">
        <f t="shared" si="22"/>
        <v>406752.8011032521</v>
      </c>
      <c r="M115" s="358">
        <f t="shared" si="22"/>
        <v>374431.65805431094</v>
      </c>
      <c r="N115" s="358">
        <f t="shared" si="22"/>
        <v>32321.14802613834</v>
      </c>
      <c r="O115" s="358">
        <f t="shared" si="22"/>
        <v>0</v>
      </c>
      <c r="P115" s="358">
        <f t="shared" si="22"/>
        <v>406752.80608044926</v>
      </c>
      <c r="Q115" s="358">
        <f t="shared" si="22"/>
        <v>374431.65632859844</v>
      </c>
      <c r="R115" s="358">
        <f t="shared" si="22"/>
        <v>32321.147797778933</v>
      </c>
      <c r="S115" s="358">
        <f t="shared" si="22"/>
        <v>0</v>
      </c>
      <c r="T115" s="358">
        <f t="shared" si="22"/>
        <v>406752.80412637733</v>
      </c>
      <c r="U115" s="358">
        <f t="shared" si="22"/>
        <v>374431.65584840591</v>
      </c>
      <c r="V115" s="358">
        <f t="shared" si="22"/>
        <v>32321.148369353781</v>
      </c>
      <c r="W115" s="358">
        <f t="shared" si="22"/>
        <v>0</v>
      </c>
      <c r="X115" s="358">
        <f t="shared" si="22"/>
        <v>406752.80421775969</v>
      </c>
      <c r="Y115" s="358">
        <f t="shared" si="22"/>
        <v>374431.65565763612</v>
      </c>
      <c r="Z115" s="358">
        <f t="shared" si="22"/>
        <v>32321.148052809429</v>
      </c>
      <c r="AA115" s="358">
        <f t="shared" si="22"/>
        <v>0</v>
      </c>
      <c r="AB115" s="358">
        <f t="shared" si="22"/>
        <v>406752.80371044559</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A5" zoomScale="90" zoomScaleNormal="90" workbookViewId="0">
      <selection activeCell="B39" sqref="B39"/>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U09352_3FF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0</v>
      </c>
      <c r="C10" s="152">
        <f t="shared" si="0"/>
        <v>0</v>
      </c>
      <c r="D10" s="152">
        <f t="shared" si="0"/>
        <v>0</v>
      </c>
      <c r="E10" s="152">
        <f t="shared" si="0"/>
        <v>0</v>
      </c>
      <c r="F10" s="152">
        <f t="shared" si="0"/>
        <v>0</v>
      </c>
      <c r="G10" s="152">
        <f t="shared" si="0"/>
        <v>0</v>
      </c>
      <c r="H10" s="152">
        <f t="shared" si="0"/>
        <v>0</v>
      </c>
      <c r="I10" s="152">
        <f t="shared" si="0"/>
        <v>407.80421236246826</v>
      </c>
      <c r="J10" s="152">
        <f t="shared" si="0"/>
        <v>2946.5910439429385</v>
      </c>
      <c r="K10" s="152">
        <f t="shared" si="0"/>
        <v>217.73428137421607</v>
      </c>
      <c r="L10" s="152">
        <f t="shared" si="0"/>
        <v>0</v>
      </c>
      <c r="M10" s="152">
        <f t="shared" si="0"/>
        <v>0</v>
      </c>
      <c r="N10" s="152">
        <f t="shared" si="0"/>
        <v>0</v>
      </c>
      <c r="O10" s="152">
        <f t="shared" si="0"/>
        <v>0</v>
      </c>
      <c r="P10" s="134">
        <f t="shared" si="0"/>
        <v>3572.1295319999999</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0</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0</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407.80421236246826</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2946.5910439429385</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217.73428137421607</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3572.1295319999999</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0</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0</v>
      </c>
      <c r="C15" s="132">
        <f t="shared" si="2"/>
        <v>0</v>
      </c>
      <c r="D15" s="132">
        <f t="shared" si="2"/>
        <v>0</v>
      </c>
      <c r="E15" s="132">
        <f t="shared" si="2"/>
        <v>0</v>
      </c>
      <c r="F15" s="132">
        <f t="shared" si="2"/>
        <v>0</v>
      </c>
      <c r="G15" s="132">
        <f t="shared" si="2"/>
        <v>0</v>
      </c>
      <c r="H15" s="132">
        <f t="shared" si="2"/>
        <v>0</v>
      </c>
      <c r="I15" s="132">
        <f t="shared" si="2"/>
        <v>407.80421236246826</v>
      </c>
      <c r="J15" s="132">
        <f t="shared" si="2"/>
        <v>2946.5910439429385</v>
      </c>
      <c r="K15" s="132">
        <f t="shared" si="2"/>
        <v>217.73428137421607</v>
      </c>
      <c r="L15" s="132">
        <f t="shared" si="2"/>
        <v>0</v>
      </c>
      <c r="M15" s="132">
        <f t="shared" si="2"/>
        <v>0</v>
      </c>
      <c r="N15" s="132">
        <f t="shared" si="2"/>
        <v>0</v>
      </c>
      <c r="O15" s="132">
        <f t="shared" si="2"/>
        <v>0</v>
      </c>
      <c r="P15" s="132">
        <f t="shared" si="2"/>
        <v>3572.1295319999999</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0</v>
      </c>
      <c r="K16" s="152">
        <f t="shared" si="3"/>
        <v>0</v>
      </c>
      <c r="L16" s="152">
        <f t="shared" si="3"/>
        <v>0</v>
      </c>
      <c r="M16" s="152">
        <f t="shared" si="3"/>
        <v>0</v>
      </c>
      <c r="N16" s="152">
        <f t="shared" si="3"/>
        <v>0</v>
      </c>
      <c r="O16" s="152">
        <f t="shared" si="3"/>
        <v>0</v>
      </c>
      <c r="P16" s="135">
        <f t="shared" si="3"/>
        <v>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0</v>
      </c>
      <c r="I22" s="152">
        <f t="shared" si="4"/>
        <v>32.750016379356381</v>
      </c>
      <c r="J22" s="152">
        <f t="shared" si="4"/>
        <v>725.20960188418621</v>
      </c>
      <c r="K22" s="152">
        <f t="shared" si="4"/>
        <v>0</v>
      </c>
      <c r="L22" s="152">
        <f t="shared" si="4"/>
        <v>0</v>
      </c>
      <c r="M22" s="152">
        <f t="shared" si="4"/>
        <v>0</v>
      </c>
      <c r="N22" s="152">
        <f t="shared" si="4"/>
        <v>0</v>
      </c>
      <c r="O22" s="152">
        <f t="shared" si="4"/>
        <v>0</v>
      </c>
      <c r="P22" s="135">
        <f t="shared" si="4"/>
        <v>757.95962400000008</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26.648923097252844</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26.648924000000001</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32.750016379356381</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698.56067878693341</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731.31070000000011</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0</v>
      </c>
      <c r="I31" s="132">
        <f t="shared" si="6"/>
        <v>32.750016379356381</v>
      </c>
      <c r="J31" s="132">
        <f t="shared" si="6"/>
        <v>725.20960188418621</v>
      </c>
      <c r="K31" s="132">
        <f t="shared" si="6"/>
        <v>0</v>
      </c>
      <c r="L31" s="132">
        <f t="shared" si="6"/>
        <v>0</v>
      </c>
      <c r="M31" s="132">
        <f t="shared" si="6"/>
        <v>0</v>
      </c>
      <c r="N31" s="132">
        <f t="shared" si="6"/>
        <v>0</v>
      </c>
      <c r="O31" s="132">
        <f t="shared" si="6"/>
        <v>0</v>
      </c>
      <c r="P31" s="132">
        <f t="shared" si="6"/>
        <v>757.95962400000008</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32.750016379356381</v>
      </c>
      <c r="J32" s="152">
        <f t="shared" si="7"/>
        <v>725.20960188418633</v>
      </c>
      <c r="K32" s="152">
        <f t="shared" si="7"/>
        <v>0</v>
      </c>
      <c r="L32" s="152">
        <f t="shared" si="7"/>
        <v>0</v>
      </c>
      <c r="M32" s="152">
        <f t="shared" si="7"/>
        <v>0</v>
      </c>
      <c r="N32" s="152">
        <f t="shared" si="7"/>
        <v>0</v>
      </c>
      <c r="O32" s="152">
        <f t="shared" si="7"/>
        <v>0</v>
      </c>
      <c r="P32" s="164">
        <f t="shared" si="7"/>
        <v>757.95960400000001</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725.20960188418633</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725.20958800000005</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32.750016379356381</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32.750016000000002</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0</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0</v>
      </c>
      <c r="C40" s="132">
        <f t="shared" si="9"/>
        <v>0</v>
      </c>
      <c r="D40" s="132">
        <f t="shared" si="9"/>
        <v>0</v>
      </c>
      <c r="E40" s="132">
        <f t="shared" si="9"/>
        <v>0</v>
      </c>
      <c r="F40" s="132">
        <f t="shared" si="9"/>
        <v>0</v>
      </c>
      <c r="G40" s="132">
        <f t="shared" si="9"/>
        <v>0</v>
      </c>
      <c r="H40" s="132">
        <f t="shared" si="9"/>
        <v>0</v>
      </c>
      <c r="I40" s="132">
        <f t="shared" si="9"/>
        <v>440.55422874182466</v>
      </c>
      <c r="J40" s="132">
        <f t="shared" si="9"/>
        <v>3671.8006458271248</v>
      </c>
      <c r="K40" s="132">
        <f t="shared" si="9"/>
        <v>217.73428137421607</v>
      </c>
      <c r="L40" s="132">
        <f t="shared" si="9"/>
        <v>0</v>
      </c>
      <c r="M40" s="132">
        <f t="shared" si="9"/>
        <v>0</v>
      </c>
      <c r="N40" s="132">
        <f t="shared" si="9"/>
        <v>0</v>
      </c>
      <c r="O40" s="132">
        <f t="shared" si="9"/>
        <v>0</v>
      </c>
      <c r="P40" s="132">
        <f t="shared" si="9"/>
        <v>4330.089156</v>
      </c>
    </row>
    <row r="41" spans="1:16" x14ac:dyDescent="0.25">
      <c r="A41" s="138" t="s">
        <v>1181</v>
      </c>
      <c r="B41" s="142">
        <f t="shared" ref="B41:P41" si="10">IF(ISERROR(B15/B40),0,B15/B40)</f>
        <v>0</v>
      </c>
      <c r="C41" s="142">
        <f t="shared" si="10"/>
        <v>0</v>
      </c>
      <c r="D41" s="142">
        <f t="shared" si="10"/>
        <v>0</v>
      </c>
      <c r="E41" s="142">
        <f t="shared" si="10"/>
        <v>0</v>
      </c>
      <c r="F41" s="142">
        <f t="shared" si="10"/>
        <v>0</v>
      </c>
      <c r="G41" s="142">
        <f t="shared" si="10"/>
        <v>0</v>
      </c>
      <c r="H41" s="142">
        <f t="shared" si="10"/>
        <v>0</v>
      </c>
      <c r="I41" s="142">
        <f t="shared" si="10"/>
        <v>0.92566178181313363</v>
      </c>
      <c r="J41" s="142">
        <f t="shared" si="10"/>
        <v>0.80249210895794088</v>
      </c>
      <c r="K41" s="142">
        <f t="shared" si="10"/>
        <v>1</v>
      </c>
      <c r="L41" s="142">
        <f t="shared" si="10"/>
        <v>0</v>
      </c>
      <c r="M41" s="142">
        <f t="shared" si="10"/>
        <v>0</v>
      </c>
      <c r="N41" s="142">
        <f t="shared" si="10"/>
        <v>0</v>
      </c>
      <c r="O41" s="142">
        <f t="shared" si="10"/>
        <v>0</v>
      </c>
      <c r="P41" s="142">
        <f t="shared" si="10"/>
        <v>0.8249551922159083</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0</v>
      </c>
      <c r="I42" s="142">
        <f t="shared" si="11"/>
        <v>7.4338218186866339E-2</v>
      </c>
      <c r="J42" s="142">
        <f t="shared" si="11"/>
        <v>0.19750789104205915</v>
      </c>
      <c r="K42" s="142">
        <f t="shared" si="11"/>
        <v>0</v>
      </c>
      <c r="L42" s="142">
        <f t="shared" si="11"/>
        <v>0</v>
      </c>
      <c r="M42" s="142">
        <f t="shared" si="11"/>
        <v>0</v>
      </c>
      <c r="N42" s="142">
        <f t="shared" si="11"/>
        <v>0</v>
      </c>
      <c r="O42" s="142">
        <f t="shared" si="11"/>
        <v>0</v>
      </c>
      <c r="P42" s="142">
        <f t="shared" si="11"/>
        <v>0.17504480778409176</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0</v>
      </c>
      <c r="J47" s="152">
        <f t="shared" si="13"/>
        <v>40.315057662725451</v>
      </c>
      <c r="K47" s="152">
        <f t="shared" si="13"/>
        <v>0</v>
      </c>
      <c r="L47" s="152">
        <f t="shared" si="13"/>
        <v>0</v>
      </c>
      <c r="M47" s="152">
        <f t="shared" si="13"/>
        <v>0</v>
      </c>
      <c r="N47" s="152">
        <f t="shared" si="13"/>
        <v>0</v>
      </c>
      <c r="O47" s="152">
        <f t="shared" si="13"/>
        <v>0</v>
      </c>
      <c r="P47" s="140">
        <f t="shared" si="13"/>
        <v>40.315055999999998</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40.315057662725451</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40.315055999999998</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22.184942313432693</v>
      </c>
      <c r="K49" s="152">
        <f t="shared" si="14"/>
        <v>0</v>
      </c>
      <c r="L49" s="152">
        <f t="shared" si="14"/>
        <v>0</v>
      </c>
      <c r="M49" s="152">
        <f t="shared" si="14"/>
        <v>0</v>
      </c>
      <c r="N49" s="152">
        <f t="shared" si="14"/>
        <v>0</v>
      </c>
      <c r="O49" s="152">
        <f t="shared" si="14"/>
        <v>0</v>
      </c>
      <c r="P49" s="140">
        <f t="shared" si="14"/>
        <v>22.184944000000002</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22.184942313432693</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22.184944000000002</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0</v>
      </c>
      <c r="I52" s="152">
        <f t="shared" si="15"/>
        <v>0</v>
      </c>
      <c r="J52" s="152">
        <f t="shared" si="15"/>
        <v>0</v>
      </c>
      <c r="K52" s="152">
        <f t="shared" si="15"/>
        <v>0</v>
      </c>
      <c r="L52" s="152">
        <f t="shared" si="15"/>
        <v>0</v>
      </c>
      <c r="M52" s="152">
        <f t="shared" si="15"/>
        <v>0</v>
      </c>
      <c r="N52" s="152">
        <f t="shared" si="15"/>
        <v>0</v>
      </c>
      <c r="O52" s="152">
        <f t="shared" si="15"/>
        <v>0</v>
      </c>
      <c r="P52" s="140">
        <f t="shared" si="15"/>
        <v>0</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0</v>
      </c>
      <c r="G59" s="142">
        <f t="shared" si="16"/>
        <v>0</v>
      </c>
      <c r="H59" s="142">
        <f t="shared" si="16"/>
        <v>0</v>
      </c>
      <c r="I59" s="142">
        <f t="shared" si="16"/>
        <v>0</v>
      </c>
      <c r="J59" s="142">
        <f t="shared" si="16"/>
        <v>2.1210951585777123E-2</v>
      </c>
      <c r="K59" s="142">
        <f t="shared" si="16"/>
        <v>0</v>
      </c>
      <c r="L59" s="142">
        <f t="shared" si="16"/>
        <v>0</v>
      </c>
      <c r="M59" s="142">
        <f t="shared" si="16"/>
        <v>0</v>
      </c>
      <c r="N59" s="142">
        <f t="shared" si="16"/>
        <v>0</v>
      </c>
      <c r="O59" s="142">
        <f t="shared" si="16"/>
        <v>0</v>
      </c>
      <c r="P59" s="142">
        <f t="shared" si="16"/>
        <v>1.7496565967194049E-2</v>
      </c>
    </row>
    <row r="60" spans="1:16" x14ac:dyDescent="0.25">
      <c r="A60" s="127" t="s">
        <v>1188</v>
      </c>
      <c r="B60" s="141">
        <f t="shared" ref="B60:P60" si="17">B52+B49+B47+B45</f>
        <v>0</v>
      </c>
      <c r="C60" s="141">
        <f t="shared" si="17"/>
        <v>0</v>
      </c>
      <c r="D60" s="141">
        <f t="shared" si="17"/>
        <v>0</v>
      </c>
      <c r="E60" s="141">
        <f t="shared" si="17"/>
        <v>0</v>
      </c>
      <c r="F60" s="141">
        <f t="shared" si="17"/>
        <v>0</v>
      </c>
      <c r="G60" s="141">
        <f t="shared" si="17"/>
        <v>0</v>
      </c>
      <c r="H60" s="141">
        <f t="shared" si="17"/>
        <v>0</v>
      </c>
      <c r="I60" s="141">
        <f t="shared" si="17"/>
        <v>0</v>
      </c>
      <c r="J60" s="141">
        <f t="shared" si="17"/>
        <v>62.499999976158144</v>
      </c>
      <c r="K60" s="141">
        <f t="shared" si="17"/>
        <v>0</v>
      </c>
      <c r="L60" s="141">
        <f t="shared" si="17"/>
        <v>0</v>
      </c>
      <c r="M60" s="141">
        <f t="shared" si="17"/>
        <v>0</v>
      </c>
      <c r="N60" s="141">
        <f t="shared" si="17"/>
        <v>0</v>
      </c>
      <c r="O60" s="141">
        <f t="shared" si="17"/>
        <v>0</v>
      </c>
      <c r="P60" s="141">
        <f t="shared" si="17"/>
        <v>62.5</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0</v>
      </c>
      <c r="H61" s="152">
        <f t="shared" si="18"/>
        <v>0</v>
      </c>
      <c r="I61" s="152">
        <f t="shared" si="18"/>
        <v>3.9153161716461184</v>
      </c>
      <c r="J61" s="152">
        <f t="shared" si="18"/>
        <v>25.138889122009278</v>
      </c>
      <c r="K61" s="152">
        <f t="shared" si="18"/>
        <v>0.31363200426101684</v>
      </c>
      <c r="L61" s="152">
        <f t="shared" si="18"/>
        <v>0</v>
      </c>
      <c r="M61" s="152">
        <f t="shared" si="18"/>
        <v>0</v>
      </c>
      <c r="N61" s="152">
        <f t="shared" si="18"/>
        <v>0</v>
      </c>
      <c r="O61" s="152">
        <f t="shared" si="18"/>
        <v>0</v>
      </c>
      <c r="P61" s="140">
        <f t="shared" si="18"/>
        <v>29.367836</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3.9153161716461184</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25.138889122009278</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0.31363200426101684</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29.367836</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40">
        <f t="shared" si="19"/>
        <v>0</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0</v>
      </c>
      <c r="D72" s="152">
        <f t="shared" si="20"/>
        <v>0</v>
      </c>
      <c r="E72" s="152">
        <f t="shared" si="20"/>
        <v>0</v>
      </c>
      <c r="F72" s="152">
        <f t="shared" si="20"/>
        <v>0</v>
      </c>
      <c r="G72" s="152">
        <f t="shared" si="20"/>
        <v>0</v>
      </c>
      <c r="H72" s="152">
        <f t="shared" si="20"/>
        <v>0</v>
      </c>
      <c r="I72" s="152">
        <f t="shared" si="20"/>
        <v>0</v>
      </c>
      <c r="J72" s="152">
        <f t="shared" si="20"/>
        <v>42.533551927126851</v>
      </c>
      <c r="K72" s="152">
        <f t="shared" si="20"/>
        <v>0</v>
      </c>
      <c r="L72" s="152">
        <f t="shared" si="20"/>
        <v>0</v>
      </c>
      <c r="M72" s="152">
        <f t="shared" si="20"/>
        <v>0</v>
      </c>
      <c r="N72" s="152">
        <f t="shared" si="20"/>
        <v>0</v>
      </c>
      <c r="O72" s="152">
        <f t="shared" si="20"/>
        <v>0</v>
      </c>
      <c r="P72" s="140">
        <f t="shared" si="20"/>
        <v>42.533552</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0</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0</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42.533551927126851</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42.533552</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0</v>
      </c>
      <c r="G81" s="141">
        <f t="shared" si="22"/>
        <v>0</v>
      </c>
      <c r="H81" s="141">
        <f t="shared" si="22"/>
        <v>0</v>
      </c>
      <c r="I81" s="141">
        <f t="shared" si="22"/>
        <v>3.9153161716461184</v>
      </c>
      <c r="J81" s="141">
        <f t="shared" si="22"/>
        <v>67.672441049136125</v>
      </c>
      <c r="K81" s="141">
        <f t="shared" si="22"/>
        <v>0.31363200426101684</v>
      </c>
      <c r="L81" s="141">
        <f t="shared" si="22"/>
        <v>0</v>
      </c>
      <c r="M81" s="141">
        <f t="shared" si="22"/>
        <v>0</v>
      </c>
      <c r="N81" s="141">
        <f t="shared" si="22"/>
        <v>0</v>
      </c>
      <c r="O81" s="141">
        <f t="shared" si="22"/>
        <v>0</v>
      </c>
      <c r="P81" s="141">
        <f t="shared" si="22"/>
        <v>71.901387999999997</v>
      </c>
    </row>
    <row r="82" spans="1:16" x14ac:dyDescent="0.25">
      <c r="A82" s="170" t="s">
        <v>1192</v>
      </c>
      <c r="B82" s="152">
        <f t="shared" ref="B82:P82" si="23">B83+B84</f>
        <v>0</v>
      </c>
      <c r="C82" s="152">
        <f t="shared" si="23"/>
        <v>0</v>
      </c>
      <c r="D82" s="152">
        <f t="shared" si="23"/>
        <v>0</v>
      </c>
      <c r="E82" s="152">
        <f t="shared" si="23"/>
        <v>0</v>
      </c>
      <c r="F82" s="152">
        <f t="shared" si="23"/>
        <v>0</v>
      </c>
      <c r="G82" s="152">
        <f t="shared" si="23"/>
        <v>0</v>
      </c>
      <c r="H82" s="152">
        <f t="shared" si="23"/>
        <v>0</v>
      </c>
      <c r="I82" s="152">
        <f t="shared" si="23"/>
        <v>0</v>
      </c>
      <c r="J82" s="152">
        <f t="shared" si="23"/>
        <v>0</v>
      </c>
      <c r="K82" s="152">
        <f t="shared" si="23"/>
        <v>0</v>
      </c>
      <c r="L82" s="152">
        <f t="shared" si="23"/>
        <v>0</v>
      </c>
      <c r="M82" s="152">
        <f t="shared" si="23"/>
        <v>0</v>
      </c>
      <c r="N82" s="152">
        <f t="shared" si="23"/>
        <v>0</v>
      </c>
      <c r="O82" s="152">
        <f t="shared" si="23"/>
        <v>0</v>
      </c>
      <c r="P82" s="140">
        <f t="shared" si="23"/>
        <v>0</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0</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0</v>
      </c>
      <c r="G85" s="152">
        <f t="shared" si="24"/>
        <v>0</v>
      </c>
      <c r="H85" s="152">
        <f t="shared" si="24"/>
        <v>0</v>
      </c>
      <c r="I85" s="152">
        <f t="shared" si="24"/>
        <v>3.2750016867369665</v>
      </c>
      <c r="J85" s="152">
        <f t="shared" si="24"/>
        <v>135.0209612452233</v>
      </c>
      <c r="K85" s="152">
        <f t="shared" si="24"/>
        <v>0</v>
      </c>
      <c r="L85" s="152">
        <f t="shared" si="24"/>
        <v>0</v>
      </c>
      <c r="M85" s="152">
        <f t="shared" si="24"/>
        <v>0</v>
      </c>
      <c r="N85" s="152">
        <f t="shared" si="24"/>
        <v>0</v>
      </c>
      <c r="O85" s="152">
        <f t="shared" si="24"/>
        <v>0</v>
      </c>
      <c r="P85" s="140">
        <f t="shared" si="24"/>
        <v>138.295964</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3.2750016867369665</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135.0209612452233</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138.295964</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0</v>
      </c>
      <c r="E88" s="141">
        <f t="shared" si="25"/>
        <v>0</v>
      </c>
      <c r="F88" s="141">
        <f t="shared" si="25"/>
        <v>0</v>
      </c>
      <c r="G88" s="141">
        <f t="shared" si="25"/>
        <v>0</v>
      </c>
      <c r="H88" s="141">
        <f t="shared" si="25"/>
        <v>0</v>
      </c>
      <c r="I88" s="141">
        <f t="shared" si="25"/>
        <v>3.2750016867369665</v>
      </c>
      <c r="J88" s="141">
        <f t="shared" si="25"/>
        <v>135.0209612452233</v>
      </c>
      <c r="K88" s="141">
        <f t="shared" si="25"/>
        <v>0</v>
      </c>
      <c r="L88" s="141">
        <f t="shared" si="25"/>
        <v>0</v>
      </c>
      <c r="M88" s="141">
        <f t="shared" si="25"/>
        <v>0</v>
      </c>
      <c r="N88" s="141">
        <f t="shared" si="25"/>
        <v>0</v>
      </c>
      <c r="O88" s="141">
        <f t="shared" si="25"/>
        <v>0</v>
      </c>
      <c r="P88" s="141">
        <f t="shared" si="25"/>
        <v>138.295964</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workbookViewId="0">
      <selection activeCell="B39" sqref="B39"/>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U09352_3FF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U09352_3FF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U09352_3FF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U09352_3FF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workbookViewId="0">
      <selection activeCell="B39" sqref="B39"/>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U09352_3FF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3572.1295376796229</v>
      </c>
      <c r="C13" s="152">
        <f t="shared" si="7"/>
        <v>82.575999319553375</v>
      </c>
      <c r="D13" s="152">
        <f t="shared" si="7"/>
        <v>283.97386383593084</v>
      </c>
      <c r="E13" s="152">
        <f t="shared" si="7"/>
        <v>668.92378642171627</v>
      </c>
      <c r="F13" s="152">
        <f t="shared" si="7"/>
        <v>495.41952787756918</v>
      </c>
      <c r="G13" s="152">
        <f t="shared" si="7"/>
        <v>69.124000461697577</v>
      </c>
      <c r="H13" s="152">
        <f t="shared" si="7"/>
        <v>57.971999998092656</v>
      </c>
      <c r="I13" s="152">
        <f t="shared" si="7"/>
        <v>255.60000229656697</v>
      </c>
      <c r="J13" s="152">
        <f t="shared" si="7"/>
        <v>94.016959292888643</v>
      </c>
      <c r="K13" s="152">
        <f t="shared" si="7"/>
        <v>64.480000958442687</v>
      </c>
      <c r="L13" s="152">
        <f t="shared" si="7"/>
        <v>128.97298233509065</v>
      </c>
      <c r="M13" s="152">
        <f t="shared" si="7"/>
        <v>49.492092736363411</v>
      </c>
      <c r="N13" s="152">
        <f t="shared" si="7"/>
        <v>166.43199767827986</v>
      </c>
      <c r="O13" s="152">
        <f t="shared" si="7"/>
        <v>0</v>
      </c>
      <c r="P13" s="152">
        <f t="shared" si="7"/>
        <v>0</v>
      </c>
      <c r="Q13" s="152">
        <f t="shared" si="7"/>
        <v>170.24938038975</v>
      </c>
      <c r="R13" s="152">
        <f t="shared" si="7"/>
        <v>0</v>
      </c>
      <c r="S13" s="152">
        <f t="shared" si="7"/>
        <v>0</v>
      </c>
      <c r="T13" s="152">
        <f t="shared" si="7"/>
        <v>0</v>
      </c>
      <c r="U13" s="152">
        <f t="shared" si="7"/>
        <v>35.851999996304514</v>
      </c>
      <c r="V13" s="152">
        <f t="shared" si="7"/>
        <v>97.720000412464145</v>
      </c>
      <c r="W13" s="152">
        <f t="shared" si="7"/>
        <v>0</v>
      </c>
      <c r="X13" s="152">
        <f t="shared" si="7"/>
        <v>145.02000017821788</v>
      </c>
      <c r="Y13" s="152">
        <f t="shared" si="7"/>
        <v>44.07599974870682</v>
      </c>
      <c r="Z13" s="152">
        <f t="shared" si="7"/>
        <v>98.386280503273014</v>
      </c>
      <c r="AA13" s="152">
        <f t="shared" si="7"/>
        <v>43.875674918293953</v>
      </c>
      <c r="AB13" s="152">
        <f t="shared" si="7"/>
        <v>0</v>
      </c>
      <c r="AC13" s="152">
        <f t="shared" si="7"/>
        <v>300.39787095732515</v>
      </c>
      <c r="AD13" s="152">
        <f t="shared" si="7"/>
        <v>163.27666936874388</v>
      </c>
      <c r="AE13" s="152">
        <f t="shared" si="7"/>
        <v>56.292447994351392</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3572.1295376796229</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82.575999319553375</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283.97386383593084</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668.92378642171627</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495.41952787756918</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69.124000461697577</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57.971999998092656</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255.60000229656697</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94.016959292888643</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64.480000958442687</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128.97298233509065</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49.492092736363411</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166.43199767827986</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0</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0</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170.24938038975</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0</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0</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0</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35.851999996304514</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97.720000412464145</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145.02000017821788</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44.07599974870682</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98.386280503273014</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43.875674918293953</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300.39787095732515</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163.27666936874388</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56.292447994351392</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0</v>
      </c>
      <c r="C15" s="152">
        <f t="shared" ref="C15:AH15" si="11">SUM(C16:C17)</f>
        <v>0</v>
      </c>
      <c r="D15" s="152">
        <f t="shared" si="11"/>
        <v>0</v>
      </c>
      <c r="E15" s="152">
        <f t="shared" si="11"/>
        <v>0</v>
      </c>
      <c r="F15" s="152">
        <f t="shared" si="11"/>
        <v>0</v>
      </c>
      <c r="G15" s="152">
        <f t="shared" si="11"/>
        <v>0</v>
      </c>
      <c r="H15" s="152">
        <f t="shared" si="11"/>
        <v>0</v>
      </c>
      <c r="I15" s="152">
        <f t="shared" si="11"/>
        <v>0</v>
      </c>
      <c r="J15" s="152">
        <f t="shared" si="11"/>
        <v>0</v>
      </c>
      <c r="K15" s="152">
        <f t="shared" si="11"/>
        <v>0</v>
      </c>
      <c r="L15" s="152">
        <f t="shared" si="11"/>
        <v>0</v>
      </c>
      <c r="M15" s="152">
        <f t="shared" si="11"/>
        <v>0</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3572.1295376796229</v>
      </c>
      <c r="C18" s="132">
        <f t="shared" si="18"/>
        <v>82.575999319553375</v>
      </c>
      <c r="D18" s="132">
        <f t="shared" si="18"/>
        <v>283.97386383593084</v>
      </c>
      <c r="E18" s="132">
        <f t="shared" si="18"/>
        <v>668.92378642171627</v>
      </c>
      <c r="F18" s="132">
        <f t="shared" si="18"/>
        <v>495.41952787756918</v>
      </c>
      <c r="G18" s="132">
        <f t="shared" si="18"/>
        <v>69.124000461697577</v>
      </c>
      <c r="H18" s="132">
        <f t="shared" si="18"/>
        <v>57.971999998092656</v>
      </c>
      <c r="I18" s="132">
        <f t="shared" si="18"/>
        <v>255.60000229656697</v>
      </c>
      <c r="J18" s="132">
        <f t="shared" si="18"/>
        <v>94.016959292888643</v>
      </c>
      <c r="K18" s="132">
        <f t="shared" si="18"/>
        <v>64.480000958442687</v>
      </c>
      <c r="L18" s="132">
        <f t="shared" si="18"/>
        <v>128.97298233509065</v>
      </c>
      <c r="M18" s="132">
        <f t="shared" si="18"/>
        <v>49.492092736363411</v>
      </c>
      <c r="N18" s="132">
        <f t="shared" si="18"/>
        <v>166.43199767827986</v>
      </c>
      <c r="O18" s="132">
        <f t="shared" si="18"/>
        <v>0</v>
      </c>
      <c r="P18" s="132">
        <f t="shared" si="18"/>
        <v>0</v>
      </c>
      <c r="Q18" s="132">
        <f t="shared" si="18"/>
        <v>170.24938038975</v>
      </c>
      <c r="R18" s="132">
        <f t="shared" si="18"/>
        <v>0</v>
      </c>
      <c r="S18" s="132">
        <f t="shared" si="18"/>
        <v>0</v>
      </c>
      <c r="T18" s="132">
        <f t="shared" si="18"/>
        <v>0</v>
      </c>
      <c r="U18" s="132">
        <f t="shared" si="18"/>
        <v>35.851999996304514</v>
      </c>
      <c r="V18" s="132">
        <f t="shared" si="18"/>
        <v>97.720000412464145</v>
      </c>
      <c r="W18" s="132">
        <f t="shared" si="18"/>
        <v>0</v>
      </c>
      <c r="X18" s="132">
        <f t="shared" si="18"/>
        <v>145.02000017821788</v>
      </c>
      <c r="Y18" s="132">
        <f t="shared" si="18"/>
        <v>44.07599974870682</v>
      </c>
      <c r="Z18" s="132">
        <f t="shared" si="18"/>
        <v>98.386280503273014</v>
      </c>
      <c r="AA18" s="132">
        <f t="shared" si="18"/>
        <v>43.875674918293953</v>
      </c>
      <c r="AB18" s="132">
        <f t="shared" si="18"/>
        <v>0</v>
      </c>
      <c r="AC18" s="132">
        <f t="shared" si="18"/>
        <v>300.39787095732515</v>
      </c>
      <c r="AD18" s="132">
        <f t="shared" si="18"/>
        <v>163.27666936874388</v>
      </c>
      <c r="AE18" s="132">
        <f t="shared" si="18"/>
        <v>56.292447994351392</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0</v>
      </c>
      <c r="C19" s="152">
        <f t="shared" si="22"/>
        <v>0</v>
      </c>
      <c r="D19" s="152">
        <f t="shared" si="22"/>
        <v>0</v>
      </c>
      <c r="E19" s="152">
        <f t="shared" si="22"/>
        <v>0</v>
      </c>
      <c r="F19" s="152">
        <f t="shared" si="22"/>
        <v>0</v>
      </c>
      <c r="G19" s="152">
        <f t="shared" si="22"/>
        <v>0</v>
      </c>
      <c r="H19" s="152">
        <f t="shared" si="22"/>
        <v>0</v>
      </c>
      <c r="I19" s="152">
        <f t="shared" si="22"/>
        <v>0</v>
      </c>
      <c r="J19" s="152">
        <f t="shared" si="22"/>
        <v>0</v>
      </c>
      <c r="K19" s="152">
        <f t="shared" si="22"/>
        <v>0</v>
      </c>
      <c r="L19" s="152">
        <f t="shared" si="22"/>
        <v>0</v>
      </c>
      <c r="M19" s="152">
        <f t="shared" si="22"/>
        <v>0</v>
      </c>
      <c r="N19" s="152">
        <f t="shared" si="22"/>
        <v>0</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757.95961826354267</v>
      </c>
      <c r="C25" s="152">
        <f t="shared" si="26"/>
        <v>0</v>
      </c>
      <c r="D25" s="152">
        <f t="shared" si="26"/>
        <v>26.779999926090237</v>
      </c>
      <c r="E25" s="152">
        <f t="shared" si="26"/>
        <v>108.34400024026631</v>
      </c>
      <c r="F25" s="152">
        <f t="shared" si="26"/>
        <v>67.784473322629921</v>
      </c>
      <c r="G25" s="152">
        <f t="shared" si="26"/>
        <v>7.3319999980926509</v>
      </c>
      <c r="H25" s="152">
        <f t="shared" si="26"/>
        <v>20.568000087738035</v>
      </c>
      <c r="I25" s="152">
        <f t="shared" si="26"/>
        <v>58.259999710321424</v>
      </c>
      <c r="J25" s="152">
        <f t="shared" si="26"/>
        <v>3.7640000629425048</v>
      </c>
      <c r="K25" s="152">
        <f t="shared" si="26"/>
        <v>0</v>
      </c>
      <c r="L25" s="152">
        <f t="shared" si="26"/>
        <v>26.86148359298706</v>
      </c>
      <c r="M25" s="152">
        <f t="shared" si="26"/>
        <v>3.9771074104309081</v>
      </c>
      <c r="N25" s="152">
        <f t="shared" si="26"/>
        <v>3.8040000516176224</v>
      </c>
      <c r="O25" s="152">
        <f t="shared" si="26"/>
        <v>0</v>
      </c>
      <c r="P25" s="152">
        <f t="shared" si="26"/>
        <v>0</v>
      </c>
      <c r="Q25" s="152">
        <f t="shared" si="26"/>
        <v>5.9249230414628986</v>
      </c>
      <c r="R25" s="152">
        <f t="shared" si="26"/>
        <v>0</v>
      </c>
      <c r="S25" s="152">
        <f t="shared" si="26"/>
        <v>0</v>
      </c>
      <c r="T25" s="152">
        <f t="shared" si="26"/>
        <v>0</v>
      </c>
      <c r="U25" s="152">
        <f t="shared" si="26"/>
        <v>5.5280000543594365</v>
      </c>
      <c r="V25" s="152">
        <f t="shared" si="26"/>
        <v>9.9119999361038218</v>
      </c>
      <c r="W25" s="152">
        <f t="shared" si="26"/>
        <v>0</v>
      </c>
      <c r="X25" s="152">
        <f t="shared" si="26"/>
        <v>24.23199954152107</v>
      </c>
      <c r="Y25" s="152">
        <f t="shared" si="26"/>
        <v>56.855999743938447</v>
      </c>
      <c r="Z25" s="152">
        <f t="shared" si="26"/>
        <v>128.68000105470421</v>
      </c>
      <c r="AA25" s="152">
        <f t="shared" si="26"/>
        <v>29.431999993920325</v>
      </c>
      <c r="AB25" s="152">
        <f t="shared" si="26"/>
        <v>0</v>
      </c>
      <c r="AC25" s="152">
        <f t="shared" si="26"/>
        <v>82.336000339984892</v>
      </c>
      <c r="AD25" s="152">
        <f t="shared" si="26"/>
        <v>48.038694081604476</v>
      </c>
      <c r="AE25" s="152">
        <f t="shared" si="26"/>
        <v>39.544936072826388</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26.648923097252847</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2.6200000363588334</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0.32492307186126712</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1.8519999694824218</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5.4079999828338625</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11.020000057220459</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5.4239999794960019</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731.31069516628986</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0</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26.779999926090237</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108.34400024026631</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67.784473322629921</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7.3319999980926509</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20.568000087738035</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58.259999710321424</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3.7640000629425048</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0</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26.86148359298706</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3.9771074104309081</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1.1840000152587891</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0</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5.5999999696016314</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0</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0</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5.5280000543594365</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9.9119999361038218</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22.379999572038649</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51.447999761104583</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117.66000099748373</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24.008000014424322</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82.336000339984892</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48.038694081604476</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39.544936072826388</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757.95961826354267</v>
      </c>
      <c r="C34" s="132">
        <f t="shared" si="34"/>
        <v>0</v>
      </c>
      <c r="D34" s="132">
        <f t="shared" si="34"/>
        <v>26.779999926090237</v>
      </c>
      <c r="E34" s="132">
        <f t="shared" si="34"/>
        <v>108.34400024026631</v>
      </c>
      <c r="F34" s="132">
        <f t="shared" si="34"/>
        <v>67.784473322629921</v>
      </c>
      <c r="G34" s="132">
        <f t="shared" si="34"/>
        <v>7.3319999980926509</v>
      </c>
      <c r="H34" s="132">
        <f t="shared" si="34"/>
        <v>20.568000087738035</v>
      </c>
      <c r="I34" s="132">
        <f t="shared" si="34"/>
        <v>58.259999710321424</v>
      </c>
      <c r="J34" s="132">
        <f t="shared" si="34"/>
        <v>3.7640000629425048</v>
      </c>
      <c r="K34" s="132">
        <f t="shared" si="34"/>
        <v>0</v>
      </c>
      <c r="L34" s="132">
        <f t="shared" si="34"/>
        <v>26.86148359298706</v>
      </c>
      <c r="M34" s="132">
        <f t="shared" si="34"/>
        <v>3.9771074104309081</v>
      </c>
      <c r="N34" s="132">
        <f t="shared" si="34"/>
        <v>3.8040000516176224</v>
      </c>
      <c r="O34" s="132">
        <f t="shared" si="34"/>
        <v>0</v>
      </c>
      <c r="P34" s="132">
        <f t="shared" si="34"/>
        <v>0</v>
      </c>
      <c r="Q34" s="132">
        <f t="shared" si="34"/>
        <v>5.9249230414628986</v>
      </c>
      <c r="R34" s="132">
        <f t="shared" si="34"/>
        <v>0</v>
      </c>
      <c r="S34" s="132">
        <f t="shared" si="34"/>
        <v>0</v>
      </c>
      <c r="T34" s="132">
        <f t="shared" si="34"/>
        <v>0</v>
      </c>
      <c r="U34" s="132">
        <f t="shared" si="34"/>
        <v>5.5280000543594365</v>
      </c>
      <c r="V34" s="132">
        <f t="shared" si="34"/>
        <v>9.9119999361038218</v>
      </c>
      <c r="W34" s="132">
        <f t="shared" si="34"/>
        <v>0</v>
      </c>
      <c r="X34" s="132">
        <f t="shared" si="34"/>
        <v>24.23199954152107</v>
      </c>
      <c r="Y34" s="132">
        <f t="shared" si="34"/>
        <v>56.855999743938447</v>
      </c>
      <c r="Z34" s="132">
        <f t="shared" si="34"/>
        <v>128.68000105470421</v>
      </c>
      <c r="AA34" s="132">
        <f t="shared" si="34"/>
        <v>29.431999993920325</v>
      </c>
      <c r="AB34" s="132">
        <f t="shared" si="34"/>
        <v>0</v>
      </c>
      <c r="AC34" s="132">
        <f t="shared" si="34"/>
        <v>82.336000339984892</v>
      </c>
      <c r="AD34" s="132">
        <f t="shared" si="34"/>
        <v>48.038694081604476</v>
      </c>
      <c r="AE34" s="132">
        <f t="shared" si="34"/>
        <v>39.544936072826388</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757.95961826354267</v>
      </c>
      <c r="C35" s="164">
        <f t="shared" si="38"/>
        <v>0</v>
      </c>
      <c r="D35" s="164">
        <f t="shared" si="38"/>
        <v>26.779999926090241</v>
      </c>
      <c r="E35" s="164">
        <f t="shared" si="38"/>
        <v>108.34400024026631</v>
      </c>
      <c r="F35" s="164">
        <f t="shared" si="38"/>
        <v>67.784473322629921</v>
      </c>
      <c r="G35" s="164">
        <f t="shared" si="38"/>
        <v>7.3319999980926518</v>
      </c>
      <c r="H35" s="164">
        <f t="shared" si="38"/>
        <v>20.568000087738035</v>
      </c>
      <c r="I35" s="164">
        <f t="shared" si="38"/>
        <v>58.259999710321424</v>
      </c>
      <c r="J35" s="164">
        <f t="shared" si="38"/>
        <v>3.7640000629425048</v>
      </c>
      <c r="K35" s="164">
        <f t="shared" si="38"/>
        <v>0</v>
      </c>
      <c r="L35" s="164">
        <f t="shared" si="38"/>
        <v>26.86148359298706</v>
      </c>
      <c r="M35" s="164">
        <f t="shared" si="38"/>
        <v>3.9771074104309081</v>
      </c>
      <c r="N35" s="164">
        <f t="shared" si="38"/>
        <v>3.804000051617622</v>
      </c>
      <c r="O35" s="164">
        <f t="shared" si="38"/>
        <v>0</v>
      </c>
      <c r="P35" s="164">
        <f t="shared" si="38"/>
        <v>0</v>
      </c>
      <c r="Q35" s="164">
        <f t="shared" si="38"/>
        <v>5.9249230414628986</v>
      </c>
      <c r="R35" s="164">
        <f t="shared" si="38"/>
        <v>0</v>
      </c>
      <c r="S35" s="164">
        <f t="shared" si="38"/>
        <v>0</v>
      </c>
      <c r="T35" s="164">
        <f t="shared" si="38"/>
        <v>0</v>
      </c>
      <c r="U35" s="164">
        <f t="shared" si="38"/>
        <v>5.5280000543594365</v>
      </c>
      <c r="V35" s="164">
        <f t="shared" si="38"/>
        <v>9.9119999361038218</v>
      </c>
      <c r="W35" s="164">
        <f t="shared" si="38"/>
        <v>0</v>
      </c>
      <c r="X35" s="164">
        <f t="shared" si="38"/>
        <v>24.23199954152107</v>
      </c>
      <c r="Y35" s="164">
        <f t="shared" si="38"/>
        <v>56.855999743938447</v>
      </c>
      <c r="Z35" s="164">
        <f t="shared" si="38"/>
        <v>128.68000105470418</v>
      </c>
      <c r="AA35" s="164">
        <f t="shared" si="38"/>
        <v>29.431999993920329</v>
      </c>
      <c r="AB35" s="164">
        <f t="shared" si="38"/>
        <v>0</v>
      </c>
      <c r="AC35" s="164">
        <f t="shared" si="38"/>
        <v>82.336000339984892</v>
      </c>
      <c r="AD35" s="164">
        <f t="shared" si="38"/>
        <v>48.038694081604476</v>
      </c>
      <c r="AE35" s="164">
        <f t="shared" si="38"/>
        <v>39.544936072826388</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725.20960188418633</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0</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25.76799995660782</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102.48400029748677</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52.306456850767134</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6.4839999675750732</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20.568000087738035</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58.259999710321424</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3.7640000629425048</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0</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26.86148359298706</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3.9771074104309081</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3.804000051617622</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0</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0</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5.9249230414628986</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0</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0</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5.5280000543594365</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9.9119999361038218</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24.23199954152107</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54.19999971151352</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121.78400112241506</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29.431999993920329</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82.336000339984892</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48.038694081604476</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39.544936072826388</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32.750016379356389</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1.011999969482422</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5.8599999427795408</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15.478016471862793</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0.84800003051757822</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2.6560000324249264</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6.8959999322891239</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0</v>
      </c>
      <c r="C38" s="166">
        <f t="shared" si="42"/>
        <v>0</v>
      </c>
      <c r="D38" s="166">
        <f t="shared" si="42"/>
        <v>0</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4330.0891559431657</v>
      </c>
      <c r="C43" s="141">
        <f t="shared" si="46"/>
        <v>82.575999319553375</v>
      </c>
      <c r="D43" s="141">
        <f t="shared" si="46"/>
        <v>310.75386376202107</v>
      </c>
      <c r="E43" s="141">
        <f t="shared" si="46"/>
        <v>777.26778666198254</v>
      </c>
      <c r="F43" s="141">
        <f t="shared" si="46"/>
        <v>563.20400120019906</v>
      </c>
      <c r="G43" s="141">
        <f t="shared" si="46"/>
        <v>76.456000459790232</v>
      </c>
      <c r="H43" s="141">
        <f t="shared" si="46"/>
        <v>78.540000085830684</v>
      </c>
      <c r="I43" s="141">
        <f t="shared" si="46"/>
        <v>313.86000200688841</v>
      </c>
      <c r="J43" s="141">
        <f t="shared" si="46"/>
        <v>97.780959355831143</v>
      </c>
      <c r="K43" s="141">
        <f t="shared" si="46"/>
        <v>64.480000958442687</v>
      </c>
      <c r="L43" s="141">
        <f t="shared" si="46"/>
        <v>155.83446592807772</v>
      </c>
      <c r="M43" s="141">
        <f t="shared" si="46"/>
        <v>53.469200146794321</v>
      </c>
      <c r="N43" s="141">
        <f t="shared" si="46"/>
        <v>170.23599772989749</v>
      </c>
      <c r="O43" s="141">
        <f t="shared" si="46"/>
        <v>0</v>
      </c>
      <c r="P43" s="141">
        <f t="shared" si="46"/>
        <v>0</v>
      </c>
      <c r="Q43" s="141">
        <f t="shared" si="46"/>
        <v>176.17430343121291</v>
      </c>
      <c r="R43" s="141">
        <f t="shared" si="46"/>
        <v>0</v>
      </c>
      <c r="S43" s="141">
        <f t="shared" si="46"/>
        <v>0</v>
      </c>
      <c r="T43" s="141">
        <f t="shared" si="46"/>
        <v>0</v>
      </c>
      <c r="U43" s="141">
        <f t="shared" si="46"/>
        <v>41.380000050663952</v>
      </c>
      <c r="V43" s="141">
        <f t="shared" si="46"/>
        <v>107.63200034856797</v>
      </c>
      <c r="W43" s="141">
        <f t="shared" si="46"/>
        <v>0</v>
      </c>
      <c r="X43" s="141">
        <f t="shared" si="46"/>
        <v>169.25199971973896</v>
      </c>
      <c r="Y43" s="141">
        <f t="shared" si="46"/>
        <v>100.93199949264528</v>
      </c>
      <c r="Z43" s="141">
        <f t="shared" si="46"/>
        <v>227.06628155797722</v>
      </c>
      <c r="AA43" s="141">
        <f t="shared" si="46"/>
        <v>73.307674912214281</v>
      </c>
      <c r="AB43" s="141">
        <f t="shared" si="46"/>
        <v>0</v>
      </c>
      <c r="AC43" s="141">
        <f t="shared" si="46"/>
        <v>382.73387129731003</v>
      </c>
      <c r="AD43" s="141">
        <f t="shared" si="46"/>
        <v>211.31536345034834</v>
      </c>
      <c r="AE43" s="141">
        <f t="shared" si="46"/>
        <v>95.83738406717778</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0.82495519353840041</v>
      </c>
      <c r="C44" s="156">
        <f t="shared" si="50"/>
        <v>1</v>
      </c>
      <c r="D44" s="156">
        <f t="shared" si="50"/>
        <v>0.91382247157963359</v>
      </c>
      <c r="E44" s="156">
        <f t="shared" si="50"/>
        <v>0.86060917215474053</v>
      </c>
      <c r="F44" s="156">
        <f t="shared" si="50"/>
        <v>0.87964490099825321</v>
      </c>
      <c r="G44" s="156">
        <f t="shared" si="50"/>
        <v>0.90410170615779595</v>
      </c>
      <c r="H44" s="156">
        <f t="shared" si="50"/>
        <v>0.73812070199566149</v>
      </c>
      <c r="I44" s="156">
        <f t="shared" si="50"/>
        <v>0.81437583847003614</v>
      </c>
      <c r="J44" s="156">
        <f t="shared" si="50"/>
        <v>0.96150579736853403</v>
      </c>
      <c r="K44" s="156">
        <f t="shared" si="50"/>
        <v>1</v>
      </c>
      <c r="L44" s="156">
        <f t="shared" si="50"/>
        <v>0.82762809605043053</v>
      </c>
      <c r="M44" s="156">
        <f t="shared" si="50"/>
        <v>0.92561872256341671</v>
      </c>
      <c r="N44" s="156">
        <f t="shared" si="50"/>
        <v>0.97765454955271447</v>
      </c>
      <c r="O44" s="156">
        <f t="shared" si="50"/>
        <v>0</v>
      </c>
      <c r="P44" s="156">
        <f t="shared" si="50"/>
        <v>0</v>
      </c>
      <c r="Q44" s="156">
        <f t="shared" si="50"/>
        <v>0.9663689713762581</v>
      </c>
      <c r="R44" s="156">
        <f t="shared" si="50"/>
        <v>0</v>
      </c>
      <c r="S44" s="156">
        <f t="shared" si="50"/>
        <v>0</v>
      </c>
      <c r="T44" s="156">
        <f t="shared" si="50"/>
        <v>0</v>
      </c>
      <c r="U44" s="156">
        <f t="shared" si="50"/>
        <v>0.86640889203501248</v>
      </c>
      <c r="V44" s="156">
        <f t="shared" si="50"/>
        <v>0.90790842961197737</v>
      </c>
      <c r="W44" s="156">
        <f t="shared" si="50"/>
        <v>0</v>
      </c>
      <c r="X44" s="156">
        <f t="shared" si="50"/>
        <v>0.85682887303165478</v>
      </c>
      <c r="Y44" s="156">
        <f t="shared" si="50"/>
        <v>0.43669004845107179</v>
      </c>
      <c r="Z44" s="156">
        <f t="shared" si="50"/>
        <v>0.43329322094065242</v>
      </c>
      <c r="AA44" s="156">
        <f t="shared" si="50"/>
        <v>0.59851407060495287</v>
      </c>
      <c r="AB44" s="156">
        <f t="shared" si="50"/>
        <v>0</v>
      </c>
      <c r="AC44" s="156">
        <f t="shared" si="50"/>
        <v>0.78487401686999958</v>
      </c>
      <c r="AD44" s="156">
        <f t="shared" si="50"/>
        <v>0.77266823719188849</v>
      </c>
      <c r="AE44" s="156">
        <f t="shared" si="50"/>
        <v>0.58737462987191791</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0.17504480646159962</v>
      </c>
      <c r="C45" s="156">
        <f t="shared" si="54"/>
        <v>0</v>
      </c>
      <c r="D45" s="156">
        <f t="shared" si="54"/>
        <v>8.6177528420366398E-2</v>
      </c>
      <c r="E45" s="156">
        <f t="shared" si="54"/>
        <v>0.13939082784525952</v>
      </c>
      <c r="F45" s="156">
        <f t="shared" si="54"/>
        <v>0.12035509900174687</v>
      </c>
      <c r="G45" s="156">
        <f t="shared" si="54"/>
        <v>9.5898293842204038E-2</v>
      </c>
      <c r="H45" s="156">
        <f t="shared" si="54"/>
        <v>0.26187929800433862</v>
      </c>
      <c r="I45" s="156">
        <f t="shared" si="54"/>
        <v>0.18562416152996383</v>
      </c>
      <c r="J45" s="156">
        <f t="shared" si="54"/>
        <v>3.8494202631465996E-2</v>
      </c>
      <c r="K45" s="156">
        <f t="shared" si="54"/>
        <v>0</v>
      </c>
      <c r="L45" s="156">
        <f t="shared" si="54"/>
        <v>0.17237190394956942</v>
      </c>
      <c r="M45" s="156">
        <f t="shared" si="54"/>
        <v>7.4381277436583279E-2</v>
      </c>
      <c r="N45" s="156">
        <f t="shared" si="54"/>
        <v>2.2345450447285448E-2</v>
      </c>
      <c r="O45" s="156">
        <f t="shared" si="54"/>
        <v>0</v>
      </c>
      <c r="P45" s="156">
        <f t="shared" si="54"/>
        <v>0</v>
      </c>
      <c r="Q45" s="156">
        <f t="shared" si="54"/>
        <v>3.3631028623741822E-2</v>
      </c>
      <c r="R45" s="156">
        <f t="shared" si="54"/>
        <v>0</v>
      </c>
      <c r="S45" s="156">
        <f t="shared" si="54"/>
        <v>0</v>
      </c>
      <c r="T45" s="156">
        <f t="shared" si="54"/>
        <v>0</v>
      </c>
      <c r="U45" s="156">
        <f t="shared" si="54"/>
        <v>0.13359110796498749</v>
      </c>
      <c r="V45" s="156">
        <f t="shared" si="54"/>
        <v>9.2091570388022612E-2</v>
      </c>
      <c r="W45" s="156">
        <f t="shared" si="54"/>
        <v>0</v>
      </c>
      <c r="X45" s="156">
        <f t="shared" si="54"/>
        <v>0.14317112696834519</v>
      </c>
      <c r="Y45" s="156">
        <f t="shared" si="54"/>
        <v>0.56330995154892816</v>
      </c>
      <c r="Z45" s="156">
        <f t="shared" si="54"/>
        <v>0.56670677905934763</v>
      </c>
      <c r="AA45" s="156">
        <f t="shared" si="54"/>
        <v>0.40148592939504707</v>
      </c>
      <c r="AB45" s="156">
        <f t="shared" si="54"/>
        <v>0</v>
      </c>
      <c r="AC45" s="156">
        <f t="shared" si="54"/>
        <v>0.21512598313000048</v>
      </c>
      <c r="AD45" s="156">
        <f t="shared" si="54"/>
        <v>0.22733176280811154</v>
      </c>
      <c r="AE45" s="156">
        <f t="shared" si="54"/>
        <v>0.41262537012808209</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workbookViewId="0">
      <selection activeCell="B39" sqref="B39"/>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U09352_3FF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48327.711278377232</v>
      </c>
      <c r="C10" s="158">
        <f t="shared" si="0"/>
        <v>292176.57975179498</v>
      </c>
      <c r="D10" s="158">
        <f t="shared" si="0"/>
        <v>3013.9710208247616</v>
      </c>
      <c r="E10" s="158">
        <f t="shared" si="0"/>
        <v>500.29800968587995</v>
      </c>
      <c r="F10" s="158">
        <f t="shared" si="0"/>
        <v>344018.56006068288</v>
      </c>
      <c r="G10" s="158">
        <f t="shared" si="0"/>
        <v>0</v>
      </c>
      <c r="H10" s="158">
        <f t="shared" si="0"/>
        <v>0</v>
      </c>
      <c r="I10" s="158">
        <f t="shared" si="0"/>
        <v>0</v>
      </c>
      <c r="J10" s="158">
        <f t="shared" si="0"/>
        <v>0</v>
      </c>
      <c r="K10" s="158">
        <f t="shared" si="0"/>
        <v>344018.56006068288</v>
      </c>
      <c r="L10" s="158">
        <f t="shared" si="0"/>
        <v>26374.362570955844</v>
      </c>
      <c r="M10" s="158">
        <f t="shared" si="0"/>
        <v>3741.3010501025683</v>
      </c>
      <c r="N10" s="158">
        <f t="shared" si="0"/>
        <v>0</v>
      </c>
      <c r="O10" s="158">
        <f t="shared" si="0"/>
        <v>-256.29476505840984</v>
      </c>
      <c r="P10" s="158">
        <f t="shared" si="0"/>
        <v>29859.368856000001</v>
      </c>
      <c r="Q10" s="158">
        <f t="shared" si="0"/>
        <v>0</v>
      </c>
      <c r="R10" s="158">
        <f t="shared" si="0"/>
        <v>0</v>
      </c>
      <c r="S10" s="158">
        <f t="shared" si="0"/>
        <v>0</v>
      </c>
      <c r="T10" s="158">
        <f t="shared" si="0"/>
        <v>0</v>
      </c>
      <c r="U10" s="158">
        <f t="shared" ref="U10:U16" si="1">T10+P10+K10</f>
        <v>373877.9289166829</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13924.992354889868</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75964.462960570774</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1509.6325710211729</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341.88903086905185</v>
      </c>
      <c r="F11" s="159">
        <f t="shared" ref="F11:F16" si="2">B11+C11+D11+E11</f>
        <v>91740.976917350854</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0</v>
      </c>
      <c r="K11" s="159">
        <f t="shared" ref="K11:K16" si="4">F11+J11</f>
        <v>91740.976917350854</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17825.643207118261</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2275.9242536490442</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0</v>
      </c>
      <c r="O11" s="159">
        <f t="shared" ref="O11:O16" si="5">P11-L11-M11-N11</f>
        <v>-168.98683676730298</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19932.580624000002</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0</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0</v>
      </c>
      <c r="S11" s="159">
        <f t="shared" ref="S11:S16" si="6">T11-Q11-R11</f>
        <v>0</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0</v>
      </c>
      <c r="U11" s="159">
        <f t="shared" si="1"/>
        <v>111673.55754135086</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8326.7321345767632</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27920.776945887981</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131.3685186324393</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42.889284010045621</v>
      </c>
      <c r="F12" s="159">
        <f t="shared" si="2"/>
        <v>36421.76688310723</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0</v>
      </c>
      <c r="K12" s="159">
        <f t="shared" si="4"/>
        <v>36421.76688310723</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1510.5418241201507</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286.36425528181888</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0</v>
      </c>
      <c r="O12" s="159">
        <f t="shared" si="5"/>
        <v>-15.886987401969634</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1781.019092</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0</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0</v>
      </c>
      <c r="S12" s="159">
        <f t="shared" si="6"/>
        <v>0</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0</v>
      </c>
      <c r="U12" s="159">
        <f t="shared" si="1"/>
        <v>38202.785975107232</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26075.986788910603</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188291.33984533625</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1372.9699311711495</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115.51969480678247</v>
      </c>
      <c r="F13" s="159">
        <f t="shared" si="2"/>
        <v>215855.81626022479</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215855.81626022479</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7038.1775397174315</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1179.0125411717052</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0</v>
      </c>
      <c r="O13" s="159">
        <f t="shared" si="5"/>
        <v>-71.420940889137228</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8145.7691399999994</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0</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59">
        <f t="shared" si="1"/>
        <v>224001.58540022478</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0</v>
      </c>
      <c r="C17" s="158">
        <f t="shared" si="7"/>
        <v>0</v>
      </c>
      <c r="D17" s="158">
        <f t="shared" si="7"/>
        <v>0</v>
      </c>
      <c r="E17" s="158">
        <f t="shared" si="7"/>
        <v>0</v>
      </c>
      <c r="F17" s="158">
        <f t="shared" si="7"/>
        <v>0</v>
      </c>
      <c r="G17" s="158">
        <f t="shared" si="7"/>
        <v>0</v>
      </c>
      <c r="H17" s="158">
        <f t="shared" si="7"/>
        <v>0</v>
      </c>
      <c r="I17" s="158">
        <f t="shared" si="7"/>
        <v>0</v>
      </c>
      <c r="J17" s="158">
        <f t="shared" si="7"/>
        <v>0</v>
      </c>
      <c r="K17" s="158">
        <f t="shared" si="7"/>
        <v>0</v>
      </c>
      <c r="L17" s="158">
        <f t="shared" si="7"/>
        <v>0</v>
      </c>
      <c r="M17" s="158">
        <f t="shared" si="7"/>
        <v>0</v>
      </c>
      <c r="N17" s="158">
        <f t="shared" si="7"/>
        <v>0</v>
      </c>
      <c r="O17" s="158">
        <f t="shared" si="7"/>
        <v>0</v>
      </c>
      <c r="P17" s="158">
        <f t="shared" si="7"/>
        <v>0</v>
      </c>
      <c r="Q17" s="158">
        <f t="shared" si="7"/>
        <v>0</v>
      </c>
      <c r="R17" s="158">
        <f t="shared" si="7"/>
        <v>0</v>
      </c>
      <c r="S17" s="158">
        <f t="shared" si="7"/>
        <v>0</v>
      </c>
      <c r="T17" s="158">
        <f t="shared" si="7"/>
        <v>0</v>
      </c>
      <c r="U17" s="158">
        <f t="shared" si="7"/>
        <v>0</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48327.711278377232</v>
      </c>
      <c r="C30" s="132">
        <f t="shared" si="14"/>
        <v>292176.57975179498</v>
      </c>
      <c r="D30" s="132">
        <f t="shared" si="14"/>
        <v>3013.9710208247616</v>
      </c>
      <c r="E30" s="132">
        <f t="shared" si="14"/>
        <v>500.29800968587995</v>
      </c>
      <c r="F30" s="132">
        <f t="shared" si="14"/>
        <v>344018.56006068288</v>
      </c>
      <c r="G30" s="132">
        <f t="shared" si="14"/>
        <v>0</v>
      </c>
      <c r="H30" s="132">
        <f t="shared" si="14"/>
        <v>0</v>
      </c>
      <c r="I30" s="132">
        <f t="shared" si="14"/>
        <v>0</v>
      </c>
      <c r="J30" s="132">
        <f t="shared" si="14"/>
        <v>0</v>
      </c>
      <c r="K30" s="132">
        <f t="shared" si="14"/>
        <v>344018.56006068288</v>
      </c>
      <c r="L30" s="132">
        <f t="shared" si="14"/>
        <v>26374.362570955844</v>
      </c>
      <c r="M30" s="132">
        <f t="shared" si="14"/>
        <v>3741.3010501025683</v>
      </c>
      <c r="N30" s="132">
        <f t="shared" si="14"/>
        <v>0</v>
      </c>
      <c r="O30" s="132">
        <f t="shared" si="14"/>
        <v>-256.29476505840984</v>
      </c>
      <c r="P30" s="132">
        <f t="shared" si="14"/>
        <v>29859.368856000001</v>
      </c>
      <c r="Q30" s="132">
        <f t="shared" si="14"/>
        <v>0</v>
      </c>
      <c r="R30" s="132">
        <f t="shared" si="14"/>
        <v>0</v>
      </c>
      <c r="S30" s="132">
        <f t="shared" si="14"/>
        <v>0</v>
      </c>
      <c r="T30" s="132">
        <f t="shared" si="14"/>
        <v>0</v>
      </c>
      <c r="U30" s="132">
        <f t="shared" si="14"/>
        <v>373877.9289166829</v>
      </c>
    </row>
    <row r="31" spans="1:21" x14ac:dyDescent="0.25">
      <c r="A31" s="129" t="s">
        <v>1168</v>
      </c>
      <c r="B31" s="158">
        <f t="shared" ref="B31:U31" si="15">B32</f>
        <v>0</v>
      </c>
      <c r="C31" s="158">
        <f t="shared" si="15"/>
        <v>0</v>
      </c>
      <c r="D31" s="158">
        <f t="shared" si="15"/>
        <v>0</v>
      </c>
      <c r="E31" s="158">
        <f t="shared" si="15"/>
        <v>0</v>
      </c>
      <c r="F31" s="158">
        <f t="shared" si="15"/>
        <v>0</v>
      </c>
      <c r="G31" s="158">
        <f t="shared" si="15"/>
        <v>0</v>
      </c>
      <c r="H31" s="158">
        <f t="shared" si="15"/>
        <v>0</v>
      </c>
      <c r="I31" s="158">
        <f t="shared" si="15"/>
        <v>0</v>
      </c>
      <c r="J31" s="158">
        <f t="shared" si="15"/>
        <v>0</v>
      </c>
      <c r="K31" s="158">
        <f t="shared" si="15"/>
        <v>0</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0</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0</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0</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0</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0</v>
      </c>
    </row>
    <row r="33" spans="1:21" x14ac:dyDescent="0.25">
      <c r="A33" s="129" t="s">
        <v>1171</v>
      </c>
      <c r="B33" s="158">
        <f t="shared" ref="B33:U33" si="16">B34+B35</f>
        <v>8732.5379994079012</v>
      </c>
      <c r="C33" s="158">
        <f t="shared" si="16"/>
        <v>25145.394884303176</v>
      </c>
      <c r="D33" s="158">
        <f t="shared" si="16"/>
        <v>3.5168777532561681</v>
      </c>
      <c r="E33" s="158">
        <f t="shared" si="16"/>
        <v>0</v>
      </c>
      <c r="F33" s="158">
        <f t="shared" si="16"/>
        <v>33881.449761464333</v>
      </c>
      <c r="G33" s="158">
        <f t="shared" si="16"/>
        <v>0</v>
      </c>
      <c r="H33" s="158">
        <f t="shared" si="16"/>
        <v>0</v>
      </c>
      <c r="I33" s="158">
        <f t="shared" si="16"/>
        <v>0</v>
      </c>
      <c r="J33" s="158">
        <f t="shared" si="16"/>
        <v>0</v>
      </c>
      <c r="K33" s="158">
        <f t="shared" si="16"/>
        <v>33881.449761464333</v>
      </c>
      <c r="L33" s="158">
        <f t="shared" si="16"/>
        <v>2025.6367319271892</v>
      </c>
      <c r="M33" s="158">
        <f t="shared" si="16"/>
        <v>458.69906380648331</v>
      </c>
      <c r="N33" s="158">
        <f t="shared" si="16"/>
        <v>0</v>
      </c>
      <c r="O33" s="158">
        <f t="shared" si="16"/>
        <v>-22.556147733672439</v>
      </c>
      <c r="P33" s="158">
        <f t="shared" si="16"/>
        <v>2461.7796480000002</v>
      </c>
      <c r="Q33" s="158">
        <f t="shared" si="16"/>
        <v>0</v>
      </c>
      <c r="R33" s="158">
        <f t="shared" si="16"/>
        <v>0</v>
      </c>
      <c r="S33" s="158">
        <f t="shared" si="16"/>
        <v>0</v>
      </c>
      <c r="T33" s="158">
        <f t="shared" si="16"/>
        <v>0</v>
      </c>
      <c r="U33" s="158">
        <f t="shared" si="16"/>
        <v>36343.229409464337</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401.80655937712527</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967.05082703452001</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1368.8573864116452</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1368.8573864116452</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81.215891652511104</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21.643887642442515</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0</v>
      </c>
      <c r="O34" s="159">
        <f>P34-L34-M34-N34</f>
        <v>-0.95888329495362967</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101.90089599999999</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0</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59">
        <f>T34+P34+K34</f>
        <v>1470.7582824116453</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8330.7314400307769</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24178.344057268656</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3.5168777532561681</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0</v>
      </c>
      <c r="F35" s="159">
        <f>B35+C35+D35+E35</f>
        <v>32512.592375052689</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0</v>
      </c>
      <c r="K35" s="159">
        <f>F35+J35</f>
        <v>32512.592375052689</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1944.4208402746781</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437.0551761640408</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0</v>
      </c>
      <c r="O35" s="159">
        <f>P35-L35-M35-N35</f>
        <v>-21.59726443871881</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2359.8787520000001</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0</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0</v>
      </c>
      <c r="S35" s="159">
        <f>T35-Q35-R35</f>
        <v>0</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0</v>
      </c>
      <c r="U35" s="159">
        <f>T35+P35+K35</f>
        <v>34872.47112705269</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8732.5379994079012</v>
      </c>
      <c r="C40" s="132">
        <f t="shared" si="18"/>
        <v>25145.394884303176</v>
      </c>
      <c r="D40" s="132">
        <f t="shared" si="18"/>
        <v>3.5168777532561681</v>
      </c>
      <c r="E40" s="132">
        <f t="shared" si="18"/>
        <v>0</v>
      </c>
      <c r="F40" s="132">
        <f t="shared" si="18"/>
        <v>33881.449761464333</v>
      </c>
      <c r="G40" s="132">
        <f t="shared" si="18"/>
        <v>0</v>
      </c>
      <c r="H40" s="132">
        <f t="shared" si="18"/>
        <v>0</v>
      </c>
      <c r="I40" s="132">
        <f t="shared" si="18"/>
        <v>0</v>
      </c>
      <c r="J40" s="132">
        <f t="shared" si="18"/>
        <v>0</v>
      </c>
      <c r="K40" s="132">
        <f t="shared" si="18"/>
        <v>33881.449761464333</v>
      </c>
      <c r="L40" s="132">
        <f t="shared" si="18"/>
        <v>2025.6367319271892</v>
      </c>
      <c r="M40" s="132">
        <f t="shared" si="18"/>
        <v>458.69906380648331</v>
      </c>
      <c r="N40" s="132">
        <f t="shared" si="18"/>
        <v>0</v>
      </c>
      <c r="O40" s="132">
        <f t="shared" si="18"/>
        <v>-22.556147733672439</v>
      </c>
      <c r="P40" s="132">
        <f t="shared" si="18"/>
        <v>2461.7796480000002</v>
      </c>
      <c r="Q40" s="132">
        <f t="shared" si="18"/>
        <v>0</v>
      </c>
      <c r="R40" s="132">
        <f t="shared" si="18"/>
        <v>0</v>
      </c>
      <c r="S40" s="132">
        <f t="shared" si="18"/>
        <v>0</v>
      </c>
      <c r="T40" s="132">
        <f t="shared" si="18"/>
        <v>0</v>
      </c>
      <c r="U40" s="132">
        <f t="shared" si="18"/>
        <v>36343.229409464337</v>
      </c>
    </row>
    <row r="41" spans="1:21" x14ac:dyDescent="0.25">
      <c r="A41" s="160" t="s">
        <v>1178</v>
      </c>
      <c r="B41" s="158">
        <f t="shared" ref="B41:U41" si="19">SUM(B42:B47)</f>
        <v>8732.537759929226</v>
      </c>
      <c r="C41" s="158">
        <f t="shared" si="19"/>
        <v>25145.396067772726</v>
      </c>
      <c r="D41" s="158">
        <f t="shared" si="19"/>
        <v>3.5168798108353103</v>
      </c>
      <c r="E41" s="158">
        <f t="shared" si="19"/>
        <v>0</v>
      </c>
      <c r="F41" s="158">
        <f t="shared" si="19"/>
        <v>33881.450707512791</v>
      </c>
      <c r="G41" s="158">
        <f t="shared" si="19"/>
        <v>0</v>
      </c>
      <c r="H41" s="158">
        <f t="shared" si="19"/>
        <v>0</v>
      </c>
      <c r="I41" s="158">
        <f t="shared" si="19"/>
        <v>0</v>
      </c>
      <c r="J41" s="158">
        <f t="shared" si="19"/>
        <v>0</v>
      </c>
      <c r="K41" s="158">
        <f t="shared" si="19"/>
        <v>33881.450707512791</v>
      </c>
      <c r="L41" s="158">
        <f t="shared" si="19"/>
        <v>2025.6367842493512</v>
      </c>
      <c r="M41" s="158">
        <f t="shared" si="19"/>
        <v>458.69904598926149</v>
      </c>
      <c r="N41" s="158">
        <f t="shared" si="19"/>
        <v>0</v>
      </c>
      <c r="O41" s="158">
        <f t="shared" si="19"/>
        <v>-22.556260163967629</v>
      </c>
      <c r="P41" s="158">
        <f t="shared" si="19"/>
        <v>2461.7795700746451</v>
      </c>
      <c r="Q41" s="158">
        <f t="shared" si="19"/>
        <v>0</v>
      </c>
      <c r="R41" s="158">
        <f t="shared" si="19"/>
        <v>0</v>
      </c>
      <c r="S41" s="158">
        <f t="shared" si="19"/>
        <v>0</v>
      </c>
      <c r="T41" s="158">
        <f t="shared" si="19"/>
        <v>0</v>
      </c>
      <c r="U41" s="158">
        <f t="shared" si="19"/>
        <v>36343.230277587434</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0</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0</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0</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0</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401.80652223364535</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967.05084277680101</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1368.8573650104463</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1368.8573650104463</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81.215889244556962</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21.643886456735267</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 t="shared" si="23"/>
        <v>-0.95887159223615726</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101.90090410905607</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1470.7582691195023</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8330.7312376955815</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24178.345224995926</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3.5168798108353103</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0</v>
      </c>
      <c r="F44" s="159">
        <f t="shared" si="20"/>
        <v>32512.593342502343</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0</v>
      </c>
      <c r="K44" s="159">
        <f t="shared" si="22"/>
        <v>32512.593342502343</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1944.4208950047941</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437.0551595325262</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0</v>
      </c>
      <c r="O44" s="159">
        <f t="shared" si="23"/>
        <v>-21.597388571731472</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2359.8786659655889</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0</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0</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0</v>
      </c>
      <c r="U44" s="159">
        <f t="shared" si="25"/>
        <v>34872.472008467928</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0</v>
      </c>
      <c r="C48" s="158">
        <f t="shared" si="26"/>
        <v>0</v>
      </c>
      <c r="D48" s="158">
        <f t="shared" si="26"/>
        <v>0</v>
      </c>
      <c r="E48" s="158">
        <f t="shared" si="26"/>
        <v>0</v>
      </c>
      <c r="F48" s="158">
        <f t="shared" si="26"/>
        <v>0</v>
      </c>
      <c r="G48" s="158">
        <f t="shared" si="26"/>
        <v>0</v>
      </c>
      <c r="H48" s="158">
        <f t="shared" si="26"/>
        <v>0</v>
      </c>
      <c r="I48" s="158">
        <f t="shared" si="26"/>
        <v>0</v>
      </c>
      <c r="J48" s="158">
        <f t="shared" si="26"/>
        <v>0</v>
      </c>
      <c r="K48" s="158">
        <f t="shared" si="26"/>
        <v>0</v>
      </c>
      <c r="L48" s="158">
        <f t="shared" si="26"/>
        <v>0</v>
      </c>
      <c r="M48" s="158">
        <f t="shared" si="26"/>
        <v>0</v>
      </c>
      <c r="N48" s="158">
        <f t="shared" si="26"/>
        <v>0</v>
      </c>
      <c r="O48" s="158">
        <f t="shared" si="26"/>
        <v>0</v>
      </c>
      <c r="P48" s="158">
        <f t="shared" si="26"/>
        <v>0</v>
      </c>
      <c r="Q48" s="158">
        <f t="shared" si="26"/>
        <v>0</v>
      </c>
      <c r="R48" s="158">
        <f t="shared" si="26"/>
        <v>0</v>
      </c>
      <c r="S48" s="158">
        <f t="shared" si="26"/>
        <v>0</v>
      </c>
      <c r="T48" s="158">
        <f t="shared" si="26"/>
        <v>0</v>
      </c>
      <c r="U48" s="158">
        <f t="shared" si="26"/>
        <v>0</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57060.249277785129</v>
      </c>
      <c r="C55" s="132">
        <f t="shared" si="33"/>
        <v>317321.97463609814</v>
      </c>
      <c r="D55" s="132">
        <f t="shared" si="33"/>
        <v>3017.4878985780178</v>
      </c>
      <c r="E55" s="132">
        <f t="shared" si="33"/>
        <v>500.29800968587995</v>
      </c>
      <c r="F55" s="132">
        <f t="shared" si="33"/>
        <v>377900.0098221472</v>
      </c>
      <c r="G55" s="132">
        <f t="shared" si="33"/>
        <v>0</v>
      </c>
      <c r="H55" s="132">
        <f t="shared" si="33"/>
        <v>0</v>
      </c>
      <c r="I55" s="132">
        <f t="shared" si="33"/>
        <v>0</v>
      </c>
      <c r="J55" s="132">
        <f t="shared" si="33"/>
        <v>0</v>
      </c>
      <c r="K55" s="132">
        <f t="shared" si="33"/>
        <v>377900.0098221472</v>
      </c>
      <c r="L55" s="132">
        <f t="shared" si="33"/>
        <v>28399.999302883032</v>
      </c>
      <c r="M55" s="132">
        <f t="shared" si="33"/>
        <v>4200.0001139090518</v>
      </c>
      <c r="N55" s="132">
        <f t="shared" si="33"/>
        <v>0</v>
      </c>
      <c r="O55" s="132">
        <f t="shared" si="33"/>
        <v>-278.85091279208228</v>
      </c>
      <c r="P55" s="132">
        <f t="shared" si="33"/>
        <v>32321.148504000001</v>
      </c>
      <c r="Q55" s="132">
        <f t="shared" si="33"/>
        <v>0</v>
      </c>
      <c r="R55" s="132">
        <f t="shared" si="33"/>
        <v>0</v>
      </c>
      <c r="S55" s="132">
        <f t="shared" si="33"/>
        <v>0</v>
      </c>
      <c r="T55" s="132">
        <f t="shared" si="33"/>
        <v>0</v>
      </c>
      <c r="U55" s="132">
        <f t="shared" si="33"/>
        <v>410221.15832614724</v>
      </c>
    </row>
    <row r="56" spans="1:21" x14ac:dyDescent="0.25">
      <c r="A56" s="138" t="s">
        <v>1181</v>
      </c>
      <c r="B56" s="167">
        <f t="shared" ref="B56:U56" si="34">IF(ISERROR(B30/B55),0,B30/B55)</f>
        <v>0.84695934367732117</v>
      </c>
      <c r="C56" s="167">
        <f t="shared" si="34"/>
        <v>0.92075747381460216</v>
      </c>
      <c r="D56" s="167">
        <f t="shared" si="34"/>
        <v>0.99883450145569308</v>
      </c>
      <c r="E56" s="167">
        <f t="shared" si="34"/>
        <v>1</v>
      </c>
      <c r="F56" s="167">
        <f t="shared" si="34"/>
        <v>0.91034281852120058</v>
      </c>
      <c r="G56" s="167">
        <f t="shared" si="34"/>
        <v>0</v>
      </c>
      <c r="H56" s="167">
        <f t="shared" si="34"/>
        <v>0</v>
      </c>
      <c r="I56" s="167">
        <f t="shared" si="34"/>
        <v>0</v>
      </c>
      <c r="J56" s="167">
        <f t="shared" si="34"/>
        <v>0</v>
      </c>
      <c r="K56" s="167">
        <f t="shared" si="34"/>
        <v>0.91034281852120058</v>
      </c>
      <c r="L56" s="167">
        <f t="shared" si="34"/>
        <v>0.92867476120953441</v>
      </c>
      <c r="M56" s="167">
        <f t="shared" si="34"/>
        <v>0.89078594015094914</v>
      </c>
      <c r="N56" s="167">
        <f t="shared" si="34"/>
        <v>0</v>
      </c>
      <c r="O56" s="167">
        <f t="shared" si="34"/>
        <v>0.91911036794600409</v>
      </c>
      <c r="P56" s="167">
        <f t="shared" si="34"/>
        <v>0.9238337818442518</v>
      </c>
      <c r="Q56" s="167">
        <f t="shared" si="34"/>
        <v>0</v>
      </c>
      <c r="R56" s="167">
        <f t="shared" si="34"/>
        <v>0</v>
      </c>
      <c r="S56" s="167">
        <f t="shared" si="34"/>
        <v>0</v>
      </c>
      <c r="T56" s="167">
        <f t="shared" si="34"/>
        <v>0</v>
      </c>
      <c r="U56" s="167">
        <f t="shared" si="34"/>
        <v>0.91140576571486942</v>
      </c>
    </row>
    <row r="57" spans="1:21" x14ac:dyDescent="0.25">
      <c r="A57" s="138" t="s">
        <v>1182</v>
      </c>
      <c r="B57" s="167">
        <f t="shared" ref="B57:U57" si="35">IF(ISERROR(B40/B55),0,B40/B55)</f>
        <v>0.15304065632267891</v>
      </c>
      <c r="C57" s="167">
        <f t="shared" si="35"/>
        <v>7.9242526185397899E-2</v>
      </c>
      <c r="D57" s="167">
        <f t="shared" si="35"/>
        <v>1.1654985443068343E-3</v>
      </c>
      <c r="E57" s="167">
        <f t="shared" si="35"/>
        <v>0</v>
      </c>
      <c r="F57" s="167">
        <f t="shared" si="35"/>
        <v>8.9657181478799419E-2</v>
      </c>
      <c r="G57" s="167">
        <f t="shared" si="35"/>
        <v>0</v>
      </c>
      <c r="H57" s="167">
        <f t="shared" si="35"/>
        <v>0</v>
      </c>
      <c r="I57" s="167">
        <f t="shared" si="35"/>
        <v>0</v>
      </c>
      <c r="J57" s="167">
        <f t="shared" si="35"/>
        <v>0</v>
      </c>
      <c r="K57" s="167">
        <f t="shared" si="35"/>
        <v>8.9657181478799419E-2</v>
      </c>
      <c r="L57" s="167">
        <f t="shared" si="35"/>
        <v>7.1325238790465609E-2</v>
      </c>
      <c r="M57" s="167">
        <f t="shared" si="35"/>
        <v>0.10921405984905079</v>
      </c>
      <c r="N57" s="167">
        <f t="shared" si="35"/>
        <v>0</v>
      </c>
      <c r="O57" s="167">
        <f t="shared" si="35"/>
        <v>8.0889632053995922E-2</v>
      </c>
      <c r="P57" s="167">
        <f t="shared" si="35"/>
        <v>7.6166218155748242E-2</v>
      </c>
      <c r="Q57" s="167">
        <f t="shared" si="35"/>
        <v>0</v>
      </c>
      <c r="R57" s="167">
        <f t="shared" si="35"/>
        <v>0</v>
      </c>
      <c r="S57" s="167">
        <f t="shared" si="35"/>
        <v>0</v>
      </c>
      <c r="T57" s="167">
        <f t="shared" si="35"/>
        <v>0</v>
      </c>
      <c r="U57" s="167">
        <f t="shared" si="35"/>
        <v>8.8594234285130594E-2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election activeCell="B39" sqref="B39"/>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U09352_3FF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election activeCell="B39" sqref="B39"/>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U09352_3FF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3572.1295319999999</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3572.1295319999999</v>
      </c>
      <c r="C9" s="174">
        <v>0</v>
      </c>
      <c r="D9" s="174">
        <f>C9*B9</f>
        <v>0</v>
      </c>
      <c r="E9" s="206">
        <f t="shared" si="0"/>
        <v>0</v>
      </c>
    </row>
    <row r="10" spans="1:6" ht="15" customHeight="1" x14ac:dyDescent="0.25">
      <c r="A10" s="129" t="s">
        <v>1174</v>
      </c>
      <c r="B10" s="171">
        <f>B11+B12</f>
        <v>0</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3572.1295319999999</v>
      </c>
      <c r="C13" s="185">
        <f>IF(ISERROR(D13/B13),0,D13/B13)</f>
        <v>0</v>
      </c>
      <c r="D13" s="185">
        <f>D10+D8</f>
        <v>0</v>
      </c>
      <c r="E13" s="193">
        <f t="shared" si="0"/>
        <v>0</v>
      </c>
    </row>
    <row r="14" spans="1:6" ht="15" customHeight="1" x14ac:dyDescent="0.25">
      <c r="A14" s="129" t="s">
        <v>1168</v>
      </c>
      <c r="B14" s="171">
        <f>SUM(B15:B19)</f>
        <v>0</v>
      </c>
      <c r="C14" s="172">
        <f>IF(ISERROR(D14/B14),0,D14/B14)</f>
        <v>0</v>
      </c>
      <c r="D14" s="172">
        <f>SUM(D15:D19)</f>
        <v>0</v>
      </c>
      <c r="E14" s="192">
        <f t="shared" si="0"/>
        <v>0</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 t="shared" si="0"/>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1361.62</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744.13</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743.15</v>
      </c>
      <c r="D19" s="176">
        <f>B19*C19</f>
        <v>0</v>
      </c>
      <c r="E19" s="206">
        <f t="shared" si="0"/>
        <v>0</v>
      </c>
    </row>
    <row r="20" spans="1:7" ht="15" customHeight="1" x14ac:dyDescent="0.25">
      <c r="A20" s="129" t="s">
        <v>1171</v>
      </c>
      <c r="B20" s="189">
        <f>SUM(B21:B25)</f>
        <v>757.95962400000008</v>
      </c>
      <c r="C20" s="190">
        <f>IF(ISERROR(D20/B20),0,D20/B20)</f>
        <v>322.72185464480629</v>
      </c>
      <c r="D20" s="190">
        <f>SUM(D21:D25)</f>
        <v>244610.13560316004</v>
      </c>
      <c r="E20" s="192">
        <f t="shared" si="0"/>
        <v>0.59145092635981078</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453.55</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26.648924000000001</v>
      </c>
      <c r="C23" s="175">
        <f>VLOOKUP(TRIM(MID(A23,FIND("#",A23,1)+1,LEN(A23)-FIND("#",A23,1))),DataTauxTs,2,FALSE)</f>
        <v>719.59</v>
      </c>
      <c r="D23" s="175">
        <f>B23*C23</f>
        <v>19176.299221160003</v>
      </c>
      <c r="E23" s="206">
        <f t="shared" si="0"/>
        <v>4.636700728095864E-2</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731.31070000000011</v>
      </c>
      <c r="C24" s="175">
        <f>VLOOKUP(TRIM(MID(A24,FIND("#",A24,1)+1,LEN(A24)-FIND("#",A24,1))),DataTauxTs,2,FALSE)</f>
        <v>308.26</v>
      </c>
      <c r="D24" s="175">
        <f>B24*C24</f>
        <v>225433.83638200004</v>
      </c>
      <c r="E24" s="206">
        <f t="shared" si="0"/>
        <v>0.54508391907885212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673.45</v>
      </c>
      <c r="D28" s="175">
        <f>B28*C28</f>
        <v>0</v>
      </c>
      <c r="E28" s="206">
        <f t="shared" si="0"/>
        <v>0</v>
      </c>
    </row>
    <row r="29" spans="1:7" ht="15" customHeight="1" x14ac:dyDescent="0.25">
      <c r="A29" s="131" t="s">
        <v>1177</v>
      </c>
      <c r="B29" s="186">
        <f>B26+B20+B14</f>
        <v>757.95962400000008</v>
      </c>
      <c r="C29" s="185">
        <f>IF(ISERROR(D29/B29),0,D29/B29)</f>
        <v>322.72185464480629</v>
      </c>
      <c r="D29" s="185">
        <f>D26+D20+D14</f>
        <v>244610.13560316004</v>
      </c>
      <c r="E29" s="193">
        <f t="shared" si="0"/>
        <v>0.59145092635981078</v>
      </c>
    </row>
    <row r="30" spans="1:7" ht="15" customHeight="1" x14ac:dyDescent="0.25">
      <c r="A30" s="127" t="s">
        <v>1180</v>
      </c>
      <c r="B30" s="187">
        <f>B29+B13</f>
        <v>4330.089156</v>
      </c>
      <c r="C30" s="200">
        <f>IF(ISERROR(D30/B30),0,D30/B30)</f>
        <v>56.490785014025711</v>
      </c>
      <c r="D30" s="200">
        <f>D13+D29</f>
        <v>244610.13560316004</v>
      </c>
      <c r="E30" s="193">
        <f t="shared" si="0"/>
        <v>0.59145092635981078</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834.65</v>
      </c>
      <c r="D33" s="175">
        <f>B33*C33</f>
        <v>0</v>
      </c>
      <c r="E33" s="206">
        <f t="shared" si="1"/>
        <v>0</v>
      </c>
    </row>
    <row r="34" spans="1:5" ht="15" customHeight="1" x14ac:dyDescent="0.25">
      <c r="A34" s="129" t="s">
        <v>1185</v>
      </c>
      <c r="B34" s="191">
        <f>B35</f>
        <v>40.315055999999998</v>
      </c>
      <c r="C34" s="190">
        <f>IF(ISERROR(D34/B34),0,D34/B34)</f>
        <v>557.42999999999995</v>
      </c>
      <c r="D34" s="201">
        <f>D35</f>
        <v>22472.821666079995</v>
      </c>
      <c r="E34" s="192">
        <f t="shared" si="1"/>
        <v>5.4337777784830801E-2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40.315055999999998</v>
      </c>
      <c r="C35" s="175">
        <f>VLOOKUP(TRIM(MID(A35,FIND("#",A35,1)+1,LEN(A35)-FIND("#",A35,1))),DataTauxTs,2,FALSE)</f>
        <v>557.42999999999995</v>
      </c>
      <c r="D35" s="175">
        <f>B35*C35</f>
        <v>22472.821666079995</v>
      </c>
      <c r="E35" s="206">
        <f t="shared" si="1"/>
        <v>5.4337777784830801E-2</v>
      </c>
    </row>
    <row r="36" spans="1:5" ht="15" customHeight="1" x14ac:dyDescent="0.25">
      <c r="A36" s="129" t="s">
        <v>1186</v>
      </c>
      <c r="B36" s="189">
        <f>SUM(B37:B38)</f>
        <v>22.184944000000002</v>
      </c>
      <c r="C36" s="190">
        <f>IF(ISERROR(D36/B36),0,D36/B36)</f>
        <v>445.94</v>
      </c>
      <c r="D36" s="190">
        <f>SUM(D37:D38)</f>
        <v>9893.153927360001</v>
      </c>
      <c r="E36" s="192">
        <f t="shared" si="1"/>
        <v>2.3920983652329416E-2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449.35</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22.184944000000002</v>
      </c>
      <c r="C38" s="175">
        <f>VLOOKUP(TRIM(MID(A38,FIND("#",A38,1)+1,LEN(A38)-FIND("#",A38,1))),DataTauxTs,2,FALSE)</f>
        <v>445.94</v>
      </c>
      <c r="D38" s="175">
        <f>B38*C38</f>
        <v>9893.153927360001</v>
      </c>
      <c r="E38" s="206">
        <f t="shared" si="1"/>
        <v>2.3920983652329416E-2</v>
      </c>
    </row>
    <row r="39" spans="1:5" ht="15" customHeight="1" x14ac:dyDescent="0.25">
      <c r="A39" s="129" t="s">
        <v>1169</v>
      </c>
      <c r="B39" s="189">
        <f>SUM(B40:B45)</f>
        <v>0</v>
      </c>
      <c r="C39" s="190">
        <f>IF(ISERROR(D39/B39),0,D39/B39)</f>
        <v>0</v>
      </c>
      <c r="D39" s="190">
        <f>SUM(D40:D45)</f>
        <v>0</v>
      </c>
      <c r="E39" s="192">
        <f t="shared" si="1"/>
        <v>0</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214.4</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892.86</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225.17</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450.34</v>
      </c>
      <c r="D45" s="175">
        <f t="shared" si="3"/>
        <v>0</v>
      </c>
      <c r="E45" s="206">
        <f t="shared" si="1"/>
        <v>0</v>
      </c>
    </row>
    <row r="46" spans="1:5" ht="15" customHeight="1" x14ac:dyDescent="0.25">
      <c r="A46" s="130" t="s">
        <v>1188</v>
      </c>
      <c r="B46" s="199">
        <f>B39+B36+B34+B32</f>
        <v>62.5</v>
      </c>
      <c r="C46" s="185">
        <f>IF(ISERROR(D46/B46),0,D46/B46)</f>
        <v>517.85560949503986</v>
      </c>
      <c r="D46" s="185">
        <f>D39+D36+D34+D32</f>
        <v>32365.975593439995</v>
      </c>
      <c r="E46" s="193">
        <f t="shared" si="1"/>
        <v>7.8258761437160207E-2</v>
      </c>
    </row>
    <row r="47" spans="1:5" ht="15" customHeight="1" x14ac:dyDescent="0.25">
      <c r="A47" s="129" t="s">
        <v>1189</v>
      </c>
      <c r="B47" s="271">
        <f>SUM(B48:B52)</f>
        <v>29.367836</v>
      </c>
      <c r="C47" s="190">
        <f>IF(ISERROR(D47/B47),0,D47/B47)</f>
        <v>943.32</v>
      </c>
      <c r="D47" s="202">
        <f>SUM(D48:D52)</f>
        <v>27703.267055520002</v>
      </c>
      <c r="E47" s="192">
        <f t="shared" si="1"/>
        <v>6.6984644453828832E-2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1507.95</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1507.95</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29.367836</v>
      </c>
      <c r="C52" s="175">
        <f>VLOOKUP(TRIM(MID(A52,FIND("#",A52,1)+1,LEN(A52)-FIND("#",A52,1))),DataTauxTs,2,FALSE)</f>
        <v>943.32</v>
      </c>
      <c r="D52" s="175">
        <f>B52*C52</f>
        <v>27703.267055520002</v>
      </c>
      <c r="E52" s="206">
        <f t="shared" si="1"/>
        <v>6.6984644453828832E-2</v>
      </c>
    </row>
    <row r="53" spans="1:5" ht="15" customHeight="1" x14ac:dyDescent="0.25">
      <c r="A53" s="129" t="s">
        <v>1170</v>
      </c>
      <c r="B53" s="271">
        <f>SUM(B54:B57)</f>
        <v>0</v>
      </c>
      <c r="C53" s="190">
        <f>IF(ISERROR(D53/B53),0,D53/B53)</f>
        <v>0</v>
      </c>
      <c r="D53" s="202">
        <f>SUM(D54:D57)</f>
        <v>0</v>
      </c>
      <c r="E53" s="192">
        <f t="shared" si="1"/>
        <v>0</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1161.1600000000001</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1161.1600000000001</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1016.08</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1312.8</v>
      </c>
      <c r="D57" s="175">
        <f>B57*C57</f>
        <v>0</v>
      </c>
      <c r="E57" s="206">
        <f t="shared" si="1"/>
        <v>0</v>
      </c>
    </row>
    <row r="58" spans="1:5" ht="15" customHeight="1" x14ac:dyDescent="0.25">
      <c r="A58" s="129" t="s">
        <v>1190</v>
      </c>
      <c r="B58" s="271">
        <f>SUM(B59:B64)</f>
        <v>42.533552</v>
      </c>
      <c r="C58" s="190">
        <f>IF(ISERROR(D58/B58),0,D58/B58)</f>
        <v>1295.51</v>
      </c>
      <c r="D58" s="202">
        <f>SUM(D59:D64)</f>
        <v>55102.641951520003</v>
      </c>
      <c r="E58" s="192">
        <f t="shared" si="1"/>
        <v>0.13323449801758114</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42.533552</v>
      </c>
      <c r="C59" s="175">
        <f t="shared" ref="C59:C64" si="4">VLOOKUP(TRIM(MID(A59,FIND("#",A59,1)+1,LEN(A59)-FIND("#",A59,1))),DataTauxTs,2,FALSE)</f>
        <v>1295.51</v>
      </c>
      <c r="D59" s="175">
        <f t="shared" ref="D59:D64" si="5">B59*C59</f>
        <v>55102.641951520003</v>
      </c>
      <c r="E59" s="206">
        <f t="shared" si="1"/>
        <v>0.13323449801758114</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1295.51</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1295.51</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1295.51</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71.901387999999997</v>
      </c>
      <c r="C67" s="185">
        <f>IF(ISERROR(D67/B67),0,D67/B67)</f>
        <v>1151.6593950458926</v>
      </c>
      <c r="D67" s="185">
        <f>D65+D58+D53+D47</f>
        <v>82805.909007039998</v>
      </c>
      <c r="E67" s="193">
        <f t="shared" si="1"/>
        <v>0.20021914247140993</v>
      </c>
    </row>
    <row r="68" spans="1:5" x14ac:dyDescent="0.25">
      <c r="A68" s="129" t="s">
        <v>1192</v>
      </c>
      <c r="B68" s="271">
        <f>SUM(B69:B70)</f>
        <v>0</v>
      </c>
      <c r="C68" s="190">
        <f>IF(ISERROR(D68/B68),0,D68/B68)</f>
        <v>0</v>
      </c>
      <c r="D68" s="204">
        <f>SUM(D69:D70)</f>
        <v>0</v>
      </c>
      <c r="E68" s="192">
        <f t="shared" si="1"/>
        <v>0</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0</v>
      </c>
      <c r="C69" s="175">
        <f>VLOOKUP(TRIM(MID(A69,FIND("#",A69,1)+1,LEN(A69)-FIND("#",A69,1))),DataTauxTs,2,FALSE)</f>
        <v>662.18</v>
      </c>
      <c r="D69" s="175">
        <f>B69*C69</f>
        <v>0</v>
      </c>
      <c r="E69" s="206">
        <f t="shared" si="1"/>
        <v>0</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335.46</v>
      </c>
      <c r="D70" s="175">
        <f>B70*C70</f>
        <v>0</v>
      </c>
      <c r="E70" s="206">
        <f t="shared" si="1"/>
        <v>0</v>
      </c>
    </row>
    <row r="71" spans="1:5" x14ac:dyDescent="0.25">
      <c r="A71" s="129" t="s">
        <v>1193</v>
      </c>
      <c r="B71" s="271">
        <f>SUM(B72:B73)</f>
        <v>138.295964</v>
      </c>
      <c r="C71" s="190">
        <f>IF(ISERROR(D71/B71),0,D71/B71)</f>
        <v>388.98</v>
      </c>
      <c r="D71" s="204">
        <f>SUM(D72:D73)</f>
        <v>53794.364076720005</v>
      </c>
      <c r="E71" s="192">
        <f t="shared" si="1"/>
        <v>0.130071169731619</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138.295964</v>
      </c>
      <c r="C72" s="175">
        <f>VLOOKUP(TRIM(MID(A72,FIND("#",A72,1)+1,LEN(A72)-FIND("#",A72,1))),DataTauxTs,2,FALSE)</f>
        <v>388.98</v>
      </c>
      <c r="D72" s="175">
        <f>B72*C72</f>
        <v>53794.364076720005</v>
      </c>
      <c r="E72" s="206">
        <f t="shared" si="1"/>
        <v>0.130071169731619</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1659.95</v>
      </c>
      <c r="D73" s="175">
        <f>B73*C73</f>
        <v>0</v>
      </c>
      <c r="E73" s="206">
        <f t="shared" si="1"/>
        <v>0</v>
      </c>
    </row>
    <row r="74" spans="1:5" ht="15" customHeight="1" x14ac:dyDescent="0.25">
      <c r="A74" s="130" t="s">
        <v>1194</v>
      </c>
      <c r="B74" s="199">
        <f>B71+B68</f>
        <v>138.295964</v>
      </c>
      <c r="C74" s="185">
        <f>IF(ISERROR(D74/B74),0,D74/B74)</f>
        <v>388.98</v>
      </c>
      <c r="D74" s="203">
        <f>D71+D68</f>
        <v>53794.364076720005</v>
      </c>
      <c r="E74" s="193">
        <f t="shared" si="1"/>
        <v>0.130071169731619</v>
      </c>
    </row>
    <row r="75" spans="1:5" ht="15" customHeight="1" x14ac:dyDescent="0.25">
      <c r="A75" s="127" t="s">
        <v>1397</v>
      </c>
      <c r="B75" s="187">
        <f>B74+B67+B46</f>
        <v>272.69735200000002</v>
      </c>
      <c r="C75" s="200">
        <f>IF(ISERROR(D75/B75),0,D75/B75)</f>
        <v>619.61088891394877</v>
      </c>
      <c r="D75" s="205">
        <f>D74+D67+D46</f>
        <v>168966.2486772</v>
      </c>
      <c r="E75" s="208">
        <f t="shared" si="1"/>
        <v>0.40854907364018916</v>
      </c>
    </row>
    <row r="76" spans="1:5" ht="15" customHeight="1" x14ac:dyDescent="0.25">
      <c r="A76" s="196"/>
      <c r="B76" s="197"/>
      <c r="C76" s="198"/>
      <c r="D76" s="198"/>
    </row>
    <row r="78" spans="1:5" ht="18" x14ac:dyDescent="0.25">
      <c r="A78" s="194" t="s">
        <v>1566</v>
      </c>
      <c r="B78" s="195"/>
      <c r="C78" s="573">
        <f>D30+D75+D88</f>
        <v>413576.38428036007</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1" zoomScaleNormal="100" workbookViewId="0">
      <selection activeCell="B39" sqref="B39"/>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U09352_3FF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U09352_3FF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3395.3652400000001</v>
      </c>
      <c r="U58" s="271">
        <f t="shared" si="0"/>
        <v>3379.8480399999999</v>
      </c>
      <c r="V58" s="271">
        <f t="shared" si="0"/>
        <v>3493.7316400000004</v>
      </c>
      <c r="W58" s="271">
        <f t="shared" si="0"/>
        <v>3727.6839800000002</v>
      </c>
      <c r="X58" s="271">
        <f t="shared" si="0"/>
        <v>3864.0187599999999</v>
      </c>
      <c r="Y58" s="271">
        <f t="shared" si="0"/>
        <v>3572.1295319999999</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3395.3652400000001</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3379.8480399999999</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3493.7316400000004</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3727.6839800000002</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3864.0187599999999</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3572.1295319999999</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3395.3652400000001</v>
      </c>
      <c r="U63" s="290">
        <f t="shared" si="8"/>
        <v>3379.8480399999999</v>
      </c>
      <c r="V63" s="290">
        <f t="shared" si="8"/>
        <v>3493.7316400000004</v>
      </c>
      <c r="W63" s="290">
        <f t="shared" si="8"/>
        <v>3727.6839800000002</v>
      </c>
      <c r="X63" s="290">
        <f t="shared" si="8"/>
        <v>3864.0187599999999</v>
      </c>
      <c r="Y63" s="290">
        <f t="shared" si="8"/>
        <v>3572.1295319999999</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0</v>
      </c>
      <c r="X64" s="271">
        <f t="shared" si="9"/>
        <v>0</v>
      </c>
      <c r="Y64" s="271">
        <f t="shared" si="9"/>
        <v>0</v>
      </c>
      <c r="Z64" s="316">
        <f>IF(ISERROR(AA64/T64),0,AA64/T64)</f>
        <v>0</v>
      </c>
      <c r="AA64" s="315">
        <f>SUM(AA65:AA69)</f>
        <v>0</v>
      </c>
      <c r="AB64" s="306">
        <f t="shared" si="1"/>
        <v>0</v>
      </c>
      <c r="AC64" s="315">
        <f>SUM(AC65:AC69)</f>
        <v>0</v>
      </c>
      <c r="AD64" s="306">
        <f t="shared" si="6"/>
        <v>0</v>
      </c>
      <c r="AE64" s="315">
        <f>SUM(AE65:AE69)</f>
        <v>0</v>
      </c>
      <c r="AF64" s="306">
        <f t="shared" si="2"/>
        <v>0</v>
      </c>
      <c r="AG64" s="315">
        <f>SUM(AG65:AG69)</f>
        <v>0</v>
      </c>
      <c r="AH64" s="306">
        <f t="shared" si="3"/>
        <v>0</v>
      </c>
      <c r="AI64" s="315">
        <f>SUM(AI65:AI69)</f>
        <v>0</v>
      </c>
      <c r="AJ64" s="306">
        <f t="shared" si="4"/>
        <v>0</v>
      </c>
      <c r="AK64" s="315">
        <f>SUM(AK65:AK69)</f>
        <v>0</v>
      </c>
      <c r="AL64" s="306">
        <f t="shared" si="5"/>
        <v>0</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0</v>
      </c>
      <c r="AH65" s="292">
        <f t="shared" si="3"/>
        <v>0</v>
      </c>
      <c r="AI65" s="314">
        <f>$Z65*X65</f>
        <v>0</v>
      </c>
      <c r="AJ65" s="292">
        <f t="shared" si="4"/>
        <v>0</v>
      </c>
      <c r="AK65" s="314">
        <f>$Z65*Y65</f>
        <v>0</v>
      </c>
      <c r="AL65" s="292">
        <f t="shared" si="5"/>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1361.62</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744.13</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749.01758000000007</v>
      </c>
      <c r="U70" s="305">
        <f t="shared" si="10"/>
        <v>726.7751199999999</v>
      </c>
      <c r="V70" s="305">
        <f t="shared" si="10"/>
        <v>770.71717999999998</v>
      </c>
      <c r="W70" s="305">
        <f t="shared" si="10"/>
        <v>754.46289999999999</v>
      </c>
      <c r="X70" s="305">
        <f t="shared" si="10"/>
        <v>788.82533999999998</v>
      </c>
      <c r="Y70" s="305">
        <f t="shared" si="10"/>
        <v>757.95962400000008</v>
      </c>
      <c r="Z70" s="297">
        <f>IF(ISERROR(AA70/T70),0,AA70/T70)</f>
        <v>353.19475432792916</v>
      </c>
      <c r="AA70" s="304">
        <f>SUM(AA71:AA75)</f>
        <v>264549.08015540004</v>
      </c>
      <c r="AB70" s="303">
        <f t="shared" si="1"/>
        <v>0.63966196033707168</v>
      </c>
      <c r="AC70" s="304">
        <f>SUM(AC71:AC75)</f>
        <v>245186.28709120001</v>
      </c>
      <c r="AD70" s="303">
        <f t="shared" si="6"/>
        <v>0.59284401556452893</v>
      </c>
      <c r="AE70" s="304">
        <f>SUM(AE71:AE75)</f>
        <v>237581.27790679998</v>
      </c>
      <c r="AF70" s="303">
        <f t="shared" si="2"/>
        <v>0.57445561740540563</v>
      </c>
      <c r="AG70" s="304">
        <f>SUM(AG71:AG75)</f>
        <v>232570.73355399998</v>
      </c>
      <c r="AH70" s="303">
        <f t="shared" si="3"/>
        <v>0.56234045599315918</v>
      </c>
      <c r="AI70" s="304">
        <f>SUM(AI71:AI75)</f>
        <v>243163.29930839999</v>
      </c>
      <c r="AJ70" s="303">
        <f t="shared" si="4"/>
        <v>0.58795258271005268</v>
      </c>
      <c r="AK70" s="304">
        <f>SUM(AK71:AK75)</f>
        <v>244610.13560316004</v>
      </c>
      <c r="AL70" s="303">
        <f t="shared" si="5"/>
        <v>0.59145092635981078</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453.55</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81.82462000000001</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51.42</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26.648924000000001</v>
      </c>
      <c r="Z73" s="294">
        <f>VLOOKUP(TRIM(MID(R73,FIND("#",R73,1)+1,LEN(R73)-FIND("#",R73,1))),DataTauxTs,2,FALSE)</f>
        <v>719.59</v>
      </c>
      <c r="AA73" s="293">
        <f>$Z73*T73</f>
        <v>58880.178305800007</v>
      </c>
      <c r="AB73" s="292">
        <f t="shared" si="1"/>
        <v>0.1423683282435165</v>
      </c>
      <c r="AC73" s="293">
        <f>$Z73*U73</f>
        <v>37001.317800000004</v>
      </c>
      <c r="AD73" s="292">
        <f t="shared" si="6"/>
        <v>8.946670748177657E-2</v>
      </c>
      <c r="AE73" s="293">
        <f>$Z73*V73</f>
        <v>0</v>
      </c>
      <c r="AF73" s="292">
        <f t="shared" si="2"/>
        <v>0</v>
      </c>
      <c r="AG73" s="293">
        <f>$Z73*W73</f>
        <v>0</v>
      </c>
      <c r="AH73" s="292">
        <f t="shared" si="3"/>
        <v>0</v>
      </c>
      <c r="AI73" s="293">
        <f>$Z73*X73</f>
        <v>0</v>
      </c>
      <c r="AJ73" s="292">
        <f t="shared" si="4"/>
        <v>0</v>
      </c>
      <c r="AK73" s="293">
        <f>$Z73*Y73</f>
        <v>19176.299221160003</v>
      </c>
      <c r="AL73" s="292">
        <f t="shared" si="5"/>
        <v>4.636700728095864E-2</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667.19296000000008</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675.35511999999994</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770.71717999999998</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754.46289999999999</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788.82533999999998</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731.31070000000011</v>
      </c>
      <c r="Z74" s="294">
        <f>VLOOKUP(TRIM(MID(R74,FIND("#",R74,1)+1,LEN(R74)-FIND("#",R74,1))),DataTauxTs,2,FALSE)</f>
        <v>308.26</v>
      </c>
      <c r="AA74" s="293">
        <f>$Z74*T74</f>
        <v>205668.90184960002</v>
      </c>
      <c r="AB74" s="292">
        <f t="shared" si="1"/>
        <v>0.49729363209355515</v>
      </c>
      <c r="AC74" s="293">
        <f>$Z74*U74</f>
        <v>208184.96929119999</v>
      </c>
      <c r="AD74" s="292">
        <f t="shared" si="6"/>
        <v>0.50337730808275227</v>
      </c>
      <c r="AE74" s="293">
        <f>$Z74*V74</f>
        <v>237581.27790679998</v>
      </c>
      <c r="AF74" s="292">
        <f t="shared" si="2"/>
        <v>0.57445561740540563</v>
      </c>
      <c r="AG74" s="293">
        <f>$Z74*W74</f>
        <v>232570.73355399998</v>
      </c>
      <c r="AH74" s="292">
        <f t="shared" si="3"/>
        <v>0.56234045599315918</v>
      </c>
      <c r="AI74" s="293">
        <f>$Z74*X74</f>
        <v>243163.29930839999</v>
      </c>
      <c r="AJ74" s="292">
        <f t="shared" si="4"/>
        <v>0.58795258271005268</v>
      </c>
      <c r="AK74" s="293">
        <f>$Z74*Y74</f>
        <v>225433.83638200004</v>
      </c>
      <c r="AL74" s="292">
        <f t="shared" si="5"/>
        <v>0.54508391907885212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673.45</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749.01758000000007</v>
      </c>
      <c r="U79" s="312">
        <f t="shared" si="12"/>
        <v>726.7751199999999</v>
      </c>
      <c r="V79" s="312">
        <f t="shared" si="12"/>
        <v>770.71717999999998</v>
      </c>
      <c r="W79" s="312">
        <f t="shared" si="12"/>
        <v>754.46289999999999</v>
      </c>
      <c r="X79" s="312">
        <f t="shared" si="12"/>
        <v>788.82533999999998</v>
      </c>
      <c r="Y79" s="312">
        <f t="shared" si="12"/>
        <v>757.95962400000008</v>
      </c>
      <c r="Z79" s="289">
        <f t="shared" si="12"/>
        <v>353.19475432792916</v>
      </c>
      <c r="AA79" s="302">
        <f t="shared" si="12"/>
        <v>264549.08015540004</v>
      </c>
      <c r="AB79" s="287">
        <f t="shared" si="1"/>
        <v>0.63966196033707168</v>
      </c>
      <c r="AC79" s="302">
        <f>AC76+AC70+AC64</f>
        <v>245186.28709120001</v>
      </c>
      <c r="AD79" s="287">
        <f t="shared" si="6"/>
        <v>0.59284401556452893</v>
      </c>
      <c r="AE79" s="302">
        <f>AE76+AE70+AE64</f>
        <v>237581.27790679998</v>
      </c>
      <c r="AF79" s="287">
        <f t="shared" si="2"/>
        <v>0.57445561740540563</v>
      </c>
      <c r="AG79" s="302">
        <f>AG76+AG70+AG64</f>
        <v>232570.73355399998</v>
      </c>
      <c r="AH79" s="287">
        <f t="shared" si="3"/>
        <v>0.56234045599315918</v>
      </c>
      <c r="AI79" s="302">
        <f>AI76+AI70+AI64</f>
        <v>243163.29930839999</v>
      </c>
      <c r="AJ79" s="287">
        <f t="shared" si="4"/>
        <v>0.58795258271005268</v>
      </c>
      <c r="AK79" s="302">
        <f>AK76+AK70+AK64</f>
        <v>244610.13560316004</v>
      </c>
      <c r="AL79" s="287">
        <f t="shared" si="5"/>
        <v>0.59145092635981078</v>
      </c>
    </row>
    <row r="80" spans="18:38" ht="15" customHeight="1" x14ac:dyDescent="0.25">
      <c r="R80" s="286" t="s">
        <v>1180</v>
      </c>
      <c r="S80" s="286"/>
      <c r="T80" s="285">
        <f t="shared" ref="T80:AA80" si="13">T79+T63</f>
        <v>4144.3828199999998</v>
      </c>
      <c r="U80" s="285">
        <f t="shared" si="13"/>
        <v>4106.6231600000001</v>
      </c>
      <c r="V80" s="285">
        <f t="shared" si="13"/>
        <v>4264.4488200000005</v>
      </c>
      <c r="W80" s="285">
        <f t="shared" si="13"/>
        <v>4482.1468800000002</v>
      </c>
      <c r="X80" s="285">
        <f t="shared" si="13"/>
        <v>4652.8441000000003</v>
      </c>
      <c r="Y80" s="285">
        <f t="shared" si="13"/>
        <v>4330.089156</v>
      </c>
      <c r="Z80" s="284">
        <f t="shared" si="13"/>
        <v>353.19475432792916</v>
      </c>
      <c r="AA80" s="311">
        <f t="shared" si="13"/>
        <v>264549.08015540004</v>
      </c>
      <c r="AB80" s="282">
        <f t="shared" si="1"/>
        <v>0.63966196033707168</v>
      </c>
      <c r="AC80" s="311">
        <f>AC79+AC63</f>
        <v>245186.28709120001</v>
      </c>
      <c r="AD80" s="282">
        <f t="shared" si="6"/>
        <v>0.59284401556452893</v>
      </c>
      <c r="AE80" s="311">
        <f>AE79+AE63</f>
        <v>237581.27790679998</v>
      </c>
      <c r="AF80" s="282">
        <f t="shared" si="2"/>
        <v>0.57445561740540563</v>
      </c>
      <c r="AG80" s="311">
        <f>AG79+AG63</f>
        <v>232570.73355399998</v>
      </c>
      <c r="AH80" s="282">
        <f t="shared" si="3"/>
        <v>0.56234045599315918</v>
      </c>
      <c r="AI80" s="311">
        <f>AI79+AI63</f>
        <v>243163.29930839999</v>
      </c>
      <c r="AJ80" s="282">
        <f t="shared" si="4"/>
        <v>0.58795258271005268</v>
      </c>
      <c r="AK80" s="311">
        <f>AK79+AK63</f>
        <v>244610.13560316004</v>
      </c>
      <c r="AL80" s="282">
        <f t="shared" si="5"/>
        <v>0.59145092635981078</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834.65</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0</v>
      </c>
      <c r="U84" s="271">
        <f t="shared" si="15"/>
        <v>62.5</v>
      </c>
      <c r="V84" s="271">
        <f t="shared" si="15"/>
        <v>62.5</v>
      </c>
      <c r="W84" s="271">
        <f t="shared" si="15"/>
        <v>60.533619999999999</v>
      </c>
      <c r="X84" s="271">
        <f t="shared" si="15"/>
        <v>16.04166</v>
      </c>
      <c r="Y84" s="271">
        <f t="shared" si="15"/>
        <v>40.315055999999998</v>
      </c>
      <c r="Z84" s="297">
        <f>IF(ISERROR(AA84/T84),0,AA84/T84)</f>
        <v>0</v>
      </c>
      <c r="AA84" s="307">
        <f>AA85</f>
        <v>0</v>
      </c>
      <c r="AB84" s="306">
        <f t="shared" si="1"/>
        <v>0</v>
      </c>
      <c r="AC84" s="307">
        <f>AC85</f>
        <v>34839.375</v>
      </c>
      <c r="AD84" s="306">
        <f t="shared" si="6"/>
        <v>8.4239274633967742E-2</v>
      </c>
      <c r="AE84" s="307">
        <f>AE85</f>
        <v>34839.375</v>
      </c>
      <c r="AF84" s="306">
        <f t="shared" si="2"/>
        <v>8.4239275299691566E-2</v>
      </c>
      <c r="AG84" s="307">
        <f>AG85</f>
        <v>33743.255796599995</v>
      </c>
      <c r="AH84" s="306">
        <f t="shared" si="3"/>
        <v>8.158893237075357E-2</v>
      </c>
      <c r="AI84" s="307">
        <f>AI85</f>
        <v>8942.1025337999999</v>
      </c>
      <c r="AJ84" s="306">
        <f t="shared" si="4"/>
        <v>2.1621405428200641E-2</v>
      </c>
      <c r="AK84" s="307">
        <f>AK85</f>
        <v>22472.821666079995</v>
      </c>
      <c r="AL84" s="306">
        <f t="shared" si="5"/>
        <v>5.4337777784830801E-2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62.5</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62.5</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60.533619999999999</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16.04166</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40.315055999999998</v>
      </c>
      <c r="Z85" s="294">
        <f>VLOOKUP(TRIM(MID(R85,FIND("#",R85,1)+1,LEN(R85)-FIND("#",R85,1))),DataTauxTs,2,FALSE)</f>
        <v>557.42999999999995</v>
      </c>
      <c r="AA85" s="293">
        <f>$Z85*T85</f>
        <v>0</v>
      </c>
      <c r="AB85" s="292">
        <f t="shared" si="1"/>
        <v>0</v>
      </c>
      <c r="AC85" s="293">
        <f>$Z85*U85</f>
        <v>34839.375</v>
      </c>
      <c r="AD85" s="292">
        <f t="shared" si="6"/>
        <v>8.4239274633967742E-2</v>
      </c>
      <c r="AE85" s="293">
        <f>$Z85*V85</f>
        <v>34839.375</v>
      </c>
      <c r="AF85" s="292">
        <f t="shared" si="2"/>
        <v>8.4239275299691566E-2</v>
      </c>
      <c r="AG85" s="293">
        <f>$Z85*W85</f>
        <v>33743.255796599995</v>
      </c>
      <c r="AH85" s="292">
        <f t="shared" si="3"/>
        <v>8.158893237075357E-2</v>
      </c>
      <c r="AI85" s="293">
        <f>$Z85*X85</f>
        <v>8942.1025337999999</v>
      </c>
      <c r="AJ85" s="292">
        <f t="shared" si="4"/>
        <v>2.1621405428200641E-2</v>
      </c>
      <c r="AK85" s="293">
        <f>$Z85*Y85</f>
        <v>22472.821666079995</v>
      </c>
      <c r="AL85" s="292">
        <f t="shared" si="5"/>
        <v>5.4337777784830801E-2</v>
      </c>
    </row>
    <row r="86" spans="18:38" ht="15" customHeight="1" x14ac:dyDescent="0.25">
      <c r="R86" s="299" t="s">
        <v>1186</v>
      </c>
      <c r="S86" s="299" t="s">
        <v>1295</v>
      </c>
      <c r="T86" s="305">
        <f t="shared" ref="T86:Y86" si="16">SUM(T87:T88)</f>
        <v>62.5</v>
      </c>
      <c r="U86" s="305">
        <f t="shared" si="16"/>
        <v>0</v>
      </c>
      <c r="V86" s="305">
        <f t="shared" si="16"/>
        <v>0</v>
      </c>
      <c r="W86" s="305">
        <f t="shared" si="16"/>
        <v>1.9663799999999998</v>
      </c>
      <c r="X86" s="305">
        <f t="shared" si="16"/>
        <v>46.45834</v>
      </c>
      <c r="Y86" s="305">
        <f t="shared" si="16"/>
        <v>22.184944000000002</v>
      </c>
      <c r="Z86" s="297">
        <f>IF(ISERROR(AA86/T86),0,AA86/T86)</f>
        <v>445.94</v>
      </c>
      <c r="AA86" s="304">
        <f>SUM(AA87:AA88)</f>
        <v>27871.25</v>
      </c>
      <c r="AB86" s="303">
        <f t="shared" si="1"/>
        <v>6.739081610706063E-2</v>
      </c>
      <c r="AC86" s="304">
        <f>SUM(AC87:AC88)</f>
        <v>0</v>
      </c>
      <c r="AD86" s="303">
        <f t="shared" si="6"/>
        <v>0</v>
      </c>
      <c r="AE86" s="304">
        <f>SUM(AE87:AE88)</f>
        <v>0</v>
      </c>
      <c r="AF86" s="303">
        <f t="shared" si="2"/>
        <v>0</v>
      </c>
      <c r="AG86" s="304">
        <f>SUM(AG87:AG88)</f>
        <v>876.88749719999987</v>
      </c>
      <c r="AH86" s="303">
        <f t="shared" si="3"/>
        <v>2.1202552337293732E-3</v>
      </c>
      <c r="AI86" s="304">
        <f>SUM(AI87:AI88)</f>
        <v>20717.632139599998</v>
      </c>
      <c r="AJ86" s="303">
        <f t="shared" si="4"/>
        <v>5.0093847874080999E-2</v>
      </c>
      <c r="AK86" s="304">
        <f>SUM(AK87:AK88)</f>
        <v>9893.153927360001</v>
      </c>
      <c r="AL86" s="303">
        <f t="shared" si="5"/>
        <v>2.3920983652329416E-2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449.35</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62.5</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0</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1.9663799999999998</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46.45834</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22.184944000000002</v>
      </c>
      <c r="Z88" s="294">
        <f>VLOOKUP(TRIM(MID(R88,FIND("#",R88,1)+1,LEN(R88)-FIND("#",R88,1))),DataTauxTs,2,FALSE)</f>
        <v>445.94</v>
      </c>
      <c r="AA88" s="293">
        <f>$Z88*T88</f>
        <v>27871.25</v>
      </c>
      <c r="AB88" s="292">
        <f t="shared" si="1"/>
        <v>6.739081610706063E-2</v>
      </c>
      <c r="AC88" s="293">
        <f>$Z88*U88</f>
        <v>0</v>
      </c>
      <c r="AD88" s="292">
        <f t="shared" si="6"/>
        <v>0</v>
      </c>
      <c r="AE88" s="293">
        <f>$Z88*V88</f>
        <v>0</v>
      </c>
      <c r="AF88" s="292">
        <f t="shared" si="2"/>
        <v>0</v>
      </c>
      <c r="AG88" s="293">
        <f>$Z88*W88</f>
        <v>876.88749719999987</v>
      </c>
      <c r="AH88" s="292">
        <f t="shared" si="3"/>
        <v>2.1202552337293732E-3</v>
      </c>
      <c r="AI88" s="293">
        <f>$Z88*X88</f>
        <v>20717.632139599998</v>
      </c>
      <c r="AJ88" s="292">
        <f t="shared" si="4"/>
        <v>5.0093847874080999E-2</v>
      </c>
      <c r="AK88" s="293">
        <f>$Z88*Y88</f>
        <v>9893.153927360001</v>
      </c>
      <c r="AL88" s="292">
        <f t="shared" si="5"/>
        <v>2.3920983652329416E-2</v>
      </c>
    </row>
    <row r="89" spans="18:38" ht="15" customHeight="1" x14ac:dyDescent="0.25">
      <c r="R89" s="299" t="s">
        <v>1169</v>
      </c>
      <c r="S89" s="299" t="s">
        <v>1487</v>
      </c>
      <c r="T89" s="305">
        <f t="shared" ref="T89:Y89" si="17">SUM(T90:T95)</f>
        <v>0</v>
      </c>
      <c r="U89" s="305">
        <f t="shared" si="17"/>
        <v>0</v>
      </c>
      <c r="V89" s="305">
        <f t="shared" si="17"/>
        <v>0</v>
      </c>
      <c r="W89" s="305">
        <f t="shared" si="17"/>
        <v>0</v>
      </c>
      <c r="X89" s="305">
        <f t="shared" si="17"/>
        <v>0</v>
      </c>
      <c r="Y89" s="305">
        <f t="shared" si="17"/>
        <v>0</v>
      </c>
      <c r="Z89" s="297">
        <f>IF(ISERROR(AA89/T89),0,AA89/T89)</f>
        <v>0</v>
      </c>
      <c r="AA89" s="304">
        <f>SUM(AA90:AA95)</f>
        <v>0</v>
      </c>
      <c r="AB89" s="303">
        <f t="shared" si="1"/>
        <v>0</v>
      </c>
      <c r="AC89" s="304">
        <f>SUM(AC90:AC95)</f>
        <v>0</v>
      </c>
      <c r="AD89" s="303">
        <f t="shared" si="6"/>
        <v>0</v>
      </c>
      <c r="AE89" s="304">
        <f>SUM(AE90:AE95)</f>
        <v>0</v>
      </c>
      <c r="AF89" s="303">
        <f t="shared" si="2"/>
        <v>0</v>
      </c>
      <c r="AG89" s="304">
        <f>SUM(AG90:AG95)</f>
        <v>0</v>
      </c>
      <c r="AH89" s="303">
        <f t="shared" si="3"/>
        <v>0</v>
      </c>
      <c r="AI89" s="304">
        <f>SUM(AI90:AI95)</f>
        <v>0</v>
      </c>
      <c r="AJ89" s="303">
        <f t="shared" si="4"/>
        <v>0</v>
      </c>
      <c r="AK89" s="304">
        <f>SUM(AK90:AK95)</f>
        <v>0</v>
      </c>
      <c r="AL89" s="303">
        <f t="shared" si="5"/>
        <v>0</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214.4</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892.86</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225.17</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450.34</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62.5</v>
      </c>
      <c r="U96" s="290">
        <f t="shared" si="31"/>
        <v>62.5</v>
      </c>
      <c r="V96" s="290">
        <f t="shared" si="31"/>
        <v>62.5</v>
      </c>
      <c r="W96" s="290">
        <f t="shared" si="31"/>
        <v>62.5</v>
      </c>
      <c r="X96" s="290">
        <f t="shared" si="31"/>
        <v>62.5</v>
      </c>
      <c r="Y96" s="290">
        <f t="shared" si="31"/>
        <v>62.5</v>
      </c>
      <c r="Z96" s="289">
        <f t="shared" si="31"/>
        <v>445.94</v>
      </c>
      <c r="AA96" s="302">
        <f t="shared" si="31"/>
        <v>27871.25</v>
      </c>
      <c r="AB96" s="287">
        <f t="shared" si="20"/>
        <v>6.739081610706063E-2</v>
      </c>
      <c r="AC96" s="302">
        <f>AC89+AC86+AC84+AC82</f>
        <v>34839.375</v>
      </c>
      <c r="AD96" s="287">
        <f t="shared" si="30"/>
        <v>8.4239274633967742E-2</v>
      </c>
      <c r="AE96" s="302">
        <f>AE89+AE86+AE84+AE82</f>
        <v>34839.375</v>
      </c>
      <c r="AF96" s="287">
        <f t="shared" si="23"/>
        <v>8.4239275299691566E-2</v>
      </c>
      <c r="AG96" s="302">
        <f>AG89+AG86+AG84+AG82</f>
        <v>34620.143293799993</v>
      </c>
      <c r="AH96" s="287">
        <f t="shared" si="25"/>
        <v>8.370918760448294E-2</v>
      </c>
      <c r="AI96" s="302">
        <f>AI89+AI86+AI84+AI82</f>
        <v>29659.734673399998</v>
      </c>
      <c r="AJ96" s="287">
        <f t="shared" si="27"/>
        <v>7.1715253302281637E-2</v>
      </c>
      <c r="AK96" s="302">
        <f>AK89+AK86+AK84+AK82</f>
        <v>32365.975593439995</v>
      </c>
      <c r="AL96" s="287">
        <f t="shared" si="29"/>
        <v>7.8258761437160207E-2</v>
      </c>
    </row>
    <row r="97" spans="18:38" ht="15" customHeight="1" x14ac:dyDescent="0.25">
      <c r="R97" s="299" t="s">
        <v>1189</v>
      </c>
      <c r="S97" s="298" t="s">
        <v>1486</v>
      </c>
      <c r="T97" s="183">
        <f t="shared" ref="T97:Y97" si="32">SUM(T98:T102)</f>
        <v>63.19444</v>
      </c>
      <c r="U97" s="183">
        <f t="shared" si="32"/>
        <v>0</v>
      </c>
      <c r="V97" s="183">
        <f t="shared" si="32"/>
        <v>6.25</v>
      </c>
      <c r="W97" s="183">
        <f t="shared" si="32"/>
        <v>14.894739999999999</v>
      </c>
      <c r="X97" s="183">
        <f t="shared" si="32"/>
        <v>62.5</v>
      </c>
      <c r="Y97" s="183">
        <f t="shared" si="32"/>
        <v>29.367836</v>
      </c>
      <c r="Z97" s="297">
        <f>IF(ISERROR(AA97/T97),0,AA97/T97)</f>
        <v>943.32</v>
      </c>
      <c r="AA97" s="301">
        <f>SUM(AA98:AA102)</f>
        <v>59612.5791408</v>
      </c>
      <c r="AB97" s="300">
        <f t="shared" si="20"/>
        <v>0.1441392244174643</v>
      </c>
      <c r="AC97" s="301">
        <f>SUM(AC98:AC102)</f>
        <v>0</v>
      </c>
      <c r="AD97" s="300">
        <f t="shared" si="30"/>
        <v>0</v>
      </c>
      <c r="AE97" s="301">
        <f>SUM(AE98:AE102)</f>
        <v>5895.75</v>
      </c>
      <c r="AF97" s="300">
        <f t="shared" si="23"/>
        <v>1.4255528618069542E-2</v>
      </c>
      <c r="AG97" s="301">
        <f>SUM(AG98:AG102)</f>
        <v>14050.506136799999</v>
      </c>
      <c r="AH97" s="300">
        <f t="shared" si="25"/>
        <v>3.3973182726657399E-2</v>
      </c>
      <c r="AI97" s="301">
        <f>SUM(AI98:AI102)</f>
        <v>58957.5</v>
      </c>
      <c r="AJ97" s="300">
        <f t="shared" si="27"/>
        <v>0.1425552889507552</v>
      </c>
      <c r="AK97" s="301">
        <f>SUM(AK98:AK102)</f>
        <v>27703.267055520002</v>
      </c>
      <c r="AL97" s="300">
        <f t="shared" si="29"/>
        <v>6.6984644453828832E-2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1507.95</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1507.95</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63.19444</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6.25</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14.894739999999999</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62.5</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29.367836</v>
      </c>
      <c r="Z102" s="294">
        <f>VLOOKUP(TRIM(MID(R102,FIND("#",R102,1)+1,LEN(R102)-FIND("#",R102,1))),DataTauxTs,2,FALSE)</f>
        <v>943.32</v>
      </c>
      <c r="AA102" s="293">
        <f>$Z102*T102</f>
        <v>59612.5791408</v>
      </c>
      <c r="AB102" s="292">
        <f t="shared" si="20"/>
        <v>0.1441392244174643</v>
      </c>
      <c r="AC102" s="293">
        <f>$Z102*U102</f>
        <v>0</v>
      </c>
      <c r="AD102" s="292">
        <f t="shared" si="30"/>
        <v>0</v>
      </c>
      <c r="AE102" s="293">
        <f>$Z102*V102</f>
        <v>5895.75</v>
      </c>
      <c r="AF102" s="292">
        <f t="shared" si="23"/>
        <v>1.4255528618069542E-2</v>
      </c>
      <c r="AG102" s="293">
        <f>$Z102*W102</f>
        <v>14050.506136799999</v>
      </c>
      <c r="AH102" s="292">
        <f t="shared" si="25"/>
        <v>3.3973182726657399E-2</v>
      </c>
      <c r="AI102" s="293">
        <f>$Z102*X102</f>
        <v>58957.5</v>
      </c>
      <c r="AJ102" s="292">
        <f t="shared" si="27"/>
        <v>0.1425552889507552</v>
      </c>
      <c r="AK102" s="293">
        <f>$Z102*Y102</f>
        <v>27703.267055520002</v>
      </c>
      <c r="AL102" s="292">
        <f t="shared" si="29"/>
        <v>6.6984644453828832E-2</v>
      </c>
    </row>
    <row r="103" spans="18:38" ht="15" customHeight="1" x14ac:dyDescent="0.25">
      <c r="R103" s="299" t="s">
        <v>1170</v>
      </c>
      <c r="S103" s="298" t="s">
        <v>1294</v>
      </c>
      <c r="T103" s="183">
        <f t="shared" ref="T103:Y103" si="33">SUM(T104:T107)</f>
        <v>0</v>
      </c>
      <c r="U103" s="183">
        <f t="shared" si="33"/>
        <v>0</v>
      </c>
      <c r="V103" s="183">
        <f t="shared" si="33"/>
        <v>0</v>
      </c>
      <c r="W103" s="183">
        <f t="shared" si="33"/>
        <v>0</v>
      </c>
      <c r="X103" s="183">
        <f t="shared" si="33"/>
        <v>0</v>
      </c>
      <c r="Y103" s="183">
        <f t="shared" si="33"/>
        <v>0</v>
      </c>
      <c r="Z103" s="297">
        <f>IF(ISERROR(AA103/T103),0,AA103/T103)</f>
        <v>0</v>
      </c>
      <c r="AA103" s="301">
        <f>SUM(AA104:AA107)</f>
        <v>0</v>
      </c>
      <c r="AB103" s="300">
        <f t="shared" si="20"/>
        <v>0</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0</v>
      </c>
      <c r="AL103" s="300">
        <f t="shared" si="29"/>
        <v>0</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1161.1600000000001</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1161.1600000000001</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1016.08</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1312.8</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6.25</v>
      </c>
      <c r="U108" s="183">
        <f t="shared" si="34"/>
        <v>62.5</v>
      </c>
      <c r="V108" s="183">
        <f t="shared" si="34"/>
        <v>62.5</v>
      </c>
      <c r="W108" s="183">
        <f t="shared" si="34"/>
        <v>60.730260000000001</v>
      </c>
      <c r="X108" s="183">
        <f t="shared" si="34"/>
        <v>20.6875</v>
      </c>
      <c r="Y108" s="183">
        <f t="shared" si="34"/>
        <v>42.533552</v>
      </c>
      <c r="Z108" s="297">
        <f>IF(ISERROR(AA108/T108),0,AA108/T108)</f>
        <v>1295.51</v>
      </c>
      <c r="AA108" s="301">
        <f>SUM(AA109:AA114)</f>
        <v>8096.9375</v>
      </c>
      <c r="AB108" s="300">
        <f t="shared" si="20"/>
        <v>1.9577852665124934E-2</v>
      </c>
      <c r="AC108" s="301">
        <f>SUM(AC109:AC114)</f>
        <v>80969.375</v>
      </c>
      <c r="AD108" s="300">
        <f t="shared" si="30"/>
        <v>0.1957785240856279</v>
      </c>
      <c r="AE108" s="301">
        <f>SUM(AE109:AE114)</f>
        <v>80969.375</v>
      </c>
      <c r="AF108" s="300">
        <f t="shared" si="23"/>
        <v>0.195778525632821</v>
      </c>
      <c r="AG108" s="301">
        <f>SUM(AG109:AG114)</f>
        <v>78676.659132600005</v>
      </c>
      <c r="AH108" s="300">
        <f t="shared" si="25"/>
        <v>0.190234891968348</v>
      </c>
      <c r="AI108" s="301">
        <f>SUM(AI109:AI114)</f>
        <v>26800.863125</v>
      </c>
      <c r="AJ108" s="300">
        <f t="shared" si="27"/>
        <v>6.4802693243675782E-2</v>
      </c>
      <c r="AK108" s="301">
        <f>SUM(AK109:AK114)</f>
        <v>55102.641951520003</v>
      </c>
      <c r="AL108" s="300">
        <f t="shared" si="29"/>
        <v>0.13323449801758114</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6.25</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62.5</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62.5</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60.730260000000001</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20.6875</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42.533552</v>
      </c>
      <c r="Z109" s="294">
        <f t="shared" ref="Z109:Z114" si="35">VLOOKUP(TRIM(MID(R109,FIND("#",R109,1)+1,LEN(R109)-FIND("#",R109,1))),DataTauxTs,2,FALSE)</f>
        <v>1295.51</v>
      </c>
      <c r="AA109" s="293">
        <f t="shared" ref="AA109:AA114" si="36">$Z109*T109</f>
        <v>8096.9375</v>
      </c>
      <c r="AB109" s="292">
        <f t="shared" si="20"/>
        <v>1.9577852665124934E-2</v>
      </c>
      <c r="AC109" s="293">
        <f t="shared" ref="AC109:AC114" si="37">$Z109*U109</f>
        <v>80969.375</v>
      </c>
      <c r="AD109" s="292">
        <f t="shared" si="30"/>
        <v>0.1957785240856279</v>
      </c>
      <c r="AE109" s="293">
        <f t="shared" ref="AE109:AE114" si="38">$Z109*V109</f>
        <v>80969.375</v>
      </c>
      <c r="AF109" s="292">
        <f t="shared" si="23"/>
        <v>0.195778525632821</v>
      </c>
      <c r="AG109" s="293">
        <f t="shared" ref="AG109:AG114" si="39">$Z109*W109</f>
        <v>78676.659132600005</v>
      </c>
      <c r="AH109" s="292">
        <f t="shared" si="25"/>
        <v>0.190234891968348</v>
      </c>
      <c r="AI109" s="293">
        <f t="shared" ref="AI109:AI114" si="40">$Z109*X109</f>
        <v>26800.863125</v>
      </c>
      <c r="AJ109" s="292">
        <f t="shared" si="27"/>
        <v>6.4802693243675782E-2</v>
      </c>
      <c r="AK109" s="293">
        <f t="shared" ref="AK109:AK114" si="41">$Z109*Y109</f>
        <v>55102.641951520003</v>
      </c>
      <c r="AL109" s="292">
        <f t="shared" si="29"/>
        <v>0.13323449801758114</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1295.51</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1295.51</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1295.51</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69.44444</v>
      </c>
      <c r="U117" s="290">
        <f t="shared" si="49"/>
        <v>62.5</v>
      </c>
      <c r="V117" s="290">
        <f t="shared" si="49"/>
        <v>68.75</v>
      </c>
      <c r="W117" s="290">
        <f t="shared" si="49"/>
        <v>75.625</v>
      </c>
      <c r="X117" s="290">
        <f t="shared" si="49"/>
        <v>83.1875</v>
      </c>
      <c r="Y117" s="290">
        <f t="shared" si="49"/>
        <v>71.901387999999997</v>
      </c>
      <c r="Z117" s="290">
        <f t="shared" si="49"/>
        <v>2784.6600000000003</v>
      </c>
      <c r="AA117" s="288">
        <f t="shared" si="49"/>
        <v>67709.516640799993</v>
      </c>
      <c r="AB117" s="287">
        <f t="shared" si="43"/>
        <v>0.1637170770825892</v>
      </c>
      <c r="AC117" s="288">
        <f>AC115+AC108+AC103+AC97</f>
        <v>80969.375</v>
      </c>
      <c r="AD117" s="287">
        <f t="shared" si="44"/>
        <v>0.1957785240856279</v>
      </c>
      <c r="AE117" s="288">
        <f>AE115+AE108+AE103+AE97</f>
        <v>86865.125</v>
      </c>
      <c r="AF117" s="287">
        <f t="shared" si="45"/>
        <v>0.21003405425089056</v>
      </c>
      <c r="AG117" s="288">
        <f>AG115+AG108+AG103+AG97</f>
        <v>92727.165269400008</v>
      </c>
      <c r="AH117" s="287">
        <f t="shared" si="46"/>
        <v>0.22420807469500542</v>
      </c>
      <c r="AI117" s="288">
        <f>AI115+AI108+AI103+AI97</f>
        <v>85758.363125000003</v>
      </c>
      <c r="AJ117" s="287">
        <f t="shared" si="47"/>
        <v>0.207357982194431</v>
      </c>
      <c r="AK117" s="288">
        <f>AK115+AK108+AK103+AK97</f>
        <v>82805.909007039998</v>
      </c>
      <c r="AL117" s="287">
        <f t="shared" si="48"/>
        <v>0.20021914247140993</v>
      </c>
    </row>
    <row r="118" spans="18:38" ht="15" customHeight="1" x14ac:dyDescent="0.25">
      <c r="R118" s="299" t="s">
        <v>1192</v>
      </c>
      <c r="S118" s="298" t="s">
        <v>1484</v>
      </c>
      <c r="T118" s="183">
        <f t="shared" ref="T118:Y118" si="50">SUM(T119:T120)</f>
        <v>0</v>
      </c>
      <c r="U118" s="183">
        <f t="shared" si="50"/>
        <v>0</v>
      </c>
      <c r="V118" s="183">
        <f t="shared" si="50"/>
        <v>0</v>
      </c>
      <c r="W118" s="183">
        <f t="shared" si="50"/>
        <v>0</v>
      </c>
      <c r="X118" s="183">
        <f t="shared" si="50"/>
        <v>0</v>
      </c>
      <c r="Y118" s="183">
        <f t="shared" si="50"/>
        <v>0</v>
      </c>
      <c r="Z118" s="297">
        <f>IF(ISERROR(AA118/T118),0,AA118/T118)</f>
        <v>0</v>
      </c>
      <c r="AA118" s="296">
        <f>SUM(AA119:AA120)</f>
        <v>0</v>
      </c>
      <c r="AB118" s="295">
        <f t="shared" si="43"/>
        <v>0</v>
      </c>
      <c r="AC118" s="296">
        <f>SUM(AC119:AC120)</f>
        <v>0</v>
      </c>
      <c r="AD118" s="295">
        <f t="shared" si="44"/>
        <v>0</v>
      </c>
      <c r="AE118" s="296">
        <f>SUM(AE119:AE120)</f>
        <v>0</v>
      </c>
      <c r="AF118" s="295">
        <f t="shared" si="45"/>
        <v>0</v>
      </c>
      <c r="AG118" s="296">
        <f>SUM(AG119:AG120)</f>
        <v>0</v>
      </c>
      <c r="AH118" s="295">
        <f t="shared" si="46"/>
        <v>0</v>
      </c>
      <c r="AI118" s="296">
        <f>SUM(AI119:AI120)</f>
        <v>0</v>
      </c>
      <c r="AJ118" s="295">
        <f t="shared" si="47"/>
        <v>0</v>
      </c>
      <c r="AK118" s="296">
        <f>SUM(AK119:AK120)</f>
        <v>0</v>
      </c>
      <c r="AL118" s="295">
        <f t="shared" si="48"/>
        <v>0</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0</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0</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0</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0</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0</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0</v>
      </c>
      <c r="Z119" s="294">
        <f>VLOOKUP(TRIM(MID(R119,FIND("#",R119,1)+1,LEN(R119)-FIND("#",R119,1))),DataTauxTs,2,FALSE)</f>
        <v>662.18</v>
      </c>
      <c r="AA119" s="293">
        <f>$Z119*T119</f>
        <v>0</v>
      </c>
      <c r="AB119" s="292">
        <f t="shared" si="43"/>
        <v>0</v>
      </c>
      <c r="AC119" s="293">
        <f>$Z119*U119</f>
        <v>0</v>
      </c>
      <c r="AD119" s="292">
        <f t="shared" si="44"/>
        <v>0</v>
      </c>
      <c r="AE119" s="293">
        <f>$Z119*V119</f>
        <v>0</v>
      </c>
      <c r="AF119" s="292">
        <f t="shared" si="45"/>
        <v>0</v>
      </c>
      <c r="AG119" s="293">
        <f>$Z119*W119</f>
        <v>0</v>
      </c>
      <c r="AH119" s="292">
        <f t="shared" si="46"/>
        <v>0</v>
      </c>
      <c r="AI119" s="293">
        <f>$Z119*X119</f>
        <v>0</v>
      </c>
      <c r="AJ119" s="292">
        <f t="shared" si="47"/>
        <v>0</v>
      </c>
      <c r="AK119" s="293">
        <f>$Z119*Y119</f>
        <v>0</v>
      </c>
      <c r="AL119" s="292">
        <f t="shared" si="48"/>
        <v>0</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335.46</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137.40176</v>
      </c>
      <c r="U121" s="183">
        <f t="shared" si="51"/>
        <v>135.17752000000002</v>
      </c>
      <c r="V121" s="183">
        <f t="shared" si="51"/>
        <v>139.57172</v>
      </c>
      <c r="W121" s="183">
        <f t="shared" si="51"/>
        <v>137.94628</v>
      </c>
      <c r="X121" s="183">
        <f t="shared" si="51"/>
        <v>141.38254000000001</v>
      </c>
      <c r="Y121" s="183">
        <f t="shared" si="51"/>
        <v>138.295964</v>
      </c>
      <c r="Z121" s="297">
        <f>IF(ISERROR(AA121/T121),0,AA121/T121)</f>
        <v>388.98</v>
      </c>
      <c r="AA121" s="296">
        <f>SUM(AA122:AA123)</f>
        <v>53446.5366048</v>
      </c>
      <c r="AB121" s="295">
        <f t="shared" si="43"/>
        <v>0.12923014647327843</v>
      </c>
      <c r="AC121" s="296">
        <f>SUM(AC122:AC123)</f>
        <v>52581.351729600006</v>
      </c>
      <c r="AD121" s="295">
        <f t="shared" si="44"/>
        <v>0.12713818571587551</v>
      </c>
      <c r="AE121" s="296">
        <f>SUM(AE122:AE123)</f>
        <v>54290.607645600001</v>
      </c>
      <c r="AF121" s="295">
        <f t="shared" si="45"/>
        <v>0.13127105304401235</v>
      </c>
      <c r="AG121" s="296">
        <f>SUM(AG122:AG123)</f>
        <v>53658.343994400006</v>
      </c>
      <c r="AH121" s="295">
        <f t="shared" si="46"/>
        <v>0.12974228170735252</v>
      </c>
      <c r="AI121" s="296">
        <f>SUM(AI122:AI123)</f>
        <v>54994.980409200005</v>
      </c>
      <c r="AJ121" s="295">
        <f t="shared" si="47"/>
        <v>0.13297418179323459</v>
      </c>
      <c r="AK121" s="296">
        <f>SUM(AK122:AK123)</f>
        <v>53794.364076720005</v>
      </c>
      <c r="AL121" s="295">
        <f t="shared" si="48"/>
        <v>0.130071169731619</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137.40176</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135.17752000000002</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139.57172</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137.94628</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141.38254000000001</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138.295964</v>
      </c>
      <c r="Z122" s="294">
        <f>VLOOKUP(TRIM(MID(R122,FIND("#",R122,1)+1,LEN(R122)-FIND("#",R122,1))),DataTauxTs,2,FALSE)</f>
        <v>388.98</v>
      </c>
      <c r="AA122" s="293">
        <f>$Z122*T122</f>
        <v>53446.5366048</v>
      </c>
      <c r="AB122" s="292">
        <f t="shared" si="43"/>
        <v>0.12923014647327843</v>
      </c>
      <c r="AC122" s="293">
        <f>$Z122*U122</f>
        <v>52581.351729600006</v>
      </c>
      <c r="AD122" s="292">
        <f t="shared" si="44"/>
        <v>0.12713818571587551</v>
      </c>
      <c r="AE122" s="293">
        <f>$Z122*V122</f>
        <v>54290.607645600001</v>
      </c>
      <c r="AF122" s="292">
        <f t="shared" si="45"/>
        <v>0.13127105304401235</v>
      </c>
      <c r="AG122" s="293">
        <f>$Z122*W122</f>
        <v>53658.343994400006</v>
      </c>
      <c r="AH122" s="292">
        <f t="shared" si="46"/>
        <v>0.12974228170735252</v>
      </c>
      <c r="AI122" s="293">
        <f>$Z122*X122</f>
        <v>54994.980409200005</v>
      </c>
      <c r="AJ122" s="292">
        <f t="shared" si="47"/>
        <v>0.13297418179323459</v>
      </c>
      <c r="AK122" s="293">
        <f>$Z122*Y122</f>
        <v>53794.364076720005</v>
      </c>
      <c r="AL122" s="292">
        <f t="shared" si="48"/>
        <v>0.130071169731619</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1659.95</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137.40176</v>
      </c>
      <c r="U124" s="290">
        <f t="shared" si="52"/>
        <v>135.17752000000002</v>
      </c>
      <c r="V124" s="290">
        <f t="shared" si="52"/>
        <v>139.57172</v>
      </c>
      <c r="W124" s="290">
        <f t="shared" si="52"/>
        <v>137.94628</v>
      </c>
      <c r="X124" s="290">
        <f t="shared" si="52"/>
        <v>141.38254000000001</v>
      </c>
      <c r="Y124" s="290">
        <f t="shared" si="52"/>
        <v>138.295964</v>
      </c>
      <c r="Z124" s="289">
        <f t="shared" si="52"/>
        <v>388.98</v>
      </c>
      <c r="AA124" s="288">
        <f t="shared" si="52"/>
        <v>53446.5366048</v>
      </c>
      <c r="AB124" s="287">
        <f t="shared" si="43"/>
        <v>0.12923014647327843</v>
      </c>
      <c r="AC124" s="288">
        <f>AC121+AC118</f>
        <v>52581.351729600006</v>
      </c>
      <c r="AD124" s="287">
        <f t="shared" si="44"/>
        <v>0.12713818571587551</v>
      </c>
      <c r="AE124" s="288">
        <f>AE121+AE118</f>
        <v>54290.607645600001</v>
      </c>
      <c r="AF124" s="287">
        <f t="shared" si="45"/>
        <v>0.13127105304401235</v>
      </c>
      <c r="AG124" s="288">
        <f>AG121+AG118</f>
        <v>53658.343994400006</v>
      </c>
      <c r="AH124" s="287">
        <f t="shared" si="46"/>
        <v>0.12974228170735252</v>
      </c>
      <c r="AI124" s="288">
        <f>AI121+AI118</f>
        <v>54994.980409200005</v>
      </c>
      <c r="AJ124" s="287">
        <f t="shared" si="47"/>
        <v>0.13297418179323459</v>
      </c>
      <c r="AK124" s="288">
        <f>AK121+AK118</f>
        <v>53794.364076720005</v>
      </c>
      <c r="AL124" s="287">
        <f t="shared" si="48"/>
        <v>0.130071169731619</v>
      </c>
    </row>
    <row r="125" spans="18:38" ht="15" customHeight="1" x14ac:dyDescent="0.25">
      <c r="R125" s="286" t="s">
        <v>1397</v>
      </c>
      <c r="S125" s="286"/>
      <c r="T125" s="285">
        <f t="shared" ref="T125:Z125" si="53">T124+T106</f>
        <v>137.40176</v>
      </c>
      <c r="U125" s="285">
        <f t="shared" si="53"/>
        <v>135.17752000000002</v>
      </c>
      <c r="V125" s="285">
        <f t="shared" si="53"/>
        <v>139.57172</v>
      </c>
      <c r="W125" s="285">
        <f t="shared" si="53"/>
        <v>137.94628</v>
      </c>
      <c r="X125" s="285">
        <f t="shared" si="53"/>
        <v>141.38254000000001</v>
      </c>
      <c r="Y125" s="285">
        <f t="shared" si="53"/>
        <v>138.295964</v>
      </c>
      <c r="Z125" s="284">
        <f t="shared" si="53"/>
        <v>1405.06</v>
      </c>
      <c r="AA125" s="283">
        <f>AA124+AA117+AA96</f>
        <v>149027.30324559999</v>
      </c>
      <c r="AB125" s="282">
        <f t="shared" si="43"/>
        <v>0.36033803966292827</v>
      </c>
      <c r="AC125" s="283">
        <f>AC124+AC117+AC96</f>
        <v>168390.10172959999</v>
      </c>
      <c r="AD125" s="282">
        <f t="shared" si="44"/>
        <v>0.40715598443547113</v>
      </c>
      <c r="AE125" s="283">
        <f>AE124+AE117+AE96</f>
        <v>175995.10764559999</v>
      </c>
      <c r="AF125" s="282">
        <f t="shared" si="45"/>
        <v>0.42554438259459443</v>
      </c>
      <c r="AG125" s="283">
        <f>AG124+AG117+AG96</f>
        <v>181005.6525576</v>
      </c>
      <c r="AH125" s="282">
        <f t="shared" si="46"/>
        <v>0.43765954400684087</v>
      </c>
      <c r="AI125" s="283">
        <f>AI124+AI117+AI96</f>
        <v>170413.07820760002</v>
      </c>
      <c r="AJ125" s="282">
        <f t="shared" si="47"/>
        <v>0.41204741728994726</v>
      </c>
      <c r="AK125" s="283">
        <f>AK124+AK117+AK96</f>
        <v>168966.2486772</v>
      </c>
      <c r="AL125" s="282">
        <f t="shared" si="48"/>
        <v>0.40854907364018916</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413576.38340100006</v>
      </c>
      <c r="AB127" s="273">
        <f>(AA125+AA80)/AA127</f>
        <v>1</v>
      </c>
      <c r="AC127" s="274">
        <f>AC125+AC80</f>
        <v>413576.3888208</v>
      </c>
      <c r="AD127" s="273">
        <f>(AC125+AC80)/AC127</f>
        <v>1</v>
      </c>
      <c r="AE127" s="274">
        <f>AE125+AE80</f>
        <v>413576.38555239997</v>
      </c>
      <c r="AF127" s="273">
        <f>(AE125+AE80)/AE127</f>
        <v>1</v>
      </c>
      <c r="AG127" s="274">
        <f>AG125+AG80</f>
        <v>413576.38611159998</v>
      </c>
      <c r="AH127" s="273">
        <f>(AG125+AG80)/AG127</f>
        <v>1</v>
      </c>
      <c r="AI127" s="274">
        <f>AI125+AI80</f>
        <v>413576.37751600001</v>
      </c>
      <c r="AJ127" s="273">
        <f>(AI125+AI80)/AI127</f>
        <v>1</v>
      </c>
      <c r="AK127" s="274">
        <f>AK125+AK80</f>
        <v>413576.38428036007</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workbookViewId="0">
      <selection activeCell="B39" sqref="B39"/>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U09352_3FF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0</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0</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0</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0</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0</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0</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0</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0</v>
      </c>
      <c r="E16" s="352">
        <f>IF(ISERROR((VLOOKUP($A$4&amp;" - "&amp;B16,Data_VolumeTigeSepm!$C$7:$E$24,2,FALSE)/VLOOKUP($A$4&amp;" - "&amp;B16,Data_VolumeTigeSepm!$C$7:$E$24,3,FALSE))*1000),0,(VLOOKUP($A$4&amp;" - "&amp;B16,Data_VolumeTigeSepm!$C$7:$E$24,2,FALSE)/VLOOKUP($A$4&amp;" - "&amp;B16,Data_VolumeTigeSepm!$C$7:$E$24,3,FALSE))*1000)</f>
        <v>98.867602408449343</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0</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0</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0</v>
      </c>
      <c r="E17" s="352">
        <f>IF(ISERROR((VLOOKUP($A$4&amp;" - "&amp;B17,Data_VolumeTigeSepm!$C$7:$E$24,2,FALSE)/VLOOKUP($A$4&amp;" - "&amp;B17,Data_VolumeTigeSepm!$C$7:$E$24,3,FALSE))*1000),0,(VLOOKUP($A$4&amp;" - "&amp;B17,Data_VolumeTigeSepm!$C$7:$E$24,2,FALSE)/VLOOKUP($A$4&amp;" - "&amp;B17,Data_VolumeTigeSepm!$C$7:$E$24,3,FALSE))*1000)</f>
        <v>119.82090122463084</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0</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t="e">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#VALUE!</v>
      </c>
      <c r="D22" s="352" t="e">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99.999997704972913</v>
      </c>
      <c r="F22" s="352" t="e">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workbookViewId="0">
      <selection activeCell="E22" sqref="E22:E24"/>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U09352_3FF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U09352_3FF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6" t="str">
        <f>TitreTableau1</f>
        <v>Tableau 1 : Répartition par produit des possibilités forestières par périodes quinquennales de l'UA U09352_3FF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1.7763568394002505E-15</v>
      </c>
    </row>
    <row r="13" spans="1:11" ht="15" customHeight="1" x14ac:dyDescent="0.25">
      <c r="A13" s="586" t="str">
        <f>TitreTableau2</f>
        <v>Tableau 2 : Ventilation des possibilités forestières (m3 brut / an) par essences et types de forêt de l'UA U09352_3FF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6.7928437794895213E-4</v>
      </c>
    </row>
    <row r="15" spans="1:11" ht="15" customHeight="1" x14ac:dyDescent="0.25">
      <c r="A15" s="584" t="s">
        <v>1509</v>
      </c>
      <c r="B15" s="585"/>
      <c r="C15" s="231">
        <f>IF(ISERROR(ABS(1-('Provenance possibilités 1 (tab)'!W91/Intrants_CahierDetermination!K11))),"N/A",ABS(1-('Provenance possibilités 1 (tab)'!W91/Intrants_CahierDetermination!K11)))</f>
        <v>6.7928437794917418E-4</v>
      </c>
    </row>
    <row r="16" spans="1:11" ht="15" customHeight="1" x14ac:dyDescent="0.25">
      <c r="A16" s="586" t="str">
        <f>TitreTableau3</f>
        <v>Tableau 3 : Ventilation des possibilités forestières par essence en fonction des composantes territoriales de l'UA U09352_3FF  *</v>
      </c>
      <c r="B16" s="587"/>
      <c r="C16" s="587"/>
    </row>
    <row r="17" spans="1:3" x14ac:dyDescent="0.25">
      <c r="A17" s="584" t="s">
        <v>1510</v>
      </c>
      <c r="B17" s="585"/>
      <c r="C17" s="231">
        <f>IF(ISERROR(ABS(1-('Provenance possibilités 2 (tab)'!X45/Intrants_CahierDetermination!K11))),"N/A",ABS(1-('Provenance possibilités 2 (tab)'!X45/Intrants_CahierDetermination!K11)))</f>
        <v>6.7271090574971826E-4</v>
      </c>
    </row>
    <row r="18" spans="1:3" ht="15" customHeight="1" x14ac:dyDescent="0.25">
      <c r="A18" s="589" t="str">
        <f>TitreTableau4</f>
        <v>Tableau 4 : Ventilation de la superficie des traitements sylvicoles en fonction des grands types de forêt de l'UA U09352_3FF</v>
      </c>
      <c r="B18" s="590"/>
      <c r="C18" s="590"/>
    </row>
    <row r="19" spans="1:3" x14ac:dyDescent="0.25">
      <c r="A19" s="584" t="s">
        <v>1633</v>
      </c>
      <c r="B19" s="585"/>
      <c r="C19" s="231">
        <f>IF(ISERROR(ABS(1-('Stratégie d''aménagement 1 (tab)'!P15/Intrants_CahierDetermination!F23))),"N/A",ABS(1-('Stratégie d''aménagement 1 (tab)'!P15/Intrants_CahierDetermination!F23)))</f>
        <v>5.9650756302520591E-4</v>
      </c>
    </row>
    <row r="20" spans="1:3" x14ac:dyDescent="0.25">
      <c r="A20" s="584" t="s">
        <v>1634</v>
      </c>
      <c r="B20" s="585"/>
      <c r="C20" s="231">
        <f>IF(ISERROR(ABS(1-('Stratégie d''aménagement 1 (tab)'!P31/Intrants_CahierDetermination!F27))),"N/A",ABS(1-('Stratégie d''aménagement 1 (tab)'!P31/Intrants_CahierDetermination!F27)))</f>
        <v>2.6847052631577828E-3</v>
      </c>
    </row>
    <row r="21" spans="1:3" x14ac:dyDescent="0.25">
      <c r="A21" s="584" t="s">
        <v>1635</v>
      </c>
      <c r="B21" s="585"/>
      <c r="C21" s="231">
        <f>IF(ISERROR(ABS(1-('Stratégie d''aménagement 1 (tab)'!P40/Intrants_CahierDetermination!F30))),"N/A",ABS(1-('Stratégie d''aménagement 1 (tab)'!P40/Intrants_CahierDetermination!F30)))</f>
        <v>2.0590300231049241E-5</v>
      </c>
    </row>
    <row r="22" spans="1:3" x14ac:dyDescent="0.25">
      <c r="A22" s="584" t="s">
        <v>1637</v>
      </c>
      <c r="B22" s="585"/>
      <c r="C22" s="231">
        <f>IF(ISERROR(ABS(1-('Stratégie d''aménagement 1 (tab)'!P60/Intrants_CahierDetermination!F39))),"N/A",ABS(1-('Stratégie d''aménagement 1 (tab)'!P60/Intrants_CahierDetermination!F39)))</f>
        <v>4.1666666666666741E-2</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2.7162685714285706E-2</v>
      </c>
    </row>
    <row r="24" spans="1:3" x14ac:dyDescent="0.25">
      <c r="A24" s="584" t="s">
        <v>1636</v>
      </c>
      <c r="B24" s="585"/>
      <c r="C24" s="231">
        <f>IF(ISERROR(ABS(1-('Stratégie d''aménagement 1 (tab)'!P88/Intrants_CahierDetermination!F46))),"N/A",ABS(1-('Stratégie d''aménagement 1 (tab)'!P88/Intrants_CahierDetermination!F46)))</f>
        <v>1.2171685714285729E-2</v>
      </c>
    </row>
    <row r="25" spans="1:3" x14ac:dyDescent="0.25">
      <c r="A25" s="589" t="str">
        <f>TitreTableau5</f>
        <v>Tableau 5 : Ventilation de la superficie des traitements sylvicoles par entités territoriales de l'UA U09352_3FF</v>
      </c>
      <c r="B25" s="590"/>
      <c r="C25" s="590"/>
    </row>
    <row r="26" spans="1:3" x14ac:dyDescent="0.25">
      <c r="A26" s="584" t="s">
        <v>1640</v>
      </c>
      <c r="B26" s="585"/>
      <c r="C26" s="231">
        <f>IF(ISERROR(ABS(1-('Stratégie d''aménagement 2 (tab)'!B18/Intrants_CahierDetermination!F23))),"N/A",ABS(1-('Stratégie d''aménagement 2 (tab)'!B18/Intrants_CahierDetermination!F23)))</f>
        <v>5.9650915395592641E-4</v>
      </c>
    </row>
    <row r="27" spans="1:3" x14ac:dyDescent="0.25">
      <c r="A27" s="584" t="s">
        <v>1638</v>
      </c>
      <c r="B27" s="585"/>
      <c r="C27" s="231">
        <f>IF(ISERROR(ABS(1-('Stratégie d''aménagement 2 (tab)'!B34/Intrants_CahierDetermination!F27))),"N/A",ABS(1-('Stratégie d''aménagement 2 (tab)'!B34/Intrants_CahierDetermination!F27)))</f>
        <v>2.6847128111280316E-3</v>
      </c>
    </row>
    <row r="28" spans="1:3" x14ac:dyDescent="0.25">
      <c r="A28" s="584" t="s">
        <v>1639</v>
      </c>
      <c r="B28" s="585"/>
      <c r="C28" s="231">
        <f>IF(ISERROR(ABS(1-('Stratégie d''aménagement 2 (tab)'!B43/Intrants_CahierDetermination!F30))),"N/A",ABS(1-('Stratégie d''aménagement 2 (tab)'!B43/Intrants_CahierDetermination!F30)))</f>
        <v>2.059028710532651E-5</v>
      </c>
    </row>
    <row r="29" spans="1:3" x14ac:dyDescent="0.25">
      <c r="A29" s="586" t="str">
        <f>TitreTableau6</f>
        <v>Tableau 6 : Ventilation des volumes récoltés en fonction des traitements sylvicoles de l'UA U09352_3FF</v>
      </c>
      <c r="B29" s="587"/>
      <c r="C29" s="588"/>
    </row>
    <row r="30" spans="1:3" x14ac:dyDescent="0.25">
      <c r="A30" s="584" t="s">
        <v>1641</v>
      </c>
      <c r="B30" s="585"/>
      <c r="C30" s="231">
        <f>IF(ISERROR(ABS(1-('Stratégie d''aménagement 3 (tab)'!U55/Intrants_CahierDetermination!K11))),"N/A",ABS(1-('Stratégie d''aménagement 3 (tab)'!U55/Intrants_CahierDetermination!K11)))</f>
        <v>6.7927326151706602E-4</v>
      </c>
    </row>
    <row r="31" spans="1:3" x14ac:dyDescent="0.25">
      <c r="A31" s="586" t="str">
        <f>TitreTableau7</f>
        <v>Tableau 7 : Ventilation du budget sylvicole annuel en fonction des traitements sylvicoles de l'UA U09352_3FF</v>
      </c>
      <c r="B31" s="587"/>
      <c r="C31" s="588"/>
    </row>
    <row r="32" spans="1:3" x14ac:dyDescent="0.25">
      <c r="A32" s="584" t="s">
        <v>1512</v>
      </c>
      <c r="B32" s="585"/>
      <c r="C32" s="231">
        <f>IF(ISERROR(ABS(1-('Stratégie d''aménagement 4 (tab)'!B13/Intrants_CahierDetermination!F23))),"N/A",ABS(1-('Stratégie d''aménagement 4 (tab)'!B13/Intrants_CahierDetermination!F23)))</f>
        <v>5.9650756302520591E-4</v>
      </c>
    </row>
    <row r="33" spans="1:3" x14ac:dyDescent="0.25">
      <c r="A33" s="584" t="s">
        <v>1513</v>
      </c>
      <c r="B33" s="585"/>
      <c r="C33" s="231">
        <f>IF(ISERROR(ABS(1-('Stratégie d''aménagement 4 (tab)'!B29/Intrants_CahierDetermination!F27))),"N/A",ABS(1-('Stratégie d''aménagement 4 (tab)'!B29/Intrants_CahierDetermination!F27)))</f>
        <v>2.6847052631577828E-3</v>
      </c>
    </row>
    <row r="34" spans="1:3" x14ac:dyDescent="0.25">
      <c r="A34" s="584" t="s">
        <v>1514</v>
      </c>
      <c r="B34" s="585"/>
      <c r="C34" s="231">
        <f>IF(ISERROR(ABS(1-('Stratégie d''aménagement 4 (tab)'!B30/Intrants_CahierDetermination!F30))),"N/A",ABS(1-('Stratégie d''aménagement 4 (tab)'!B30/Intrants_CahierDetermination!F30)))</f>
        <v>2.0590300231049241E-5</v>
      </c>
    </row>
    <row r="35" spans="1:3" x14ac:dyDescent="0.25">
      <c r="A35" s="584" t="s">
        <v>1515</v>
      </c>
      <c r="B35" s="585"/>
      <c r="C35" s="231">
        <f>IF(ISERROR(ABS(1-('Stratégie d''aménagement 4 (tab)'!B46/Intrants_CahierDetermination!F39))),"N/A",ABS(1-('Stratégie d''aménagement 4 (tab)'!B46/Intrants_CahierDetermination!F39)))</f>
        <v>4.1666666666666741E-2</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2.7162685714285706E-2</v>
      </c>
    </row>
    <row r="37" spans="1:3" x14ac:dyDescent="0.25">
      <c r="A37" s="584" t="s">
        <v>1516</v>
      </c>
      <c r="B37" s="585"/>
      <c r="C37" s="231">
        <f>IF(ISERROR(ABS(1-('Stratégie d''aménagement 4 (tab)'!B74/Intrants_CahierDetermination!F46))),"N/A",ABS(1-('Stratégie d''aménagement 4 (tab)'!B74/Intrants_CahierDetermination!F46)))</f>
        <v>1.2171685714285729E-2</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2.2439289759645931E-8</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413576.375</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2014-12-15T21:21:33Z</cp:lastPrinted>
  <dcterms:created xsi:type="dcterms:W3CDTF">2014-03-03T15:48:54Z</dcterms:created>
  <dcterms:modified xsi:type="dcterms:W3CDTF">2014-12-15T21:22:44Z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